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4.xml" ContentType="application/vnd.openxmlformats-officedocument.spreadsheetml.comments+xml"/>
  <Override PartName="/xl/drawings/drawing17.xml" ContentType="application/vnd.openxmlformats-officedocument.drawing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6390" windowWidth="24240" windowHeight="5850" tabRatio="944" firstSheet="1" activeTab="2"/>
  </bookViews>
  <sheets>
    <sheet name="COMPOSIÇÃO 2016" sheetId="74" state="hidden" r:id="rId1"/>
    <sheet name="RESUMO" sheetId="73" r:id="rId2"/>
    <sheet name="ORÇAMENTO-CONS TUT" sheetId="23" r:id="rId3"/>
    <sheet name="CRONOGRAMA" sheetId="72" r:id="rId4"/>
    <sheet name="COMPOSICOES-OK" sheetId="58" state="hidden" r:id="rId5"/>
    <sheet name="ALV PAVTO TERREO-OK" sheetId="4" state="hidden" r:id="rId6"/>
    <sheet name="ALV PAVTO COBERTURA-OK" sheetId="67" state="hidden" r:id="rId7"/>
    <sheet name="ESQ PAVTO TERREO-OK" sheetId="5" state="hidden" r:id="rId8"/>
    <sheet name="REVEST INT PAVTO TERREO-OK" sheetId="3" state="hidden" r:id="rId9"/>
    <sheet name="REVEST INT PAVTO COBERTURA-OK" sheetId="68" state="hidden" r:id="rId10"/>
    <sheet name="REVEST EXT PAVTO TERREO-OK" sheetId="8" state="hidden" r:id="rId11"/>
    <sheet name="REVEST EXT PAVTO TERREO-COB-OK" sheetId="69" state="hidden" r:id="rId12"/>
    <sheet name="DIV PAVTO TERREO-OK" sheetId="12" state="hidden" r:id="rId13"/>
    <sheet name="PONTOS INST HIDRO-SANITARIA-OK" sheetId="21" state="hidden" r:id="rId14"/>
    <sheet name="INST HIDROSAN-OK" sheetId="66" state="hidden" r:id="rId15"/>
    <sheet name="PONTOS INST ELETRICA-OK" sheetId="20" state="hidden" r:id="rId16"/>
    <sheet name="QUANT INST ELETRICA-OK" sheetId="71" state="hidden" r:id="rId17"/>
    <sheet name="QUANT TELEF-OK" sheetId="32" state="hidden" r:id="rId18"/>
    <sheet name="ORC-TERRAP-R00" sheetId="56" state="hidden" r:id="rId19"/>
    <sheet name="RESUMO ORÇ" sheetId="63" state="hidden" r:id="rId20"/>
    <sheet name="FUNDAÇÃO-ESTRUT-OK" sheetId="19" state="hidden" r:id="rId21"/>
    <sheet name="MURO-OK" sheetId="70" state="hidden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s" localSheetId="6">#REF!</definedName>
    <definedName name="\s" localSheetId="16">#REF!</definedName>
    <definedName name="\s" localSheetId="1">#REF!</definedName>
    <definedName name="\s" localSheetId="11">#REF!</definedName>
    <definedName name="\s" localSheetId="9">#REF!</definedName>
    <definedName name="\s">#REF!</definedName>
    <definedName name="__OR1">'[1]orcID nº1'!$A$14:$G$1025</definedName>
    <definedName name="__OR12">'[1]orc ID nº12'!$A$16:$G$181</definedName>
    <definedName name="__OR13">'[1]orc ID nº13'!$A$13:$G$34</definedName>
    <definedName name="__OR14">'[1]orc ID nº 14'!$A$14:$G$16</definedName>
    <definedName name="__OR15">'[1]orc ID nº 15'!$A$14:$G$104</definedName>
    <definedName name="__OR16">'[1]orc ID nº16'!$A$14:$G$33</definedName>
    <definedName name="__OR17">'[1]orc ID nº17'!$A$16:$G$80</definedName>
    <definedName name="__OR18">'[1]orc ID nº 18'!$A$14:$G$123</definedName>
    <definedName name="__OR19">'[1]orc ID nº19'!$A$14:$G$96</definedName>
    <definedName name="__OR2">'[1]orc ID nº2 '!$A$14:$G$70</definedName>
    <definedName name="__OR3">'[1]orc ID nº3'!$A$14:$G$134</definedName>
    <definedName name="__OR4">'[1]orcID nº4'!$A$14:$G$165</definedName>
    <definedName name="__OR5">'[1]orcID nº5'!$A$14:$G$149</definedName>
    <definedName name="__OR6">'[1]orcID nº6'!$A$14:$G$138</definedName>
    <definedName name="__OR7">'[1]orcID nº7'!$A$14:$G$137</definedName>
    <definedName name="__OR8">'[1]orc ID nº8'!$A$14:$G$133</definedName>
    <definedName name="__OR9">'[1]orc ID nº9'!$A$14:$G$157</definedName>
    <definedName name="__PL1" localSheetId="6">#REF!</definedName>
    <definedName name="__PL1" localSheetId="16">#REF!</definedName>
    <definedName name="__PL1" localSheetId="1">#REF!</definedName>
    <definedName name="__PL1" localSheetId="11">#REF!</definedName>
    <definedName name="__PL1" localSheetId="9">#REF!</definedName>
    <definedName name="__PL1">#REF!</definedName>
    <definedName name="__r" localSheetId="6">#REF!</definedName>
    <definedName name="__r" localSheetId="16">#REF!</definedName>
    <definedName name="__r" localSheetId="1">#REF!</definedName>
    <definedName name="__r" localSheetId="11">#REF!</definedName>
    <definedName name="__r" localSheetId="9">#REF!</definedName>
    <definedName name="__r">#REF!</definedName>
    <definedName name="__tab0198">'[2]DER janeiro98'!$A$1:$D$810</definedName>
    <definedName name="_01_09_96" localSheetId="6">#REF!</definedName>
    <definedName name="_01_09_96" localSheetId="16">#REF!</definedName>
    <definedName name="_01_09_96" localSheetId="1">#REF!</definedName>
    <definedName name="_01_09_96" localSheetId="11">#REF!</definedName>
    <definedName name="_01_09_96" localSheetId="9">#REF!</definedName>
    <definedName name="_01_09_96">#REF!</definedName>
    <definedName name="_xlnm._FilterDatabase" localSheetId="14" hidden="1">'INST HIDROSAN-OK'!$A$3:$L$3</definedName>
    <definedName name="_xlnm._FilterDatabase" localSheetId="2" hidden="1">'ORÇAMENTO-CONS TUT'!$A$8:$Z$487</definedName>
    <definedName name="_xlnm._FilterDatabase" localSheetId="18" hidden="1">'ORC-TERRAP-R00'!$B$1:$B$1554</definedName>
    <definedName name="_xlnm._FilterDatabase" localSheetId="1" hidden="1">RESUMO!$A$68:$Z$476</definedName>
    <definedName name="_xlnm._FilterDatabase" localSheetId="9" hidden="1">'REVEST INT PAVTO COBERTURA-OK'!$A$6:$AD$6</definedName>
    <definedName name="_xlnm._FilterDatabase" localSheetId="8" hidden="1">'REVEST INT PAVTO TERREO-OK'!$A$6:$AC$6</definedName>
    <definedName name="_OR1">'[1]orcID nº1'!$A$14:$G$1025</definedName>
    <definedName name="_OR12">'[1]orc ID nº12'!$A$16:$G$181</definedName>
    <definedName name="_OR13">'[1]orc ID nº13'!$A$13:$G$34</definedName>
    <definedName name="_OR14">'[1]orc ID nº 14'!$A$14:$G$16</definedName>
    <definedName name="_OR15">'[1]orc ID nº 15'!$A$14:$G$104</definedName>
    <definedName name="_OR16">'[1]orc ID nº16'!$A$14:$G$33</definedName>
    <definedName name="_OR17">'[1]orc ID nº17'!$A$16:$G$80</definedName>
    <definedName name="_OR18">'[1]orc ID nº 18'!$A$14:$G$123</definedName>
    <definedName name="_OR19">'[1]orc ID nº19'!$A$14:$G$96</definedName>
    <definedName name="_OR2">'[1]orc ID nº2 '!$A$14:$G$70</definedName>
    <definedName name="_OR3">'[1]orc ID nº3'!$A$14:$G$134</definedName>
    <definedName name="_OR4">'[1]orcID nº4'!$A$14:$G$165</definedName>
    <definedName name="_OR5">'[1]orcID nº5'!$A$14:$G$149</definedName>
    <definedName name="_OR6">'[1]orcID nº6'!$A$14:$G$138</definedName>
    <definedName name="_OR7">'[1]orcID nº7'!$A$14:$G$137</definedName>
    <definedName name="_OR8">'[1]orc ID nº8'!$A$14:$G$133</definedName>
    <definedName name="_OR9">'[1]orc ID nº9'!$A$14:$G$157</definedName>
    <definedName name="_Order1" hidden="1">255</definedName>
    <definedName name="_PL1" localSheetId="6">#REF!</definedName>
    <definedName name="_PL1" localSheetId="16">#REF!</definedName>
    <definedName name="_PL1" localSheetId="1">#REF!</definedName>
    <definedName name="_PL1" localSheetId="11">#REF!</definedName>
    <definedName name="_PL1" localSheetId="9">#REF!</definedName>
    <definedName name="_PL1">#REF!</definedName>
    <definedName name="_r" localSheetId="6">#REF!</definedName>
    <definedName name="_r" localSheetId="16">#REF!</definedName>
    <definedName name="_r" localSheetId="1">#REF!</definedName>
    <definedName name="_r" localSheetId="11">#REF!</definedName>
    <definedName name="_r" localSheetId="9">#REF!</definedName>
    <definedName name="_r">#REF!</definedName>
    <definedName name="_tab0198">'[2]DER janeiro98'!$A$1:$D$810</definedName>
    <definedName name="A" localSheetId="6">#REF!</definedName>
    <definedName name="A" localSheetId="16">#REF!</definedName>
    <definedName name="A" localSheetId="1">#REF!</definedName>
    <definedName name="A" localSheetId="11">#REF!</definedName>
    <definedName name="A" localSheetId="9">#REF!</definedName>
    <definedName name="A">#REF!</definedName>
    <definedName name="AA" localSheetId="21">'MURO-OK'!AA</definedName>
    <definedName name="AA">[0]!AA</definedName>
    <definedName name="AC" localSheetId="6">#REF!</definedName>
    <definedName name="AC" localSheetId="16">#REF!</definedName>
    <definedName name="AC" localSheetId="1">#REF!</definedName>
    <definedName name="AC" localSheetId="11">#REF!</definedName>
    <definedName name="AC" localSheetId="9">#REF!</definedName>
    <definedName name="AC">#REF!</definedName>
    <definedName name="ALTA" localSheetId="6">'[3]PRO-08'!#REF!</definedName>
    <definedName name="ALTA" localSheetId="16">'[3]PRO-08'!#REF!</definedName>
    <definedName name="ALTA" localSheetId="1">'[3]PRO-08'!#REF!</definedName>
    <definedName name="ALTA" localSheetId="11">'[3]PRO-08'!#REF!</definedName>
    <definedName name="ALTA" localSheetId="9">'[3]PRO-08'!#REF!</definedName>
    <definedName name="ALTA">'[3]PRO-08'!#REF!</definedName>
    <definedName name="amarela" localSheetId="6">#REF!</definedName>
    <definedName name="amarela" localSheetId="16">#REF!</definedName>
    <definedName name="amarela" localSheetId="1">#REF!</definedName>
    <definedName name="amarela" localSheetId="11">#REF!</definedName>
    <definedName name="amarela" localSheetId="9">#REF!</definedName>
    <definedName name="amarela">#REF!</definedName>
    <definedName name="_xlnm.Print_Area" localSheetId="4">'COMPOSICOES-OK'!$A$1:$N$78</definedName>
    <definedName name="_xlnm.Print_Area" localSheetId="3">CRONOGRAMA!$A$1:$K$103</definedName>
    <definedName name="_xlnm.Print_Area" localSheetId="12">'DIV PAVTO TERREO-OK'!$A$1:$M$46</definedName>
    <definedName name="_xlnm.Print_Area" localSheetId="20">'FUNDAÇÃO-ESTRUT-OK'!$A$1:$BK$38</definedName>
    <definedName name="_xlnm.Print_Area" localSheetId="14">'INST HIDROSAN-OK'!$A$2:$L$93</definedName>
    <definedName name="_xlnm.Print_Area" localSheetId="2">'ORÇAMENTO-CONS TUT'!$A$1:$Z$487</definedName>
    <definedName name="_xlnm.Print_Area" localSheetId="18">'ORC-TERRAP-R00'!$A$1:$H$38</definedName>
    <definedName name="_xlnm.Print_Area" localSheetId="15">'PONTOS INST ELETRICA-OK'!$A$1:$M$25</definedName>
    <definedName name="_xlnm.Print_Area" localSheetId="13">'PONTOS INST HIDRO-SANITARIA-OK'!$A$1:$I$15</definedName>
    <definedName name="_xlnm.Print_Area" localSheetId="16">'QUANT INST ELETRICA-OK'!$A$1:$D$96</definedName>
    <definedName name="_xlnm.Print_Area" localSheetId="17">'QUANT TELEF-OK'!$A$1:$D$63</definedName>
    <definedName name="_xlnm.Print_Area" localSheetId="1">RESUMO!$A$1:$Z$487</definedName>
    <definedName name="_xlnm.Print_Area" localSheetId="19">'RESUMO ORÇ'!$A$3:$E$11</definedName>
    <definedName name="Área_impressão_IM" localSheetId="6">#REF!</definedName>
    <definedName name="Área_impressão_IM" localSheetId="16">#REF!</definedName>
    <definedName name="Área_impressão_IM" localSheetId="1">#REF!</definedName>
    <definedName name="Área_impressão_IM" localSheetId="11">#REF!</definedName>
    <definedName name="Área_impressão_IM" localSheetId="9">#REF!</definedName>
    <definedName name="Área_impressão_IM">#REF!</definedName>
    <definedName name="Aut_original" localSheetId="6">[4]PROJETO!#REF!</definedName>
    <definedName name="Aut_original" localSheetId="16">[4]PROJETO!#REF!</definedName>
    <definedName name="Aut_original" localSheetId="1">[4]PROJETO!#REF!</definedName>
    <definedName name="Aut_original" localSheetId="11">[4]PROJETO!#REF!</definedName>
    <definedName name="Aut_original" localSheetId="9">[4]PROJETO!#REF!</definedName>
    <definedName name="Aut_original">[4]PROJETO!#REF!</definedName>
    <definedName name="Aut_original1" localSheetId="6">[5]PROJETO!#REF!</definedName>
    <definedName name="Aut_original1" localSheetId="16">[5]PROJETO!#REF!</definedName>
    <definedName name="Aut_original1" localSheetId="1">[5]PROJETO!#REF!</definedName>
    <definedName name="Aut_original1" localSheetId="11">[5]PROJETO!#REF!</definedName>
    <definedName name="Aut_original1" localSheetId="9">[5]PROJETO!#REF!</definedName>
    <definedName name="Aut_original1">[5]PROJETO!#REF!</definedName>
    <definedName name="Aut_original2" localSheetId="6">[6]PROJETO!#REF!</definedName>
    <definedName name="Aut_original2" localSheetId="16">[6]PROJETO!#REF!</definedName>
    <definedName name="Aut_original2" localSheetId="1">[6]PROJETO!#REF!</definedName>
    <definedName name="Aut_original2" localSheetId="11">[6]PROJETO!#REF!</definedName>
    <definedName name="Aut_original2" localSheetId="9">[6]PROJETO!#REF!</definedName>
    <definedName name="Aut_original2">[6]PROJETO!#REF!</definedName>
    <definedName name="Aut_resumo" localSheetId="6">[7]RESUMO_AUT1!#REF!</definedName>
    <definedName name="Aut_resumo" localSheetId="16">[7]RESUMO_AUT1!#REF!</definedName>
    <definedName name="Aut_resumo" localSheetId="1">[7]RESUMO_AUT1!#REF!</definedName>
    <definedName name="Aut_resumo" localSheetId="11">[7]RESUMO_AUT1!#REF!</definedName>
    <definedName name="Aut_resumo" localSheetId="9">[7]RESUMO_AUT1!#REF!</definedName>
    <definedName name="Aut_resumo">[7]RESUMO_AUT1!#REF!</definedName>
    <definedName name="Aut_resumo1" localSheetId="6">[8]RESUMO_AUT1!#REF!</definedName>
    <definedName name="Aut_resumo1" localSheetId="16">[8]RESUMO_AUT1!#REF!</definedName>
    <definedName name="Aut_resumo1" localSheetId="1">[8]RESUMO_AUT1!#REF!</definedName>
    <definedName name="Aut_resumo1" localSheetId="11">[8]RESUMO_AUT1!#REF!</definedName>
    <definedName name="Aut_resumo1" localSheetId="9">[8]RESUMO_AUT1!#REF!</definedName>
    <definedName name="Aut_resumo1">[8]RESUMO_AUT1!#REF!</definedName>
    <definedName name="Aut_resumo2" localSheetId="6">[8]RESUMO_AUT1!#REF!</definedName>
    <definedName name="Aut_resumo2" localSheetId="16">[8]RESUMO_AUT1!#REF!</definedName>
    <definedName name="Aut_resumo2" localSheetId="1">[8]RESUMO_AUT1!#REF!</definedName>
    <definedName name="Aut_resumo2" localSheetId="11">[8]RESUMO_AUT1!#REF!</definedName>
    <definedName name="Aut_resumo2" localSheetId="9">[8]RESUMO_AUT1!#REF!</definedName>
    <definedName name="Aut_resumo2">[8]RESUMO_AUT1!#REF!</definedName>
    <definedName name="Aut_resumos" localSheetId="6">[7]RESUMO_AUT1!#REF!</definedName>
    <definedName name="Aut_resumos" localSheetId="16">[7]RESUMO_AUT1!#REF!</definedName>
    <definedName name="Aut_resumos" localSheetId="1">[7]RESUMO_AUT1!#REF!</definedName>
    <definedName name="Aut_resumos" localSheetId="11">[7]RESUMO_AUT1!#REF!</definedName>
    <definedName name="Aut_resumos" localSheetId="9">[7]RESUMO_AUT1!#REF!</definedName>
    <definedName name="Aut_resumos">[7]RESUMO_AUT1!#REF!</definedName>
    <definedName name="AUXILIARES" localSheetId="6">#REF!</definedName>
    <definedName name="AUXILIARES" localSheetId="16">#REF!</definedName>
    <definedName name="AUXILIARES" localSheetId="1">#REF!</definedName>
    <definedName name="AUXILIARES" localSheetId="11">#REF!</definedName>
    <definedName name="AUXILIARES" localSheetId="9">#REF!</definedName>
    <definedName name="AUXILIARES">#REF!</definedName>
    <definedName name="azul" localSheetId="6">#REF!</definedName>
    <definedName name="azul" localSheetId="16">#REF!</definedName>
    <definedName name="azul" localSheetId="1">#REF!</definedName>
    <definedName name="azul" localSheetId="11">#REF!</definedName>
    <definedName name="azul" localSheetId="9">#REF!</definedName>
    <definedName name="azul">#REF!</definedName>
    <definedName name="AZULSINAL" localSheetId="6">#REF!</definedName>
    <definedName name="AZULSINAL" localSheetId="16">#REF!</definedName>
    <definedName name="AZULSINAL" localSheetId="1">#REF!</definedName>
    <definedName name="AZULSINAL" localSheetId="11">#REF!</definedName>
    <definedName name="AZULSINAL" localSheetId="9">#REF!</definedName>
    <definedName name="AZULSINAL">#REF!</definedName>
    <definedName name="_xlnm.Database" localSheetId="6">#REF!</definedName>
    <definedName name="_xlnm.Database" localSheetId="16">#REF!</definedName>
    <definedName name="_xlnm.Database" localSheetId="1">#REF!</definedName>
    <definedName name="_xlnm.Database" localSheetId="11">#REF!</definedName>
    <definedName name="_xlnm.Database" localSheetId="9">#REF!</definedName>
    <definedName name="_xlnm.Database">#REF!</definedName>
    <definedName name="BANCODADOS1">'[9]CUSTO EQUIP'!$A$3:$T$56</definedName>
    <definedName name="BASCARROCERIA" localSheetId="6">#REF!</definedName>
    <definedName name="BASCARROCERIA" localSheetId="16">#REF!</definedName>
    <definedName name="BASCARROCERIA" localSheetId="1">#REF!</definedName>
    <definedName name="BASCARROCERIA" localSheetId="11">#REF!</definedName>
    <definedName name="BASCARROCERIA" localSheetId="9">#REF!</definedName>
    <definedName name="BASCARROCERIA">#REF!</definedName>
    <definedName name="BDI" localSheetId="6">#REF!</definedName>
    <definedName name="BDI" localSheetId="16">#REF!</definedName>
    <definedName name="BDI" localSheetId="1">#REF!</definedName>
    <definedName name="BDI" localSheetId="11">#REF!</definedName>
    <definedName name="BDI" localSheetId="9">#REF!</definedName>
    <definedName name="BDI">#REF!</definedName>
    <definedName name="BG" localSheetId="6">#REF!</definedName>
    <definedName name="BG" localSheetId="16">#REF!</definedName>
    <definedName name="BG" localSheetId="1">#REF!</definedName>
    <definedName name="BG" localSheetId="11">#REF!</definedName>
    <definedName name="BG" localSheetId="9">#REF!</definedName>
    <definedName name="BG">#REF!</definedName>
    <definedName name="BGU" localSheetId="6">#REF!</definedName>
    <definedName name="BGU" localSheetId="16">#REF!</definedName>
    <definedName name="BGU" localSheetId="1">#REF!</definedName>
    <definedName name="BGU" localSheetId="11">#REF!</definedName>
    <definedName name="BGU" localSheetId="9">#REF!</definedName>
    <definedName name="BGU">#REF!</definedName>
    <definedName name="BOMBEIRO">'[9]C MÃO OBRA'!$F$38</definedName>
    <definedName name="BR">[9]Croqui!$B$3</definedName>
    <definedName name="BUEIROSMETALICOS" localSheetId="6">#REF!</definedName>
    <definedName name="BUEIROSMETALICOS" localSheetId="16">#REF!</definedName>
    <definedName name="BUEIROSMETALICOS" localSheetId="1">#REF!</definedName>
    <definedName name="BUEIROSMETALICOS" localSheetId="11">#REF!</definedName>
    <definedName name="BUEIROSMETALICOS" localSheetId="9">#REF!</definedName>
    <definedName name="BUEIROSMETALICOS">#REF!</definedName>
    <definedName name="CBU" localSheetId="6">#REF!</definedName>
    <definedName name="CBU" localSheetId="16">#REF!</definedName>
    <definedName name="CBU" localSheetId="1">#REF!</definedName>
    <definedName name="CBU" localSheetId="11">#REF!</definedName>
    <definedName name="CBU" localSheetId="9">#REF!</definedName>
    <definedName name="CBU">#REF!</definedName>
    <definedName name="CBUII" localSheetId="6">#REF!</definedName>
    <definedName name="CBUII" localSheetId="16">#REF!</definedName>
    <definedName name="CBUII" localSheetId="1">#REF!</definedName>
    <definedName name="CBUII" localSheetId="11">#REF!</definedName>
    <definedName name="CBUII" localSheetId="9">#REF!</definedName>
    <definedName name="CBUII">#REF!</definedName>
    <definedName name="CBUQB" localSheetId="6">#REF!</definedName>
    <definedName name="CBUQB" localSheetId="16">#REF!</definedName>
    <definedName name="CBUQB" localSheetId="1">#REF!</definedName>
    <definedName name="CBUQB" localSheetId="11">#REF!</definedName>
    <definedName name="CBUQB" localSheetId="9">#REF!</definedName>
    <definedName name="CBUQB">#REF!</definedName>
    <definedName name="CBUQc" localSheetId="6">#REF!</definedName>
    <definedName name="CBUQc" localSheetId="16">#REF!</definedName>
    <definedName name="CBUQc" localSheetId="1">#REF!</definedName>
    <definedName name="CBUQc" localSheetId="11">#REF!</definedName>
    <definedName name="CBUQc" localSheetId="9">#REF!</definedName>
    <definedName name="CBUQc">#REF!</definedName>
    <definedName name="cod">'[1]1ExecuçServiços'!$A$9:$A$1081</definedName>
    <definedName name="CÓDIGOSCG" localSheetId="6">#REF!</definedName>
    <definedName name="CÓDIGOSCG" localSheetId="16">#REF!</definedName>
    <definedName name="CÓDIGOSCG" localSheetId="1">#REF!</definedName>
    <definedName name="CÓDIGOSCG" localSheetId="11">#REF!</definedName>
    <definedName name="CÓDIGOSCG" localSheetId="9">#REF!</definedName>
    <definedName name="CÓDIGOSCG">#REF!</definedName>
    <definedName name="CODOR1">'[1]orcID nº1'!$A$14:$A$1025</definedName>
    <definedName name="CODOR15">'[1]orc ID nº 15'!$A$14:$A$1000</definedName>
    <definedName name="CODOR17">'[1]orc ID nº17'!$A$16:$A$1000</definedName>
    <definedName name="CODOR18">'[1]orc ID nº 18'!$A$14:$A$1000</definedName>
    <definedName name="CODOR19">'[1]orc ID nº19'!$A$14:$A$1000</definedName>
    <definedName name="CODOR2">'[1]orc ID nº2 '!$A$14:$A$1000</definedName>
    <definedName name="CODOR3">'[1]orc ID nº3'!$A$14:$A$1001</definedName>
    <definedName name="CODOR4">'[1]orcID nº4'!$A$14:$A$1002</definedName>
    <definedName name="CODOR5">'[1]orcID nº5'!$A$14:$A$1002</definedName>
    <definedName name="CODOR6">'[1]orcID nº6'!$A$14:$A$1002</definedName>
    <definedName name="CODOR7">'[1]orcID nº7'!$A$14:$A$1003</definedName>
    <definedName name="CODOR8">'[1]orc ID nº8'!$A$14:$A$1003</definedName>
    <definedName name="CODOR9">'[1]orc ID nº9'!$A$14:$A$1002</definedName>
    <definedName name="CONS.ASF." localSheetId="6">#REF!</definedName>
    <definedName name="CONS.ASF." localSheetId="16">#REF!</definedName>
    <definedName name="CONS.ASF." localSheetId="1">#REF!</definedName>
    <definedName name="CONS.ASF." localSheetId="11">#REF!</definedName>
    <definedName name="CONS.ASF." localSheetId="9">#REF!</definedName>
    <definedName name="CONS.ASF.">#REF!</definedName>
    <definedName name="CONSERVAÇÃO" localSheetId="6">#REF!</definedName>
    <definedName name="CONSERVAÇÃO" localSheetId="16">#REF!</definedName>
    <definedName name="CONSERVAÇÃO" localSheetId="1">#REF!</definedName>
    <definedName name="CONSERVAÇÃO" localSheetId="11">#REF!</definedName>
    <definedName name="CONSERVAÇÃO" localSheetId="9">#REF!</definedName>
    <definedName name="CONSERVAÇÃO">#REF!</definedName>
    <definedName name="D" localSheetId="6">#REF!</definedName>
    <definedName name="D" localSheetId="16">#REF!</definedName>
    <definedName name="D" localSheetId="1">#REF!</definedName>
    <definedName name="D" localSheetId="11">#REF!</definedName>
    <definedName name="D" localSheetId="9">#REF!</definedName>
    <definedName name="D">#REF!</definedName>
    <definedName name="dadinho" localSheetId="6">#REF!</definedName>
    <definedName name="dadinho" localSheetId="16">#REF!</definedName>
    <definedName name="dadinho" localSheetId="1">#REF!</definedName>
    <definedName name="dadinho" localSheetId="11">#REF!</definedName>
    <definedName name="dadinho" localSheetId="9">#REF!</definedName>
    <definedName name="dadinho">#REF!</definedName>
    <definedName name="DADOS" localSheetId="6">#REF!</definedName>
    <definedName name="DADOS" localSheetId="16">#REF!</definedName>
    <definedName name="DADOS" localSheetId="1">#REF!</definedName>
    <definedName name="DADOS" localSheetId="11">#REF!</definedName>
    <definedName name="DADOS" localSheetId="9">#REF!</definedName>
    <definedName name="DADOS">#REF!</definedName>
    <definedName name="Data_Final" localSheetId="6">#REF!</definedName>
    <definedName name="Data_Final" localSheetId="16">#REF!</definedName>
    <definedName name="Data_Final" localSheetId="1">#REF!</definedName>
    <definedName name="Data_Final" localSheetId="11">#REF!</definedName>
    <definedName name="Data_Final" localSheetId="9">#REF!</definedName>
    <definedName name="Data_Final">#REF!</definedName>
    <definedName name="Data_Início" localSheetId="6">#REF!</definedName>
    <definedName name="Data_Início" localSheetId="16">#REF!</definedName>
    <definedName name="Data_Início" localSheetId="1">#REF!</definedName>
    <definedName name="Data_Início" localSheetId="11">#REF!</definedName>
    <definedName name="Data_Início" localSheetId="9">#REF!</definedName>
    <definedName name="Data_Início">#REF!</definedName>
    <definedName name="DESCRIÇÃO" localSheetId="6">#REF!</definedName>
    <definedName name="DESCRIÇÃO" localSheetId="16">#REF!</definedName>
    <definedName name="DESCRIÇÃO" localSheetId="1">#REF!</definedName>
    <definedName name="DESCRIÇÃO" localSheetId="11">#REF!</definedName>
    <definedName name="DESCRIÇÃO" localSheetId="9">#REF!</definedName>
    <definedName name="DESCRIÇÃO">#REF!</definedName>
    <definedName name="dfs" localSheetId="6">[10]Equipamentos!#REF!</definedName>
    <definedName name="dfs" localSheetId="16">[10]Equipamentos!#REF!</definedName>
    <definedName name="dfs" localSheetId="1">[10]Equipamentos!#REF!</definedName>
    <definedName name="dfs" localSheetId="11">[10]Equipamentos!#REF!</definedName>
    <definedName name="dfs" localSheetId="9">[10]Equipamentos!#REF!</definedName>
    <definedName name="dfs">[10]Equipamentos!#REF!</definedName>
    <definedName name="DFSD">#N/A</definedName>
    <definedName name="DGA" localSheetId="6">'[3]PRO-08'!#REF!</definedName>
    <definedName name="DGA" localSheetId="16">'[3]PRO-08'!#REF!</definedName>
    <definedName name="DGA" localSheetId="1">'[3]PRO-08'!#REF!</definedName>
    <definedName name="DGA" localSheetId="11">'[3]PRO-08'!#REF!</definedName>
    <definedName name="DGA" localSheetId="9">'[3]PRO-08'!#REF!</definedName>
    <definedName name="DGA">'[3]PRO-08'!#REF!</definedName>
    <definedName name="DIESEL">'[9]CUSTO MATERIAL'!$F$20</definedName>
    <definedName name="DJ" localSheetId="6">#REF!</definedName>
    <definedName name="DJ" localSheetId="16">#REF!</definedName>
    <definedName name="DJ" localSheetId="1">#REF!</definedName>
    <definedName name="DJ" localSheetId="11">#REF!</definedName>
    <definedName name="DJ" localSheetId="9">#REF!</definedName>
    <definedName name="DJ">#REF!</definedName>
    <definedName name="DRENAGEM" localSheetId="6">#REF!</definedName>
    <definedName name="DRENAGEM" localSheetId="16">#REF!</definedName>
    <definedName name="DRENAGEM" localSheetId="1">#REF!</definedName>
    <definedName name="DRENAGEM" localSheetId="11">#REF!</definedName>
    <definedName name="DRENAGEM" localSheetId="9">#REF!</definedName>
    <definedName name="DRENAGEM">#REF!</definedName>
    <definedName name="ECJ" localSheetId="6">#REF!</definedName>
    <definedName name="ECJ" localSheetId="16">#REF!</definedName>
    <definedName name="ECJ" localSheetId="1">#REF!</definedName>
    <definedName name="ECJ" localSheetId="11">#REF!</definedName>
    <definedName name="ECJ" localSheetId="9">#REF!</definedName>
    <definedName name="ECJ">#REF!</definedName>
    <definedName name="EJ" localSheetId="6">#REF!</definedName>
    <definedName name="EJ" localSheetId="16">#REF!</definedName>
    <definedName name="EJ" localSheetId="1">#REF!</definedName>
    <definedName name="EJ" localSheetId="11">#REF!</definedName>
    <definedName name="EJ" localSheetId="9">#REF!</definedName>
    <definedName name="EJ">#REF!</definedName>
    <definedName name="ELETRICISTA">'[9]C MÃO OBRA'!$F$37</definedName>
    <definedName name="EQUIPAMENTOS" localSheetId="6">#REF!</definedName>
    <definedName name="EQUIPAMENTOS" localSheetId="16">#REF!</definedName>
    <definedName name="EQUIPAMENTOS" localSheetId="1">#REF!</definedName>
    <definedName name="EQUIPAMENTOS" localSheetId="11">#REF!</definedName>
    <definedName name="EQUIPAMENTOS" localSheetId="9">#REF!</definedName>
    <definedName name="EQUIPAMENTOS">#REF!</definedName>
    <definedName name="EstacaFinal" localSheetId="6">#REF!</definedName>
    <definedName name="EstacaFinal" localSheetId="16">#REF!</definedName>
    <definedName name="EstacaFinal" localSheetId="1">#REF!</definedName>
    <definedName name="EstacaFinal" localSheetId="11">#REF!</definedName>
    <definedName name="EstacaFinal" localSheetId="9">#REF!</definedName>
    <definedName name="EstacaFinal">#REF!</definedName>
    <definedName name="EstacaInicial" localSheetId="6">#REF!</definedName>
    <definedName name="EstacaInicial" localSheetId="16">#REF!</definedName>
    <definedName name="EstacaInicial" localSheetId="1">#REF!</definedName>
    <definedName name="EstacaInicial" localSheetId="11">#REF!</definedName>
    <definedName name="EstacaInicial" localSheetId="9">#REF!</definedName>
    <definedName name="EstacaInicial">#REF!</definedName>
    <definedName name="EXA" localSheetId="6">'[3]PRO-08'!#REF!</definedName>
    <definedName name="EXA" localSheetId="16">'[3]PRO-08'!#REF!</definedName>
    <definedName name="EXA" localSheetId="1">'[3]PRO-08'!#REF!</definedName>
    <definedName name="EXA" localSheetId="11">'[3]PRO-08'!#REF!</definedName>
    <definedName name="EXA" localSheetId="9">'[3]PRO-08'!#REF!</definedName>
    <definedName name="EXA">'[3]PRO-08'!#REF!</definedName>
    <definedName name="Excel_BuiltIn__FilterDatabase_3" localSheetId="6">#REF!</definedName>
    <definedName name="Excel_BuiltIn__FilterDatabase_3" localSheetId="4">#REF!</definedName>
    <definedName name="Excel_BuiltIn__FilterDatabase_3" localSheetId="21">#REF!</definedName>
    <definedName name="Excel_BuiltIn__FilterDatabase_3" localSheetId="16">#REF!</definedName>
    <definedName name="Excel_BuiltIn__FilterDatabase_3" localSheetId="1">#REF!</definedName>
    <definedName name="Excel_BuiltIn__FilterDatabase_3" localSheetId="11">#REF!</definedName>
    <definedName name="Excel_BuiltIn__FilterDatabase_3" localSheetId="9">#REF!</definedName>
    <definedName name="Excel_BuiltIn__FilterDatabase_3">#REF!</definedName>
    <definedName name="Extenso" localSheetId="21">'MURO-OK'!Extenso</definedName>
    <definedName name="Extenso">[0]!Extenso</definedName>
    <definedName name="fc1a" localSheetId="6">'[3]PRO-08'!#REF!</definedName>
    <definedName name="fc1a" localSheetId="16">'[3]PRO-08'!#REF!</definedName>
    <definedName name="fc1a" localSheetId="1">'[3]PRO-08'!#REF!</definedName>
    <definedName name="fc1a" localSheetId="11">'[3]PRO-08'!#REF!</definedName>
    <definedName name="fc1a" localSheetId="9">'[3]PRO-08'!#REF!</definedName>
    <definedName name="fc1a">'[3]PRO-08'!#REF!</definedName>
    <definedName name="FC2A" localSheetId="6">'[3]PRO-08'!#REF!</definedName>
    <definedName name="FC2A" localSheetId="16">'[3]PRO-08'!#REF!</definedName>
    <definedName name="FC2A" localSheetId="1">'[3]PRO-08'!#REF!</definedName>
    <definedName name="FC2A" localSheetId="11">'[3]PRO-08'!#REF!</definedName>
    <definedName name="FC2A" localSheetId="9">'[3]PRO-08'!#REF!</definedName>
    <definedName name="FC2A">'[3]PRO-08'!#REF!</definedName>
    <definedName name="FC3A" localSheetId="6">'[3]PRO-08'!#REF!</definedName>
    <definedName name="FC3A" localSheetId="16">'[3]PRO-08'!#REF!</definedName>
    <definedName name="FC3A" localSheetId="1">'[3]PRO-08'!#REF!</definedName>
    <definedName name="FC3A" localSheetId="11">'[3]PRO-08'!#REF!</definedName>
    <definedName name="FC3A" localSheetId="9">'[3]PRO-08'!#REF!</definedName>
    <definedName name="FC3A">'[3]PRO-08'!#REF!</definedName>
    <definedName name="FER" localSheetId="6">[4]PROJETO!#REF!</definedName>
    <definedName name="FER" localSheetId="16">[4]PROJETO!#REF!</definedName>
    <definedName name="FER" localSheetId="1">[4]PROJETO!#REF!</definedName>
    <definedName name="FER" localSheetId="11">[4]PROJETO!#REF!</definedName>
    <definedName name="FER" localSheetId="9">[4]PROJETO!#REF!</definedName>
    <definedName name="FER">[4]PROJETO!#REF!</definedName>
    <definedName name="GAB" localSheetId="6">[6]PROJETO!#REF!</definedName>
    <definedName name="GAB" localSheetId="16">[6]PROJETO!#REF!</definedName>
    <definedName name="GAB" localSheetId="1">[6]PROJETO!#REF!</definedName>
    <definedName name="GAB" localSheetId="11">[6]PROJETO!#REF!</definedName>
    <definedName name="GAB" localSheetId="9">[6]PROJETO!#REF!</definedName>
    <definedName name="GAB">[6]PROJETO!#REF!</definedName>
    <definedName name="GASOLINA">'[9]CUSTO MATERIAL'!$F$19</definedName>
    <definedName name="há" localSheetId="6">#REF!</definedName>
    <definedName name="há" localSheetId="16">#REF!</definedName>
    <definedName name="há" localSheetId="1">#REF!</definedName>
    <definedName name="há" localSheetId="11">#REF!</definedName>
    <definedName name="há" localSheetId="9">#REF!</definedName>
    <definedName name="há">#REF!</definedName>
    <definedName name="hi" localSheetId="6">#REF!</definedName>
    <definedName name="hi" localSheetId="16">#REF!</definedName>
    <definedName name="hi" localSheetId="1">#REF!</definedName>
    <definedName name="hi" localSheetId="11">#REF!</definedName>
    <definedName name="hi" localSheetId="9">#REF!</definedName>
    <definedName name="hi">#REF!</definedName>
    <definedName name="HORAMÁQUINA" localSheetId="6">#REF!</definedName>
    <definedName name="HORAMÁQUINA" localSheetId="16">#REF!</definedName>
    <definedName name="HORAMÁQUINA" localSheetId="1">#REF!</definedName>
    <definedName name="HORAMÁQUINA" localSheetId="11">#REF!</definedName>
    <definedName name="HORAMÁQUINA" localSheetId="9">#REF!</definedName>
    <definedName name="HORAMÁQUINA">#REF!</definedName>
    <definedName name="IM" localSheetId="6">#REF!</definedName>
    <definedName name="IM" localSheetId="16">#REF!</definedName>
    <definedName name="IM" localSheetId="1">#REF!</definedName>
    <definedName name="IM" localSheetId="11">#REF!</definedName>
    <definedName name="IM" localSheetId="9">#REF!</definedName>
    <definedName name="IM">#REF!</definedName>
    <definedName name="Jazidas" localSheetId="6">#REF!</definedName>
    <definedName name="Jazidas" localSheetId="16">#REF!</definedName>
    <definedName name="Jazidas" localSheetId="1">#REF!</definedName>
    <definedName name="Jazidas" localSheetId="11">#REF!</definedName>
    <definedName name="Jazidas" localSheetId="9">#REF!</definedName>
    <definedName name="Jazidas">#REF!</definedName>
    <definedName name="LDI" localSheetId="6">#REF!</definedName>
    <definedName name="LDI" localSheetId="16">#REF!</definedName>
    <definedName name="LDI" localSheetId="1">#REF!</definedName>
    <definedName name="LDI" localSheetId="11">#REF!</definedName>
    <definedName name="LDI" localSheetId="9">#REF!</definedName>
    <definedName name="LDI">#REF!</definedName>
    <definedName name="LILASDRENA" localSheetId="6">#REF!</definedName>
    <definedName name="LILASDRENA" localSheetId="16">#REF!</definedName>
    <definedName name="LILASDRENA" localSheetId="1">#REF!</definedName>
    <definedName name="LILASDRENA" localSheetId="11">#REF!</definedName>
    <definedName name="LILASDRENA" localSheetId="9">#REF!</definedName>
    <definedName name="LILASDRENA">#REF!</definedName>
    <definedName name="LISTA" localSheetId="6">#REF!</definedName>
    <definedName name="LISTA" localSheetId="16">#REF!</definedName>
    <definedName name="LISTA" localSheetId="1">#REF!</definedName>
    <definedName name="LISTA" localSheetId="11">#REF!</definedName>
    <definedName name="LISTA" localSheetId="9">#REF!</definedName>
    <definedName name="LISTA">#REF!</definedName>
    <definedName name="lixo" localSheetId="6">#REF!</definedName>
    <definedName name="lixo" localSheetId="16">#REF!</definedName>
    <definedName name="lixo" localSheetId="1">#REF!</definedName>
    <definedName name="lixo" localSheetId="11">#REF!</definedName>
    <definedName name="lixo" localSheetId="9">#REF!</definedName>
    <definedName name="lixo">#REF!</definedName>
    <definedName name="LOTE">[9]Croqui!$I$6</definedName>
    <definedName name="MÃODEOBRA">'[9]C MÃO OBRA'!$A$13:$F$41</definedName>
    <definedName name="MAQSERV" localSheetId="6">#REF!</definedName>
    <definedName name="MAQSERV" localSheetId="16">#REF!</definedName>
    <definedName name="MAQSERV" localSheetId="1">#REF!</definedName>
    <definedName name="MAQSERV" localSheetId="11">#REF!</definedName>
    <definedName name="MAQSERV" localSheetId="9">#REF!</definedName>
    <definedName name="MAQSERV">#REF!</definedName>
    <definedName name="MAQSERV048" localSheetId="6">#REF!</definedName>
    <definedName name="MAQSERV048" localSheetId="16">#REF!</definedName>
    <definedName name="MAQSERV048" localSheetId="1">#REF!</definedName>
    <definedName name="MAQSERV048" localSheetId="11">#REF!</definedName>
    <definedName name="MAQSERV048" localSheetId="9">#REF!</definedName>
    <definedName name="MAQSERV048">#REF!</definedName>
    <definedName name="MATERIAIS" localSheetId="6">#REF!</definedName>
    <definedName name="MATERIAIS" localSheetId="16">#REF!</definedName>
    <definedName name="MATERIAIS" localSheetId="1">#REF!</definedName>
    <definedName name="MATERIAIS" localSheetId="11">#REF!</definedName>
    <definedName name="MATERIAIS" localSheetId="9">#REF!</definedName>
    <definedName name="MATERIAIS">#REF!</definedName>
    <definedName name="MATERIAL">'[9]CUSTO MATERIAL'!$A$10:$F$82</definedName>
    <definedName name="Medição" localSheetId="6">#REF!</definedName>
    <definedName name="Medição" localSheetId="16">#REF!</definedName>
    <definedName name="Medição" localSheetId="1">#REF!</definedName>
    <definedName name="Medição" localSheetId="11">#REF!</definedName>
    <definedName name="Medição" localSheetId="9">#REF!</definedName>
    <definedName name="Medição">#REF!</definedName>
    <definedName name="módulo1.Extenso" localSheetId="21">'MURO-OK'!módulo1.Extenso</definedName>
    <definedName name="módulo1.Extenso">[0]!módulo1.Extenso</definedName>
    <definedName name="NTEI" localSheetId="6">'[3]PRO-08'!#REF!</definedName>
    <definedName name="NTEI" localSheetId="16">'[3]PRO-08'!#REF!</definedName>
    <definedName name="NTEI" localSheetId="1">'[3]PRO-08'!#REF!</definedName>
    <definedName name="NTEI" localSheetId="11">'[3]PRO-08'!#REF!</definedName>
    <definedName name="NTEI" localSheetId="9">'[3]PRO-08'!#REF!</definedName>
    <definedName name="NTEI">'[3]PRO-08'!#REF!</definedName>
    <definedName name="O.A.E." localSheetId="6">#REF!</definedName>
    <definedName name="O.A.E." localSheetId="16">#REF!</definedName>
    <definedName name="O.A.E." localSheetId="1">#REF!</definedName>
    <definedName name="O.A.E." localSheetId="11">#REF!</definedName>
    <definedName name="O.A.E." localSheetId="9">#REF!</definedName>
    <definedName name="O.A.E.">#REF!</definedName>
    <definedName name="O.COMPLEM." localSheetId="6">#REF!</definedName>
    <definedName name="O.COMPLEM." localSheetId="16">#REF!</definedName>
    <definedName name="O.COMPLEM." localSheetId="1">#REF!</definedName>
    <definedName name="O.COMPLEM." localSheetId="11">#REF!</definedName>
    <definedName name="O.COMPLEM." localSheetId="9">#REF!</definedName>
    <definedName name="O.COMPLEM.">#REF!</definedName>
    <definedName name="OAC" localSheetId="6">#REF!</definedName>
    <definedName name="OAC" localSheetId="16">#REF!</definedName>
    <definedName name="OAC" localSheetId="1">#REF!</definedName>
    <definedName name="OAC" localSheetId="11">#REF!</definedName>
    <definedName name="OAC" localSheetId="9">#REF!</definedName>
    <definedName name="OAC">#REF!</definedName>
    <definedName name="OPA" localSheetId="6">'[3]PRO-08'!#REF!</definedName>
    <definedName name="OPA" localSheetId="16">'[3]PRO-08'!#REF!</definedName>
    <definedName name="OPA" localSheetId="1">'[3]PRO-08'!#REF!</definedName>
    <definedName name="OPA" localSheetId="11">'[3]PRO-08'!#REF!</definedName>
    <definedName name="OPA" localSheetId="9">'[3]PRO-08'!#REF!</definedName>
    <definedName name="OPA">'[3]PRO-08'!#REF!</definedName>
    <definedName name="orcresumo" localSheetId="6">[8]RESUMO_AUT1!#REF!</definedName>
    <definedName name="orcresumo" localSheetId="16">[8]RESUMO_AUT1!#REF!</definedName>
    <definedName name="orcresumo" localSheetId="1">[8]RESUMO_AUT1!#REF!</definedName>
    <definedName name="orcresumo" localSheetId="11">[8]RESUMO_AUT1!#REF!</definedName>
    <definedName name="orcresumo" localSheetId="9">[8]RESUMO_AUT1!#REF!</definedName>
    <definedName name="orcresumo">[8]RESUMO_AUT1!#REF!</definedName>
    <definedName name="orcresumo3" localSheetId="6">[8]RESUMO_AUT1!#REF!</definedName>
    <definedName name="orcresumo3" localSheetId="16">[8]RESUMO_AUT1!#REF!</definedName>
    <definedName name="orcresumo3" localSheetId="1">[8]RESUMO_AUT1!#REF!</definedName>
    <definedName name="orcresumo3" localSheetId="11">[8]RESUMO_AUT1!#REF!</definedName>
    <definedName name="orcresumo3" localSheetId="9">[8]RESUMO_AUT1!#REF!</definedName>
    <definedName name="orcresumo3">[8]RESUMO_AUT1!#REF!</definedName>
    <definedName name="PassaExtenso" localSheetId="6">[11]!PassaExtenso</definedName>
    <definedName name="PassaExtenso" localSheetId="16">[11]!PassaExtenso</definedName>
    <definedName name="PassaExtenso" localSheetId="1">[11]!PassaExtenso</definedName>
    <definedName name="PassaExtenso" localSheetId="11">[11]!PassaExtenso</definedName>
    <definedName name="PassaExtenso" localSheetId="9">[11]!PassaExtenso</definedName>
    <definedName name="PassaExtenso">[11]!PassaExtenso</definedName>
    <definedName name="PASSAGEM">'[9]CUSTO MATERIAL'!$F$83</definedName>
    <definedName name="PAVIMENT." localSheetId="6">#REF!</definedName>
    <definedName name="PAVIMENT." localSheetId="16">#REF!</definedName>
    <definedName name="PAVIMENT." localSheetId="1">#REF!</definedName>
    <definedName name="PAVIMENT." localSheetId="11">#REF!</definedName>
    <definedName name="PAVIMENT." localSheetId="9">#REF!</definedName>
    <definedName name="PAVIMENT.">#REF!</definedName>
    <definedName name="pesquisa" localSheetId="6">#REF!</definedName>
    <definedName name="pesquisa" localSheetId="16">#REF!</definedName>
    <definedName name="pesquisa" localSheetId="1">#REF!</definedName>
    <definedName name="pesquisa" localSheetId="11">#REF!</definedName>
    <definedName name="pesquisa" localSheetId="9">#REF!</definedName>
    <definedName name="pesquisa">#REF!</definedName>
    <definedName name="PL" localSheetId="6">#REF!</definedName>
    <definedName name="PL" localSheetId="16">#REF!</definedName>
    <definedName name="PL" localSheetId="1">#REF!</definedName>
    <definedName name="PL" localSheetId="11">#REF!</definedName>
    <definedName name="PL" localSheetId="9">#REF!</definedName>
    <definedName name="PL">#REF!</definedName>
    <definedName name="PONTEMADEIRA" localSheetId="6">#REF!</definedName>
    <definedName name="PONTEMADEIRA" localSheetId="16">#REF!</definedName>
    <definedName name="PONTEMADEIRA" localSheetId="1">#REF!</definedName>
    <definedName name="PONTEMADEIRA" localSheetId="11">#REF!</definedName>
    <definedName name="PONTEMADEIRA" localSheetId="9">#REF!</definedName>
    <definedName name="PONTEMADEIRA">#REF!</definedName>
    <definedName name="PREÇOSOBRAS">'[12]BD Equip.'!$A$1:$B$263</definedName>
    <definedName name="Print" localSheetId="6">[13]QuQuant!#REF!</definedName>
    <definedName name="Print" localSheetId="21">[13]QuQuant!#REF!</definedName>
    <definedName name="Print" localSheetId="16">[13]QuQuant!#REF!</definedName>
    <definedName name="Print" localSheetId="1">[13]QuQuant!#REF!</definedName>
    <definedName name="Print" localSheetId="11">[13]QuQuant!#REF!</definedName>
    <definedName name="Print" localSheetId="9">[13]QuQuant!#REF!</definedName>
    <definedName name="Print">[13]QuQuant!#REF!</definedName>
    <definedName name="Print_Area_MI" localSheetId="6">#REF!</definedName>
    <definedName name="Print_Area_MI" localSheetId="16">#REF!</definedName>
    <definedName name="Print_Area_MI" localSheetId="1">#REF!</definedName>
    <definedName name="Print_Area_MI" localSheetId="11">#REF!</definedName>
    <definedName name="Print_Area_MI" localSheetId="9">#REF!</definedName>
    <definedName name="Print_Area_MI">#REF!</definedName>
    <definedName name="Print_Titles_MI" localSheetId="6">#REF!</definedName>
    <definedName name="Print_Titles_MI" localSheetId="16">#REF!</definedName>
    <definedName name="Print_Titles_MI" localSheetId="1">#REF!</definedName>
    <definedName name="Print_Titles_MI" localSheetId="11">#REF!</definedName>
    <definedName name="Print_Titles_MI" localSheetId="9">#REF!</definedName>
    <definedName name="Print_Titles_MI">#REF!</definedName>
    <definedName name="QQ_2" localSheetId="21">'MURO-OK'!QQ_2</definedName>
    <definedName name="QQ_2">[0]!QQ_2</definedName>
    <definedName name="QQQQ" localSheetId="6">#REF!</definedName>
    <definedName name="QQQQ" localSheetId="16">#REF!</definedName>
    <definedName name="QQQQ" localSheetId="1">#REF!</definedName>
    <definedName name="QQQQ" localSheetId="11">#REF!</definedName>
    <definedName name="QQQQ" localSheetId="9">#REF!</definedName>
    <definedName name="QQQQ">#REF!</definedName>
    <definedName name="QUANT" localSheetId="21">'MURO-OK'!QUANT</definedName>
    <definedName name="QUANT">[0]!QUANT</definedName>
    <definedName name="QUANTIDADES" localSheetId="21">'MURO-OK'!QUANTIDADES</definedName>
    <definedName name="QUANTIDADES">[0]!QUANTIDADES</definedName>
    <definedName name="RBV">[14]Teor!$C$3:$C$7</definedName>
    <definedName name="REG" localSheetId="6">#REF!</definedName>
    <definedName name="REG" localSheetId="16">#REF!</definedName>
    <definedName name="REG" localSheetId="1">#REF!</definedName>
    <definedName name="REG" localSheetId="11">#REF!</definedName>
    <definedName name="REG" localSheetId="9">#REF!</definedName>
    <definedName name="REG">#REF!</definedName>
    <definedName name="REGULA" localSheetId="6">#REF!</definedName>
    <definedName name="REGULA" localSheetId="16">#REF!</definedName>
    <definedName name="REGULA" localSheetId="1">#REF!</definedName>
    <definedName name="REGULA" localSheetId="11">#REF!</definedName>
    <definedName name="REGULA" localSheetId="9">#REF!</definedName>
    <definedName name="REGULA">#REF!</definedName>
    <definedName name="RESUMO" localSheetId="21">'MURO-OK'!RESUMO</definedName>
    <definedName name="RESUMO">[0]!RESUMO</definedName>
    <definedName name="Resumoeee" localSheetId="6">#REF!</definedName>
    <definedName name="Resumoeee" localSheetId="16">#REF!</definedName>
    <definedName name="Resumoeee" localSheetId="1">#REF!</definedName>
    <definedName name="Resumoeee" localSheetId="11">#REF!</definedName>
    <definedName name="Resumoeee" localSheetId="9">#REF!</definedName>
    <definedName name="Resumoeee">#REF!</definedName>
    <definedName name="REV.PRIMÁRIO" localSheetId="6">#REF!</definedName>
    <definedName name="REV.PRIMÁRIO" localSheetId="16">#REF!</definedName>
    <definedName name="REV.PRIMÁRIO" localSheetId="1">#REF!</definedName>
    <definedName name="REV.PRIMÁRIO" localSheetId="11">#REF!</definedName>
    <definedName name="REV.PRIMÁRIO" localSheetId="9">#REF!</definedName>
    <definedName name="REV.PRIMÁRIO">#REF!</definedName>
    <definedName name="RIOMACHADO" localSheetId="6">#REF!</definedName>
    <definedName name="RIOMACHADO" localSheetId="16">#REF!</definedName>
    <definedName name="RIOMACHADO" localSheetId="1">#REF!</definedName>
    <definedName name="RIOMACHADO" localSheetId="11">#REF!</definedName>
    <definedName name="RIOMACHADO" localSheetId="9">#REF!</definedName>
    <definedName name="RIOMACHADO">#REF!</definedName>
    <definedName name="RIOMUQUI" localSheetId="6">#REF!</definedName>
    <definedName name="RIOMUQUI" localSheetId="16">#REF!</definedName>
    <definedName name="RIOMUQUI" localSheetId="1">#REF!</definedName>
    <definedName name="RIOMUQUI" localSheetId="11">#REF!</definedName>
    <definedName name="RIOMUQUI" localSheetId="9">#REF!</definedName>
    <definedName name="RIOMUQUI">#REF!</definedName>
    <definedName name="RIONOVE" localSheetId="6">#REF!</definedName>
    <definedName name="RIONOVE" localSheetId="16">#REF!</definedName>
    <definedName name="RIONOVE" localSheetId="1">#REF!</definedName>
    <definedName name="RIONOVE" localSheetId="11">#REF!</definedName>
    <definedName name="RIONOVE" localSheetId="9">#REF!</definedName>
    <definedName name="RIONOVE">#REF!</definedName>
    <definedName name="RIORIACHUELO" localSheetId="6">#REF!</definedName>
    <definedName name="RIORIACHUELO" localSheetId="16">#REF!</definedName>
    <definedName name="RIORIACHUELO" localSheetId="1">#REF!</definedName>
    <definedName name="RIORIACHUELO" localSheetId="11">#REF!</definedName>
    <definedName name="RIORIACHUELO" localSheetId="9">#REF!</definedName>
    <definedName name="RIORIACHUELO">#REF!</definedName>
    <definedName name="RIOSÃOPEDRO" localSheetId="6">#REF!</definedName>
    <definedName name="RIOSÃOPEDRO" localSheetId="16">#REF!</definedName>
    <definedName name="RIOSÃOPEDRO" localSheetId="1">#REF!</definedName>
    <definedName name="RIOSÃOPEDRO" localSheetId="11">#REF!</definedName>
    <definedName name="RIOSÃOPEDRO" localSheetId="9">#REF!</definedName>
    <definedName name="RIOSÃOPEDRO">#REF!</definedName>
    <definedName name="RIOSOLEDADE" localSheetId="6">#REF!</definedName>
    <definedName name="RIOSOLEDADE" localSheetId="16">#REF!</definedName>
    <definedName name="RIOSOLEDADE" localSheetId="1">#REF!</definedName>
    <definedName name="RIOSOLEDADE" localSheetId="11">#REF!</definedName>
    <definedName name="RIOSOLEDADE" localSheetId="9">#REF!</definedName>
    <definedName name="RIOSOLEDADE">#REF!</definedName>
    <definedName name="RMA" localSheetId="6">'[3]PRO-08'!#REF!</definedName>
    <definedName name="RMA" localSheetId="16">'[3]PRO-08'!#REF!</definedName>
    <definedName name="RMA" localSheetId="1">'[3]PRO-08'!#REF!</definedName>
    <definedName name="RMA" localSheetId="11">'[3]PRO-08'!#REF!</definedName>
    <definedName name="RMA" localSheetId="9">'[3]PRO-08'!#REF!</definedName>
    <definedName name="RMA">'[3]PRO-08'!#REF!</definedName>
    <definedName name="RODOVIA">[9]Croqui!$A$3</definedName>
    <definedName name="rr" localSheetId="6">#REF!</definedName>
    <definedName name="rr" localSheetId="16">#REF!</definedName>
    <definedName name="rr" localSheetId="1">#REF!</definedName>
    <definedName name="rr" localSheetId="11">#REF!</definedName>
    <definedName name="rr" localSheetId="9">#REF!</definedName>
    <definedName name="rr">#REF!</definedName>
    <definedName name="RS" localSheetId="6">#REF!</definedName>
    <definedName name="RS" localSheetId="16">#REF!</definedName>
    <definedName name="RS" localSheetId="1">#REF!</definedName>
    <definedName name="RS" localSheetId="11">#REF!</definedName>
    <definedName name="RS" localSheetId="9">#REF!</definedName>
    <definedName name="RS">#REF!</definedName>
    <definedName name="sbg" localSheetId="6">#REF!</definedName>
    <definedName name="sbg" localSheetId="16">#REF!</definedName>
    <definedName name="sbg" localSheetId="1">#REF!</definedName>
    <definedName name="sbg" localSheetId="11">#REF!</definedName>
    <definedName name="sbg" localSheetId="9">#REF!</definedName>
    <definedName name="sbg">#REF!</definedName>
    <definedName name="SBTC" localSheetId="6">#REF!</definedName>
    <definedName name="SBTC" localSheetId="16">#REF!</definedName>
    <definedName name="SBTC" localSheetId="1">#REF!</definedName>
    <definedName name="SBTC" localSheetId="11">#REF!</definedName>
    <definedName name="SBTC" localSheetId="9">#REF!</definedName>
    <definedName name="SBTC">#REF!</definedName>
    <definedName name="servDNER">'[1]1ExecuçServiços'!$A$9:$H$1081</definedName>
    <definedName name="Serviços">#REF!</definedName>
    <definedName name="SERVIÇOSCG" localSheetId="6">#REF!</definedName>
    <definedName name="SERVIÇOSCG" localSheetId="16">#REF!</definedName>
    <definedName name="SERVIÇOSCG" localSheetId="1">#REF!</definedName>
    <definedName name="SERVIÇOSCG" localSheetId="11">#REF!</definedName>
    <definedName name="SERVIÇOSCG" localSheetId="9">#REF!</definedName>
    <definedName name="SERVIÇOSCG">#REF!</definedName>
    <definedName name="SRROO">[9]Croqui!$I$4</definedName>
    <definedName name="SUBTRECHO">[9]Croqui!$A$6</definedName>
    <definedName name="SUBTRECHO1">[9]Croqui!$B$6</definedName>
    <definedName name="TABEL.OAE.COMPL." localSheetId="6">#REF!</definedName>
    <definedName name="TABEL.OAE.COMPL." localSheetId="16">#REF!</definedName>
    <definedName name="TABEL.OAE.COMPL." localSheetId="1">#REF!</definedName>
    <definedName name="TABEL.OAE.COMPL." localSheetId="11">#REF!</definedName>
    <definedName name="TABEL.OAE.COMPL." localSheetId="9">#REF!</definedName>
    <definedName name="TABEL.OAE.COMPL.">#REF!</definedName>
    <definedName name="TABEL.PREÇOS" localSheetId="6">#REF!</definedName>
    <definedName name="TABEL.PREÇOS" localSheetId="16">#REF!</definedName>
    <definedName name="TABEL.PREÇOS" localSheetId="1">#REF!</definedName>
    <definedName name="TABEL.PREÇOS" localSheetId="11">#REF!</definedName>
    <definedName name="TABEL.PREÇOS" localSheetId="9">#REF!</definedName>
    <definedName name="TABEL.PREÇOS">#REF!</definedName>
    <definedName name="TABELANOVA" localSheetId="6">#REF!</definedName>
    <definedName name="TABELANOVA" localSheetId="16">#REF!</definedName>
    <definedName name="TABELANOVA" localSheetId="1">#REF!</definedName>
    <definedName name="TABELANOVA" localSheetId="11">#REF!</definedName>
    <definedName name="TABELANOVA" localSheetId="9">#REF!</definedName>
    <definedName name="TABELANOVA">#REF!</definedName>
    <definedName name="TABREC" localSheetId="6">#REF!</definedName>
    <definedName name="TABREC" localSheetId="16">#REF!</definedName>
    <definedName name="TABREC" localSheetId="1">#REF!</definedName>
    <definedName name="TABREC" localSheetId="11">#REF!</definedName>
    <definedName name="TABREC" localSheetId="9">#REF!</definedName>
    <definedName name="TABREC">#REF!</definedName>
    <definedName name="Teor">[14]Teor!$A$3:$A$7</definedName>
    <definedName name="TERRAPL." localSheetId="6">#REF!</definedName>
    <definedName name="TERRAPL." localSheetId="16">#REF!</definedName>
    <definedName name="TERRAPL." localSheetId="1">#REF!</definedName>
    <definedName name="TERRAPL." localSheetId="11">#REF!</definedName>
    <definedName name="TERRAPL." localSheetId="9">#REF!</definedName>
    <definedName name="TERRAPL.">#REF!</definedName>
    <definedName name="TESTE" localSheetId="6">#REF!</definedName>
    <definedName name="TESTE" localSheetId="16">#REF!</definedName>
    <definedName name="TESTE" localSheetId="1">#REF!</definedName>
    <definedName name="TESTE" localSheetId="11">#REF!</definedName>
    <definedName name="TESTE" localSheetId="9">#REF!</definedName>
    <definedName name="TESTE">#REF!</definedName>
    <definedName name="_xlnm.Print_Titles" localSheetId="3">CRONOGRAMA!$1:$6</definedName>
    <definedName name="_xlnm.Print_Titles" localSheetId="2">'ORÇAMENTO-CONS TUT'!$1:$11</definedName>
    <definedName name="_xlnm.Print_Titles" localSheetId="18">'ORC-TERRAP-R00'!$1:$8</definedName>
    <definedName name="_xlnm.Print_Titles" localSheetId="1">RESUMO!$1:$11</definedName>
    <definedName name="TPM" localSheetId="6">#REF!</definedName>
    <definedName name="TPM" localSheetId="16">#REF!</definedName>
    <definedName name="TPM" localSheetId="1">#REF!</definedName>
    <definedName name="TPM" localSheetId="11">#REF!</definedName>
    <definedName name="TPM" localSheetId="9">#REF!</definedName>
    <definedName name="TPM">#REF!</definedName>
    <definedName name="TRANSPORTES" localSheetId="6">#REF!</definedName>
    <definedName name="TRANSPORTES" localSheetId="16">#REF!</definedName>
    <definedName name="TRANSPORTES" localSheetId="1">#REF!</definedName>
    <definedName name="TRANSPORTES" localSheetId="11">#REF!</definedName>
    <definedName name="TRANSPORTES" localSheetId="9">#REF!</definedName>
    <definedName name="TRANSPORTES">#REF!</definedName>
    <definedName name="TRECHO">[9]Croqui!$A$5</definedName>
    <definedName name="TRECHO1">[9]Croqui!$B$5</definedName>
    <definedName name="Vazios">[14]Teor!$B$3:$B$7</definedName>
    <definedName name="verde" localSheetId="6">#REF!</definedName>
    <definedName name="verde" localSheetId="16">#REF!</definedName>
    <definedName name="verde" localSheetId="1">#REF!</definedName>
    <definedName name="verde" localSheetId="11">#REF!</definedName>
    <definedName name="verde" localSheetId="9">#REF!</definedName>
    <definedName name="verde">#REF!</definedName>
    <definedName name="verdepav" localSheetId="6">#REF!</definedName>
    <definedName name="verdepav" localSheetId="16">#REF!</definedName>
    <definedName name="verdepav" localSheetId="1">#REF!</definedName>
    <definedName name="verdepav" localSheetId="11">#REF!</definedName>
    <definedName name="verdepav" localSheetId="9">#REF!</definedName>
    <definedName name="verdepav">#REF!</definedName>
    <definedName name="WEWRWR" localSheetId="21">'MURO-OK'!WEWRWR</definedName>
    <definedName name="WEWRWR">[0]!WEWRWR</definedName>
    <definedName name="x" localSheetId="6">[14]Equipamentos!#REF!</definedName>
    <definedName name="x" localSheetId="16">[14]Equipamentos!#REF!</definedName>
    <definedName name="x" localSheetId="1">[14]Equipamentos!#REF!</definedName>
    <definedName name="x" localSheetId="11">[14]Equipamentos!#REF!</definedName>
    <definedName name="x" localSheetId="9">[14]Equipamentos!#REF!</definedName>
    <definedName name="x">[14]Equipamentos!#REF!</definedName>
    <definedName name="XXX" localSheetId="21">'MURO-OK'!XXX</definedName>
    <definedName name="XXX">[0]!XXX</definedName>
  </definedNames>
  <calcPr calcId="145621"/>
</workbook>
</file>

<file path=xl/calcChain.xml><?xml version="1.0" encoding="utf-8"?>
<calcChain xmlns="http://schemas.openxmlformats.org/spreadsheetml/2006/main">
  <c r="U33" i="23" l="1"/>
  <c r="W478" i="23"/>
  <c r="V478" i="23"/>
  <c r="Q148" i="23"/>
  <c r="R148" i="23"/>
  <c r="X30" i="23"/>
  <c r="W4" i="73" l="1"/>
  <c r="W5" i="73"/>
  <c r="W6" i="73"/>
  <c r="X3" i="73"/>
  <c r="Y3" i="73"/>
  <c r="W3" i="73"/>
  <c r="M32" i="74" l="1"/>
  <c r="K22" i="74"/>
  <c r="L22" i="74"/>
  <c r="M22" i="74"/>
  <c r="K23" i="74"/>
  <c r="L23" i="74"/>
  <c r="M23" i="74"/>
  <c r="K24" i="74"/>
  <c r="L24" i="74"/>
  <c r="M24" i="74"/>
  <c r="K25" i="74"/>
  <c r="L25" i="74"/>
  <c r="M25" i="74"/>
  <c r="K26" i="74"/>
  <c r="L26" i="74"/>
  <c r="M26" i="74"/>
  <c r="K27" i="74"/>
  <c r="L27" i="74"/>
  <c r="M27" i="74"/>
  <c r="K28" i="74"/>
  <c r="L28" i="74"/>
  <c r="M28" i="74"/>
  <c r="K29" i="74"/>
  <c r="L29" i="74"/>
  <c r="M29" i="74"/>
  <c r="K30" i="74"/>
  <c r="L30" i="74"/>
  <c r="M30" i="74"/>
  <c r="K31" i="74"/>
  <c r="L31" i="74"/>
  <c r="M31" i="74"/>
  <c r="K32" i="74"/>
  <c r="L32" i="74"/>
  <c r="M21" i="74"/>
  <c r="M33" i="74" s="1"/>
  <c r="W404" i="23" s="1"/>
  <c r="L21" i="74"/>
  <c r="L33" i="74" s="1"/>
  <c r="K21" i="74"/>
  <c r="K33" i="74" s="1"/>
  <c r="J21" i="74"/>
  <c r="J32" i="74"/>
  <c r="J31" i="74"/>
  <c r="J30" i="74"/>
  <c r="J29" i="74"/>
  <c r="J28" i="74"/>
  <c r="J27" i="74"/>
  <c r="J26" i="74"/>
  <c r="J25" i="74"/>
  <c r="J24" i="74"/>
  <c r="J23" i="74"/>
  <c r="J22" i="74"/>
  <c r="V460" i="23"/>
  <c r="T460" i="23"/>
  <c r="U460" i="23" s="1"/>
  <c r="V445" i="23"/>
  <c r="T445" i="23"/>
  <c r="T388" i="23"/>
  <c r="V388" i="23"/>
  <c r="V301" i="23"/>
  <c r="T301" i="23"/>
  <c r="T300" i="23"/>
  <c r="V300" i="23"/>
  <c r="T404" i="23" l="1"/>
  <c r="V404" i="23"/>
  <c r="V118" i="23"/>
  <c r="T118" i="23"/>
  <c r="T446" i="23"/>
  <c r="T438" i="23"/>
  <c r="V398" i="23"/>
  <c r="V394" i="23"/>
  <c r="T394" i="23"/>
  <c r="U394" i="23" s="1"/>
  <c r="T347" i="23"/>
  <c r="V347" i="23"/>
  <c r="T304" i="23"/>
  <c r="T288" i="23"/>
  <c r="V288" i="23"/>
  <c r="T249" i="23"/>
  <c r="T247" i="23"/>
  <c r="D24" i="70" l="1"/>
  <c r="D23" i="70"/>
  <c r="D22" i="70"/>
  <c r="C22" i="70"/>
  <c r="E21" i="70"/>
  <c r="D21" i="70"/>
  <c r="C21" i="70"/>
  <c r="E20" i="70"/>
  <c r="D20" i="70"/>
  <c r="C20" i="70"/>
  <c r="E19" i="70"/>
  <c r="D19" i="70"/>
  <c r="C19" i="70"/>
  <c r="D18" i="70"/>
  <c r="D17" i="70"/>
  <c r="D16" i="70"/>
  <c r="C15" i="70"/>
  <c r="C14" i="70"/>
  <c r="B14" i="70"/>
  <c r="D13" i="70"/>
  <c r="C13" i="70"/>
  <c r="B13" i="70"/>
  <c r="D12" i="70"/>
  <c r="D11" i="70"/>
  <c r="C11" i="70"/>
  <c r="B11" i="70"/>
  <c r="E10" i="70"/>
  <c r="D10" i="70"/>
  <c r="C10" i="70"/>
  <c r="B10" i="70"/>
  <c r="C9" i="70"/>
  <c r="B3" i="70"/>
  <c r="B2" i="70"/>
  <c r="B1" i="70"/>
  <c r="X41" i="19"/>
  <c r="X4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C28" i="19"/>
  <c r="Y26" i="19"/>
  <c r="C26" i="19"/>
  <c r="B26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AU23" i="19"/>
  <c r="AS23" i="19"/>
  <c r="AR23" i="19"/>
  <c r="AQ23" i="19"/>
  <c r="AO23" i="19"/>
  <c r="AA23" i="19"/>
  <c r="BK22" i="19"/>
  <c r="BC22" i="19"/>
  <c r="BB22" i="19"/>
  <c r="AW22" i="19"/>
  <c r="AV22" i="19"/>
  <c r="AT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E22" i="19"/>
  <c r="D22" i="19"/>
  <c r="B22" i="19"/>
  <c r="BK21" i="19"/>
  <c r="BJ21" i="19"/>
  <c r="BI21" i="19"/>
  <c r="BH21" i="19"/>
  <c r="BG21" i="19"/>
  <c r="BF21" i="19"/>
  <c r="BE21" i="19"/>
  <c r="BD21" i="19"/>
  <c r="BC21" i="19"/>
  <c r="BB21" i="19"/>
  <c r="AZ21" i="19"/>
  <c r="AX21" i="19"/>
  <c r="AW21" i="19"/>
  <c r="BJ20" i="19"/>
  <c r="BH20" i="19"/>
  <c r="BG20" i="19"/>
  <c r="BF20" i="19"/>
  <c r="BE20" i="19"/>
  <c r="BA20" i="19"/>
  <c r="AZ20" i="19"/>
  <c r="AY20" i="19"/>
  <c r="AX20" i="19"/>
  <c r="AW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Y17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C16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3" i="19"/>
  <c r="B13" i="19"/>
  <c r="BK12" i="19"/>
  <c r="BJ12" i="19"/>
  <c r="BI12" i="19"/>
  <c r="BH12" i="19"/>
  <c r="BG12" i="19"/>
  <c r="BF12" i="19"/>
  <c r="BE12" i="19"/>
  <c r="BD12" i="19"/>
  <c r="BC12" i="19"/>
  <c r="BB12" i="19"/>
  <c r="BA12" i="19"/>
  <c r="AZ12" i="19"/>
  <c r="AY12" i="19"/>
  <c r="AX12" i="19"/>
  <c r="AW12" i="19"/>
  <c r="Z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C12" i="19"/>
  <c r="B12" i="19"/>
  <c r="BJ11" i="19"/>
  <c r="BH11" i="19"/>
  <c r="BG11" i="19"/>
  <c r="BF11" i="19"/>
  <c r="BE11" i="19"/>
  <c r="BD11" i="19"/>
  <c r="BC11" i="19"/>
  <c r="BB11" i="19"/>
  <c r="BA11" i="19"/>
  <c r="AZ11" i="19"/>
  <c r="AY11" i="19"/>
  <c r="AX11" i="19"/>
  <c r="AW11" i="19"/>
  <c r="AA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B11" i="19"/>
  <c r="AV10" i="19"/>
  <c r="AU10" i="19"/>
  <c r="AT10" i="19"/>
  <c r="AS10" i="19"/>
  <c r="AR10" i="19"/>
  <c r="AQ10" i="19"/>
  <c r="AP10" i="19"/>
  <c r="AO10" i="19"/>
  <c r="AN10" i="19"/>
  <c r="AM10" i="19"/>
  <c r="AL10" i="19"/>
  <c r="AK10" i="19"/>
  <c r="AJ10" i="19"/>
  <c r="AI10" i="19"/>
  <c r="AH10" i="19"/>
  <c r="AG10" i="19"/>
  <c r="AF10" i="19"/>
  <c r="AE10" i="19"/>
  <c r="AD10" i="19"/>
  <c r="AC10" i="19"/>
  <c r="AB10" i="19"/>
  <c r="A4" i="19"/>
  <c r="A3" i="19"/>
  <c r="A2" i="19"/>
  <c r="H37" i="56"/>
  <c r="H35" i="56"/>
  <c r="H33" i="56"/>
  <c r="H32" i="56"/>
  <c r="H31" i="56"/>
  <c r="H29" i="56"/>
  <c r="H28" i="56"/>
  <c r="H27" i="56"/>
  <c r="H26" i="56"/>
  <c r="H25" i="56"/>
  <c r="H24" i="56"/>
  <c r="H23" i="56"/>
  <c r="H20" i="56"/>
  <c r="H19" i="56"/>
  <c r="H18" i="56"/>
  <c r="H17" i="56"/>
  <c r="H16" i="56"/>
  <c r="H15" i="56"/>
  <c r="H14" i="56"/>
  <c r="H13" i="56"/>
  <c r="H12" i="56"/>
  <c r="F12" i="56"/>
  <c r="H11" i="56"/>
  <c r="F11" i="56"/>
  <c r="H10" i="56"/>
  <c r="G66" i="32"/>
  <c r="G65" i="32"/>
  <c r="G64" i="32"/>
  <c r="G63" i="32"/>
  <c r="G62" i="32"/>
  <c r="G61" i="32"/>
  <c r="G60" i="32"/>
  <c r="D52" i="32"/>
  <c r="G45" i="32"/>
  <c r="G44" i="32"/>
  <c r="G43" i="32"/>
  <c r="G42" i="32"/>
  <c r="G36" i="32"/>
  <c r="G35" i="32"/>
  <c r="G34" i="32"/>
  <c r="D34" i="32"/>
  <c r="G33" i="32"/>
  <c r="G32" i="32"/>
  <c r="G31" i="32"/>
  <c r="G30" i="32"/>
  <c r="G29" i="32"/>
  <c r="G28" i="32"/>
  <c r="G27" i="32"/>
  <c r="E20" i="32"/>
  <c r="A4" i="32"/>
  <c r="A3" i="32"/>
  <c r="A2" i="32"/>
  <c r="J329" i="71"/>
  <c r="C329" i="71"/>
  <c r="J326" i="71"/>
  <c r="G326" i="71"/>
  <c r="C326" i="71"/>
  <c r="T324" i="71"/>
  <c r="S324" i="71"/>
  <c r="R324" i="71"/>
  <c r="Q324" i="71"/>
  <c r="P324" i="71"/>
  <c r="O324" i="71"/>
  <c r="N324" i="71"/>
  <c r="M324" i="71"/>
  <c r="L324" i="71"/>
  <c r="K324" i="71"/>
  <c r="J324" i="71"/>
  <c r="I324" i="71"/>
  <c r="H324" i="71"/>
  <c r="G324" i="71"/>
  <c r="F324" i="71"/>
  <c r="E324" i="71"/>
  <c r="D324" i="71"/>
  <c r="C324" i="71"/>
  <c r="N320" i="71"/>
  <c r="F320" i="71"/>
  <c r="C320" i="71"/>
  <c r="N319" i="71"/>
  <c r="F319" i="71"/>
  <c r="C319" i="71"/>
  <c r="E317" i="71"/>
  <c r="D317" i="71"/>
  <c r="C317" i="71"/>
  <c r="D316" i="71"/>
  <c r="C316" i="71"/>
  <c r="D315" i="71"/>
  <c r="C315" i="71"/>
  <c r="O314" i="71"/>
  <c r="D314" i="71"/>
  <c r="C314" i="71"/>
  <c r="N312" i="71"/>
  <c r="F312" i="71"/>
  <c r="D312" i="71"/>
  <c r="O311" i="71"/>
  <c r="F311" i="71"/>
  <c r="D311" i="71"/>
  <c r="C311" i="71"/>
  <c r="N309" i="71"/>
  <c r="F309" i="71"/>
  <c r="N308" i="71"/>
  <c r="F308" i="71"/>
  <c r="E304" i="71"/>
  <c r="D304" i="71"/>
  <c r="C304" i="71"/>
  <c r="P303" i="71"/>
  <c r="D303" i="71"/>
  <c r="D301" i="71"/>
  <c r="C301" i="71"/>
  <c r="D300" i="71"/>
  <c r="C300" i="71"/>
  <c r="D299" i="71"/>
  <c r="C299" i="71"/>
  <c r="P298" i="71"/>
  <c r="D298" i="71"/>
  <c r="C298" i="71"/>
  <c r="E297" i="71"/>
  <c r="D297" i="71"/>
  <c r="C297" i="71"/>
  <c r="D296" i="71"/>
  <c r="C296" i="71"/>
  <c r="D295" i="71"/>
  <c r="C295" i="71"/>
  <c r="P294" i="71"/>
  <c r="D294" i="71"/>
  <c r="C294" i="71"/>
  <c r="E292" i="71"/>
  <c r="D292" i="71"/>
  <c r="C292" i="71"/>
  <c r="D291" i="71"/>
  <c r="C291" i="71"/>
  <c r="D290" i="71"/>
  <c r="C290" i="71"/>
  <c r="D289" i="71"/>
  <c r="C289" i="71"/>
  <c r="D288" i="71"/>
  <c r="C288" i="71"/>
  <c r="Q287" i="71"/>
  <c r="D287" i="71"/>
  <c r="C287" i="71"/>
  <c r="D286" i="71"/>
  <c r="C286" i="71"/>
  <c r="D285" i="71"/>
  <c r="C285" i="71"/>
  <c r="D284" i="71"/>
  <c r="C284" i="71"/>
  <c r="E283" i="71"/>
  <c r="D283" i="71"/>
  <c r="C283" i="71"/>
  <c r="D282" i="71"/>
  <c r="C282" i="71"/>
  <c r="Q281" i="71"/>
  <c r="D281" i="71"/>
  <c r="C281" i="71"/>
  <c r="N279" i="71"/>
  <c r="F279" i="71"/>
  <c r="D279" i="71"/>
  <c r="N278" i="71"/>
  <c r="F278" i="71"/>
  <c r="C278" i="71"/>
  <c r="N277" i="71"/>
  <c r="F277" i="71"/>
  <c r="C277" i="71"/>
  <c r="N275" i="71"/>
  <c r="E275" i="71"/>
  <c r="D275" i="71"/>
  <c r="C275" i="71"/>
  <c r="N274" i="71"/>
  <c r="E274" i="71"/>
  <c r="D274" i="71"/>
  <c r="C274" i="71"/>
  <c r="N273" i="71"/>
  <c r="E273" i="71"/>
  <c r="D273" i="71"/>
  <c r="C273" i="71"/>
  <c r="N272" i="71"/>
  <c r="E272" i="71"/>
  <c r="D272" i="71"/>
  <c r="C272" i="71"/>
  <c r="N271" i="71"/>
  <c r="E271" i="71"/>
  <c r="D271" i="71"/>
  <c r="C271" i="71"/>
  <c r="D267" i="71"/>
  <c r="C267" i="71"/>
  <c r="D266" i="71"/>
  <c r="C266" i="71"/>
  <c r="E265" i="71"/>
  <c r="D265" i="71"/>
  <c r="C265" i="71"/>
  <c r="P264" i="71"/>
  <c r="D264" i="71"/>
  <c r="C264" i="71"/>
  <c r="O262" i="71"/>
  <c r="E262" i="71"/>
  <c r="D262" i="71"/>
  <c r="C262" i="71"/>
  <c r="O261" i="71"/>
  <c r="E261" i="71"/>
  <c r="D261" i="71"/>
  <c r="O259" i="71"/>
  <c r="E259" i="71"/>
  <c r="D259" i="71"/>
  <c r="C259" i="71"/>
  <c r="E258" i="71"/>
  <c r="D258" i="71"/>
  <c r="C258" i="71"/>
  <c r="O257" i="71"/>
  <c r="D257" i="71"/>
  <c r="C257" i="71"/>
  <c r="N255" i="71"/>
  <c r="E255" i="71"/>
  <c r="D255" i="71"/>
  <c r="C255" i="71"/>
  <c r="N254" i="71"/>
  <c r="E254" i="71"/>
  <c r="D254" i="71"/>
  <c r="C254" i="71"/>
  <c r="N252" i="71"/>
  <c r="F252" i="71"/>
  <c r="D252" i="71"/>
  <c r="E251" i="71"/>
  <c r="D251" i="71"/>
  <c r="C251" i="71"/>
  <c r="F250" i="71"/>
  <c r="D250" i="71"/>
  <c r="C250" i="71"/>
  <c r="P249" i="71"/>
  <c r="D249" i="71"/>
  <c r="C249" i="71"/>
  <c r="N247" i="71"/>
  <c r="E247" i="71"/>
  <c r="D247" i="71"/>
  <c r="C247" i="71"/>
  <c r="N246" i="71"/>
  <c r="E246" i="71"/>
  <c r="D246" i="71"/>
  <c r="C246" i="71"/>
  <c r="N244" i="71"/>
  <c r="F244" i="71"/>
  <c r="C244" i="71"/>
  <c r="N243" i="71"/>
  <c r="F243" i="71"/>
  <c r="C243" i="71"/>
  <c r="E239" i="71"/>
  <c r="D239" i="71"/>
  <c r="C239" i="71"/>
  <c r="D238" i="71"/>
  <c r="C238" i="71"/>
  <c r="P237" i="71"/>
  <c r="D237" i="71"/>
  <c r="C237" i="71"/>
  <c r="N235" i="71"/>
  <c r="E235" i="71"/>
  <c r="D235" i="71"/>
  <c r="N234" i="71"/>
  <c r="E234" i="71"/>
  <c r="D234" i="71"/>
  <c r="C234" i="71"/>
  <c r="N233" i="71"/>
  <c r="E233" i="71"/>
  <c r="D233" i="71"/>
  <c r="C233" i="71"/>
  <c r="N231" i="71"/>
  <c r="E231" i="71"/>
  <c r="D231" i="71"/>
  <c r="C231" i="71"/>
  <c r="N230" i="71"/>
  <c r="E230" i="71"/>
  <c r="D230" i="71"/>
  <c r="N228" i="71"/>
  <c r="E228" i="71"/>
  <c r="D228" i="71"/>
  <c r="C228" i="71"/>
  <c r="E227" i="71"/>
  <c r="D227" i="71"/>
  <c r="C227" i="71"/>
  <c r="P226" i="71"/>
  <c r="D226" i="71"/>
  <c r="C226" i="71"/>
  <c r="N224" i="71"/>
  <c r="F224" i="71"/>
  <c r="D224" i="71"/>
  <c r="N223" i="71"/>
  <c r="F223" i="71"/>
  <c r="C223" i="71"/>
  <c r="N222" i="71"/>
  <c r="F222" i="71"/>
  <c r="C222" i="71"/>
  <c r="N221" i="71"/>
  <c r="F221" i="71"/>
  <c r="D221" i="71"/>
  <c r="C221" i="71"/>
  <c r="N217" i="71"/>
  <c r="E217" i="71"/>
  <c r="D217" i="71"/>
  <c r="C217" i="71"/>
  <c r="N216" i="71"/>
  <c r="E216" i="71"/>
  <c r="D216" i="71"/>
  <c r="C216" i="71"/>
  <c r="N215" i="71"/>
  <c r="E215" i="71"/>
  <c r="D215" i="71"/>
  <c r="N213" i="71"/>
  <c r="E213" i="71"/>
  <c r="D213" i="71"/>
  <c r="C213" i="71"/>
  <c r="N212" i="71"/>
  <c r="E212" i="71"/>
  <c r="D212" i="71"/>
  <c r="N210" i="71"/>
  <c r="E210" i="71"/>
  <c r="D210" i="71"/>
  <c r="C210" i="71"/>
  <c r="N209" i="71"/>
  <c r="E209" i="71"/>
  <c r="D209" i="71"/>
  <c r="N207" i="71"/>
  <c r="F207" i="71"/>
  <c r="D207" i="71"/>
  <c r="N206" i="71"/>
  <c r="F206" i="71"/>
  <c r="C206" i="71"/>
  <c r="N205" i="71"/>
  <c r="F205" i="71"/>
  <c r="C205" i="71"/>
  <c r="N204" i="71"/>
  <c r="E204" i="71"/>
  <c r="D204" i="71"/>
  <c r="C204" i="71"/>
  <c r="E201" i="71"/>
  <c r="D201" i="71"/>
  <c r="C201" i="71"/>
  <c r="D200" i="71"/>
  <c r="C200" i="71"/>
  <c r="P199" i="71"/>
  <c r="D199" i="71"/>
  <c r="C199" i="71"/>
  <c r="N197" i="71"/>
  <c r="F197" i="71"/>
  <c r="D197" i="71"/>
  <c r="N196" i="71"/>
  <c r="D196" i="71"/>
  <c r="C196" i="71"/>
  <c r="N195" i="71"/>
  <c r="D195" i="71"/>
  <c r="C195" i="71"/>
  <c r="N194" i="71"/>
  <c r="F194" i="71"/>
  <c r="C194" i="71"/>
  <c r="N193" i="71"/>
  <c r="F193" i="71"/>
  <c r="C193" i="71"/>
  <c r="N192" i="71"/>
  <c r="E192" i="71"/>
  <c r="D192" i="71"/>
  <c r="C192" i="71"/>
  <c r="N191" i="71"/>
  <c r="E191" i="71"/>
  <c r="D191" i="71"/>
  <c r="C191" i="71"/>
  <c r="E190" i="71"/>
  <c r="D190" i="71"/>
  <c r="C190" i="71"/>
  <c r="D189" i="71"/>
  <c r="C189" i="71"/>
  <c r="P188" i="71"/>
  <c r="D188" i="71"/>
  <c r="C188" i="71"/>
  <c r="N184" i="71"/>
  <c r="E184" i="71"/>
  <c r="D184" i="71"/>
  <c r="N183" i="71"/>
  <c r="E183" i="71"/>
  <c r="D183" i="71"/>
  <c r="C183" i="71"/>
  <c r="E182" i="71"/>
  <c r="D182" i="71"/>
  <c r="C182" i="71"/>
  <c r="P181" i="71"/>
  <c r="D181" i="71"/>
  <c r="C181" i="71"/>
  <c r="N179" i="71"/>
  <c r="E179" i="71"/>
  <c r="D179" i="71"/>
  <c r="C179" i="71"/>
  <c r="N178" i="71"/>
  <c r="E178" i="71"/>
  <c r="D178" i="71"/>
  <c r="N176" i="71"/>
  <c r="N175" i="71"/>
  <c r="E175" i="71"/>
  <c r="D175" i="71"/>
  <c r="C175" i="71"/>
  <c r="N173" i="71"/>
  <c r="F173" i="71"/>
  <c r="C173" i="71"/>
  <c r="N171" i="71"/>
  <c r="F171" i="71"/>
  <c r="D171" i="71"/>
  <c r="N170" i="71"/>
  <c r="F170" i="71"/>
  <c r="C170" i="71"/>
  <c r="N169" i="71"/>
  <c r="F169" i="71"/>
  <c r="D169" i="71"/>
  <c r="N165" i="71"/>
  <c r="F165" i="71"/>
  <c r="D165" i="71"/>
  <c r="N164" i="71"/>
  <c r="F164" i="71"/>
  <c r="D164" i="71"/>
  <c r="N163" i="71"/>
  <c r="F163" i="71"/>
  <c r="D163" i="71"/>
  <c r="N162" i="71"/>
  <c r="F162" i="71"/>
  <c r="C162" i="71"/>
  <c r="N161" i="71"/>
  <c r="F161" i="71"/>
  <c r="C161" i="71"/>
  <c r="N160" i="71"/>
  <c r="F160" i="71"/>
  <c r="D160" i="71"/>
  <c r="C160" i="71"/>
  <c r="N156" i="71"/>
  <c r="F156" i="71"/>
  <c r="D156" i="71"/>
  <c r="N155" i="71"/>
  <c r="F155" i="71"/>
  <c r="C155" i="71"/>
  <c r="N154" i="71"/>
  <c r="F154" i="71"/>
  <c r="C154" i="71"/>
  <c r="N153" i="71"/>
  <c r="D153" i="71"/>
  <c r="C153" i="71"/>
  <c r="N149" i="71"/>
  <c r="E149" i="71"/>
  <c r="D149" i="71"/>
  <c r="N148" i="71"/>
  <c r="E148" i="71"/>
  <c r="D148" i="71"/>
  <c r="N146" i="71"/>
  <c r="E146" i="71"/>
  <c r="D146" i="71"/>
  <c r="N145" i="71"/>
  <c r="E145" i="71"/>
  <c r="D145" i="71"/>
  <c r="N143" i="71"/>
  <c r="E143" i="71"/>
  <c r="D143" i="71"/>
  <c r="C143" i="71"/>
  <c r="N142" i="71"/>
  <c r="E142" i="71"/>
  <c r="D142" i="71"/>
  <c r="C142" i="71"/>
  <c r="N140" i="71"/>
  <c r="E140" i="71"/>
  <c r="D140" i="71"/>
  <c r="C140" i="71"/>
  <c r="N139" i="71"/>
  <c r="F139" i="71"/>
  <c r="N138" i="71"/>
  <c r="E138" i="71"/>
  <c r="D138" i="71"/>
  <c r="E137" i="71"/>
  <c r="D137" i="71"/>
  <c r="C137" i="71"/>
  <c r="O136" i="71"/>
  <c r="F136" i="71"/>
  <c r="F134" i="71"/>
  <c r="D134" i="71"/>
  <c r="C134" i="71"/>
  <c r="O132" i="71"/>
  <c r="F132" i="71"/>
  <c r="D132" i="71"/>
  <c r="C132" i="71"/>
  <c r="N130" i="71"/>
  <c r="F130" i="71"/>
  <c r="N129" i="71"/>
  <c r="F129" i="71"/>
  <c r="D129" i="71"/>
  <c r="N128" i="71"/>
  <c r="F128" i="71"/>
  <c r="D128" i="71"/>
  <c r="F127" i="71"/>
  <c r="D127" i="71"/>
  <c r="O126" i="71"/>
  <c r="E126" i="71"/>
  <c r="D126" i="71"/>
  <c r="C126" i="71"/>
  <c r="E124" i="71"/>
  <c r="D124" i="71"/>
  <c r="C124" i="71"/>
  <c r="D123" i="71"/>
  <c r="C123" i="71"/>
  <c r="O122" i="71"/>
  <c r="D122" i="71"/>
  <c r="C122" i="71"/>
  <c r="N119" i="71"/>
  <c r="F119" i="71"/>
  <c r="C119" i="71"/>
  <c r="N118" i="71"/>
  <c r="F118" i="71"/>
  <c r="D118" i="71"/>
  <c r="N117" i="71"/>
  <c r="F117" i="71"/>
  <c r="C117" i="71"/>
  <c r="N116" i="71"/>
  <c r="D116" i="71"/>
  <c r="C116" i="71"/>
  <c r="N115" i="71"/>
  <c r="F115" i="71"/>
  <c r="D115" i="71"/>
  <c r="T107" i="71"/>
  <c r="S107" i="71"/>
  <c r="M107" i="71"/>
  <c r="K107" i="71"/>
  <c r="J107" i="71"/>
  <c r="G107" i="71"/>
  <c r="M105" i="71"/>
  <c r="R104" i="71"/>
  <c r="L104" i="71"/>
  <c r="K104" i="71"/>
  <c r="J104" i="71"/>
  <c r="R103" i="71"/>
  <c r="L103" i="71"/>
  <c r="K103" i="71"/>
  <c r="J103" i="71"/>
  <c r="R102" i="71"/>
  <c r="L102" i="71"/>
  <c r="K102" i="71"/>
  <c r="J102" i="71"/>
  <c r="D96" i="71"/>
  <c r="D95" i="71"/>
  <c r="D94" i="71"/>
  <c r="D19" i="71"/>
  <c r="D16" i="71"/>
  <c r="D15" i="71"/>
  <c r="D14" i="71"/>
  <c r="A4" i="71"/>
  <c r="A3" i="71"/>
  <c r="A2" i="71"/>
  <c r="M25" i="20"/>
  <c r="L25" i="20"/>
  <c r="K25" i="20"/>
  <c r="J25" i="20"/>
  <c r="I25" i="20"/>
  <c r="H25" i="20"/>
  <c r="G25" i="20"/>
  <c r="F25" i="20"/>
  <c r="E25" i="20"/>
  <c r="M24" i="20"/>
  <c r="L24" i="20"/>
  <c r="K24" i="20"/>
  <c r="J24" i="20"/>
  <c r="I24" i="20"/>
  <c r="H24" i="20"/>
  <c r="G24" i="20"/>
  <c r="F24" i="20"/>
  <c r="E24" i="20"/>
  <c r="M23" i="20"/>
  <c r="M22" i="20"/>
  <c r="M21" i="20"/>
  <c r="M20" i="20"/>
  <c r="M19" i="20"/>
  <c r="M18" i="20"/>
  <c r="M17" i="20"/>
  <c r="M16" i="20"/>
  <c r="M15" i="20"/>
  <c r="M14" i="20"/>
  <c r="M13" i="20"/>
  <c r="M12" i="20"/>
  <c r="M11" i="20"/>
  <c r="M10" i="20"/>
  <c r="M9" i="20"/>
  <c r="A4" i="20"/>
  <c r="A3" i="20"/>
  <c r="A2" i="20"/>
  <c r="L87" i="66"/>
  <c r="L84" i="66"/>
  <c r="L83" i="66"/>
  <c r="L80" i="66"/>
  <c r="L79" i="66"/>
  <c r="L78" i="66"/>
  <c r="L77" i="66"/>
  <c r="L74" i="66"/>
  <c r="L73" i="66"/>
  <c r="L72" i="66"/>
  <c r="L71" i="66"/>
  <c r="L70" i="66"/>
  <c r="L69" i="66"/>
  <c r="L68" i="66"/>
  <c r="L67" i="66"/>
  <c r="L66" i="66"/>
  <c r="L65" i="66"/>
  <c r="L64" i="66"/>
  <c r="L63" i="66"/>
  <c r="L62" i="66"/>
  <c r="L61" i="66"/>
  <c r="L60" i="66"/>
  <c r="L59" i="66"/>
  <c r="L58" i="66"/>
  <c r="L57" i="66"/>
  <c r="L55" i="66"/>
  <c r="L54" i="66"/>
  <c r="L53" i="66"/>
  <c r="L52" i="66"/>
  <c r="L51" i="66"/>
  <c r="L50" i="66"/>
  <c r="L49" i="66"/>
  <c r="L48" i="66"/>
  <c r="L46" i="66"/>
  <c r="L45" i="66"/>
  <c r="L44" i="66"/>
  <c r="L40" i="66"/>
  <c r="L39" i="66"/>
  <c r="L38" i="66"/>
  <c r="L37" i="66"/>
  <c r="L35" i="66"/>
  <c r="L34" i="66"/>
  <c r="L33" i="66"/>
  <c r="L32" i="66"/>
  <c r="L31" i="66"/>
  <c r="L30" i="66"/>
  <c r="L29" i="66"/>
  <c r="L28" i="66"/>
  <c r="L27" i="66"/>
  <c r="L26" i="66"/>
  <c r="L25" i="66"/>
  <c r="L24" i="66"/>
  <c r="L23" i="66"/>
  <c r="L22" i="66"/>
  <c r="L21" i="66"/>
  <c r="L20" i="66"/>
  <c r="L19" i="66"/>
  <c r="L18" i="66"/>
  <c r="L13" i="66"/>
  <c r="L12" i="66"/>
  <c r="L10" i="66"/>
  <c r="L9" i="66"/>
  <c r="L8" i="66"/>
  <c r="L7" i="66"/>
  <c r="L5" i="66"/>
  <c r="I14" i="21"/>
  <c r="G14" i="21"/>
  <c r="F14" i="21"/>
  <c r="D14" i="21"/>
  <c r="I13" i="21"/>
  <c r="G13" i="21"/>
  <c r="F13" i="21"/>
  <c r="D13" i="21"/>
  <c r="I11" i="21"/>
  <c r="I10" i="21"/>
  <c r="G10" i="21"/>
  <c r="I8" i="21"/>
  <c r="F8" i="21"/>
  <c r="E8" i="21"/>
  <c r="D8" i="21"/>
  <c r="A4" i="21"/>
  <c r="A3" i="21"/>
  <c r="A2" i="21"/>
  <c r="M45" i="12"/>
  <c r="M41" i="12"/>
  <c r="M40" i="12"/>
  <c r="M38" i="12"/>
  <c r="M33" i="12"/>
  <c r="M32" i="12"/>
  <c r="M27" i="12"/>
  <c r="M26" i="12"/>
  <c r="M21" i="12"/>
  <c r="M20" i="12"/>
  <c r="M18" i="12"/>
  <c r="M17" i="12"/>
  <c r="M15" i="12"/>
  <c r="M13" i="12"/>
  <c r="M12" i="12"/>
  <c r="M11" i="12"/>
  <c r="M10" i="12"/>
  <c r="M9" i="12"/>
  <c r="M8" i="12"/>
  <c r="M7" i="12"/>
  <c r="M6" i="12"/>
  <c r="G3" i="12"/>
  <c r="G2" i="12"/>
  <c r="G1" i="12"/>
  <c r="Q22" i="69"/>
  <c r="P22" i="69"/>
  <c r="O22" i="69"/>
  <c r="N22" i="69"/>
  <c r="M22" i="69"/>
  <c r="L22" i="69"/>
  <c r="K22" i="69"/>
  <c r="J22" i="69"/>
  <c r="I22" i="69"/>
  <c r="L16" i="69"/>
  <c r="J16" i="69"/>
  <c r="I16" i="69"/>
  <c r="H16" i="69"/>
  <c r="F16" i="69"/>
  <c r="D16" i="69"/>
  <c r="C16" i="69"/>
  <c r="B16" i="69"/>
  <c r="L15" i="69"/>
  <c r="J15" i="69"/>
  <c r="I15" i="69"/>
  <c r="H15" i="69"/>
  <c r="F15" i="69"/>
  <c r="D15" i="69"/>
  <c r="C15" i="69"/>
  <c r="B15" i="69"/>
  <c r="L14" i="69"/>
  <c r="J14" i="69"/>
  <c r="I14" i="69"/>
  <c r="H14" i="69"/>
  <c r="F14" i="69"/>
  <c r="D14" i="69"/>
  <c r="C14" i="69"/>
  <c r="B14" i="69"/>
  <c r="N12" i="69"/>
  <c r="L12" i="69"/>
  <c r="J12" i="69"/>
  <c r="I12" i="69"/>
  <c r="H12" i="69"/>
  <c r="F12" i="69"/>
  <c r="D12" i="69"/>
  <c r="C12" i="69"/>
  <c r="A12" i="69"/>
  <c r="N11" i="69"/>
  <c r="L11" i="69"/>
  <c r="J11" i="69"/>
  <c r="I11" i="69"/>
  <c r="H11" i="69"/>
  <c r="F11" i="69"/>
  <c r="D11" i="69"/>
  <c r="C11" i="69"/>
  <c r="A11" i="69"/>
  <c r="L10" i="69"/>
  <c r="J10" i="69"/>
  <c r="I10" i="69"/>
  <c r="H10" i="69"/>
  <c r="F10" i="69"/>
  <c r="D10" i="69"/>
  <c r="C10" i="69"/>
  <c r="A10" i="69"/>
  <c r="N9" i="69"/>
  <c r="L9" i="69"/>
  <c r="J9" i="69"/>
  <c r="I9" i="69"/>
  <c r="H9" i="69"/>
  <c r="F9" i="69"/>
  <c r="D9" i="69"/>
  <c r="C9" i="69"/>
  <c r="A9" i="69"/>
  <c r="L8" i="69"/>
  <c r="J8" i="69"/>
  <c r="I8" i="69"/>
  <c r="H8" i="69"/>
  <c r="F8" i="69"/>
  <c r="D8" i="69"/>
  <c r="C8" i="69"/>
  <c r="A8" i="69"/>
  <c r="L7" i="69"/>
  <c r="J7" i="69"/>
  <c r="I7" i="69"/>
  <c r="H7" i="69"/>
  <c r="F7" i="69"/>
  <c r="D7" i="69"/>
  <c r="A7" i="69"/>
  <c r="N6" i="69"/>
  <c r="L6" i="69"/>
  <c r="J6" i="69"/>
  <c r="I6" i="69"/>
  <c r="H6" i="69"/>
  <c r="F6" i="69"/>
  <c r="D6" i="69"/>
  <c r="C6" i="69"/>
  <c r="A6" i="69"/>
  <c r="L5" i="69"/>
  <c r="J5" i="69"/>
  <c r="I5" i="69"/>
  <c r="H5" i="69"/>
  <c r="F5" i="69"/>
  <c r="D5" i="69"/>
  <c r="C5" i="69"/>
  <c r="A5" i="69"/>
  <c r="I3" i="69"/>
  <c r="I2" i="69"/>
  <c r="I1" i="69"/>
  <c r="Q20" i="8"/>
  <c r="P20" i="8"/>
  <c r="O20" i="8"/>
  <c r="N20" i="8"/>
  <c r="M20" i="8"/>
  <c r="L20" i="8"/>
  <c r="K20" i="8"/>
  <c r="J20" i="8"/>
  <c r="I20" i="8"/>
  <c r="O10" i="8"/>
  <c r="N10" i="8"/>
  <c r="L10" i="8"/>
  <c r="J10" i="8"/>
  <c r="I10" i="8"/>
  <c r="H10" i="8"/>
  <c r="F10" i="8"/>
  <c r="D10" i="8"/>
  <c r="A10" i="8"/>
  <c r="N9" i="8"/>
  <c r="L9" i="8"/>
  <c r="J9" i="8"/>
  <c r="I9" i="8"/>
  <c r="H9" i="8"/>
  <c r="F9" i="8"/>
  <c r="D9" i="8"/>
  <c r="A9" i="8"/>
  <c r="O8" i="8"/>
  <c r="N8" i="8"/>
  <c r="L8" i="8"/>
  <c r="J8" i="8"/>
  <c r="I8" i="8"/>
  <c r="H8" i="8"/>
  <c r="F8" i="8"/>
  <c r="E8" i="8"/>
  <c r="D8" i="8"/>
  <c r="A8" i="8"/>
  <c r="O7" i="8"/>
  <c r="N7" i="8"/>
  <c r="L7" i="8"/>
  <c r="J7" i="8"/>
  <c r="I7" i="8"/>
  <c r="H7" i="8"/>
  <c r="F7" i="8"/>
  <c r="E7" i="8"/>
  <c r="D7" i="8"/>
  <c r="A7" i="8"/>
  <c r="N6" i="8"/>
  <c r="L6" i="8"/>
  <c r="J6" i="8"/>
  <c r="I6" i="8"/>
  <c r="H6" i="8"/>
  <c r="F6" i="8"/>
  <c r="E6" i="8"/>
  <c r="D6" i="8"/>
  <c r="A6" i="8"/>
  <c r="O5" i="8"/>
  <c r="N5" i="8"/>
  <c r="L5" i="8"/>
  <c r="J5" i="8"/>
  <c r="I5" i="8"/>
  <c r="H5" i="8"/>
  <c r="F5" i="8"/>
  <c r="E5" i="8"/>
  <c r="D5" i="8"/>
  <c r="A5" i="8"/>
  <c r="I3" i="8"/>
  <c r="I2" i="8"/>
  <c r="I1" i="8"/>
  <c r="P17" i="68"/>
  <c r="D17" i="68"/>
  <c r="C17" i="68"/>
  <c r="P16" i="68"/>
  <c r="P15" i="68"/>
  <c r="D15" i="68"/>
  <c r="C15" i="68"/>
  <c r="P14" i="68"/>
  <c r="D14" i="68"/>
  <c r="C14" i="68"/>
  <c r="D13" i="68"/>
  <c r="C13" i="68"/>
  <c r="D12" i="68"/>
  <c r="C12" i="68"/>
  <c r="D9" i="68"/>
  <c r="C9" i="68"/>
  <c r="D8" i="68"/>
  <c r="C8" i="68"/>
  <c r="H3" i="68"/>
  <c r="H2" i="68"/>
  <c r="H1" i="68"/>
  <c r="O44" i="3"/>
  <c r="N43" i="3"/>
  <c r="K43" i="3"/>
  <c r="J43" i="3"/>
  <c r="I43" i="3"/>
  <c r="H43" i="3"/>
  <c r="G43" i="3"/>
  <c r="F43" i="3"/>
  <c r="E43" i="3"/>
  <c r="D43" i="3"/>
  <c r="C43" i="3"/>
  <c r="O41" i="3"/>
  <c r="C41" i="3"/>
  <c r="O40" i="3"/>
  <c r="L40" i="3"/>
  <c r="K40" i="3"/>
  <c r="J40" i="3"/>
  <c r="I40" i="3"/>
  <c r="H40" i="3"/>
  <c r="D40" i="3"/>
  <c r="O39" i="3"/>
  <c r="N38" i="3"/>
  <c r="M38" i="3"/>
  <c r="L38" i="3"/>
  <c r="K38" i="3"/>
  <c r="J38" i="3"/>
  <c r="I38" i="3"/>
  <c r="H38" i="3"/>
  <c r="G38" i="3"/>
  <c r="F38" i="3"/>
  <c r="E38" i="3"/>
  <c r="D38" i="3"/>
  <c r="C38" i="3"/>
  <c r="N37" i="3"/>
  <c r="M37" i="3"/>
  <c r="L37" i="3"/>
  <c r="K37" i="3"/>
  <c r="J37" i="3"/>
  <c r="I37" i="3"/>
  <c r="H37" i="3"/>
  <c r="G37" i="3"/>
  <c r="F37" i="3"/>
  <c r="E37" i="3"/>
  <c r="D37" i="3"/>
  <c r="C37" i="3"/>
  <c r="M35" i="3"/>
  <c r="L35" i="3"/>
  <c r="K35" i="3"/>
  <c r="J35" i="3"/>
  <c r="I35" i="3"/>
  <c r="H35" i="3"/>
  <c r="G35" i="3"/>
  <c r="F35" i="3"/>
  <c r="E35" i="3"/>
  <c r="D35" i="3"/>
  <c r="C35" i="3"/>
  <c r="N34" i="3"/>
  <c r="M34" i="3"/>
  <c r="L34" i="3"/>
  <c r="K34" i="3"/>
  <c r="J34" i="3"/>
  <c r="I34" i="3"/>
  <c r="H34" i="3"/>
  <c r="G34" i="3"/>
  <c r="F34" i="3"/>
  <c r="E34" i="3"/>
  <c r="D34" i="3"/>
  <c r="C34" i="3"/>
  <c r="O33" i="3"/>
  <c r="M33" i="3"/>
  <c r="G33" i="3"/>
  <c r="F33" i="3"/>
  <c r="E33" i="3"/>
  <c r="O32" i="3"/>
  <c r="M32" i="3"/>
  <c r="L32" i="3"/>
  <c r="K32" i="3"/>
  <c r="J32" i="3"/>
  <c r="I32" i="3"/>
  <c r="H32" i="3"/>
  <c r="G32" i="3"/>
  <c r="F32" i="3"/>
  <c r="E32" i="3"/>
  <c r="D32" i="3"/>
  <c r="C32" i="3"/>
  <c r="O31" i="3"/>
  <c r="M31" i="3"/>
  <c r="G31" i="3"/>
  <c r="F31" i="3"/>
  <c r="E31" i="3"/>
  <c r="O30" i="3"/>
  <c r="M30" i="3"/>
  <c r="L30" i="3"/>
  <c r="K30" i="3"/>
  <c r="J30" i="3"/>
  <c r="I30" i="3"/>
  <c r="H30" i="3"/>
  <c r="G30" i="3"/>
  <c r="F30" i="3"/>
  <c r="E30" i="3"/>
  <c r="D30" i="3"/>
  <c r="C30" i="3"/>
  <c r="O29" i="3"/>
  <c r="M29" i="3"/>
  <c r="L29" i="3"/>
  <c r="K29" i="3"/>
  <c r="J29" i="3"/>
  <c r="I29" i="3"/>
  <c r="H29" i="3"/>
  <c r="G29" i="3"/>
  <c r="F29" i="3"/>
  <c r="E29" i="3"/>
  <c r="D29" i="3"/>
  <c r="C29" i="3"/>
  <c r="N28" i="3"/>
  <c r="M28" i="3"/>
  <c r="L28" i="3"/>
  <c r="K28" i="3"/>
  <c r="J28" i="3"/>
  <c r="I28" i="3"/>
  <c r="H28" i="3"/>
  <c r="G28" i="3"/>
  <c r="F28" i="3"/>
  <c r="E28" i="3"/>
  <c r="D28" i="3"/>
  <c r="C28" i="3"/>
  <c r="N27" i="3"/>
  <c r="M27" i="3"/>
  <c r="L27" i="3"/>
  <c r="K27" i="3"/>
  <c r="J27" i="3"/>
  <c r="I27" i="3"/>
  <c r="H27" i="3"/>
  <c r="G27" i="3"/>
  <c r="F27" i="3"/>
  <c r="E27" i="3"/>
  <c r="D27" i="3"/>
  <c r="C27" i="3"/>
  <c r="M25" i="3"/>
  <c r="L25" i="3"/>
  <c r="K25" i="3"/>
  <c r="J25" i="3"/>
  <c r="I25" i="3"/>
  <c r="H25" i="3"/>
  <c r="G25" i="3"/>
  <c r="F25" i="3"/>
  <c r="E25" i="3"/>
  <c r="D25" i="3"/>
  <c r="C25" i="3"/>
  <c r="N24" i="3"/>
  <c r="M24" i="3"/>
  <c r="L24" i="3"/>
  <c r="K24" i="3"/>
  <c r="J24" i="3"/>
  <c r="I24" i="3"/>
  <c r="H24" i="3"/>
  <c r="G24" i="3"/>
  <c r="F24" i="3"/>
  <c r="E24" i="3"/>
  <c r="D24" i="3"/>
  <c r="C24" i="3"/>
  <c r="N21" i="3"/>
  <c r="M21" i="3"/>
  <c r="L21" i="3"/>
  <c r="K21" i="3"/>
  <c r="J21" i="3"/>
  <c r="I21" i="3"/>
  <c r="H21" i="3"/>
  <c r="G21" i="3"/>
  <c r="F21" i="3"/>
  <c r="E21" i="3"/>
  <c r="D21" i="3"/>
  <c r="C21" i="3"/>
  <c r="O20" i="3"/>
  <c r="M20" i="3"/>
  <c r="L20" i="3"/>
  <c r="K20" i="3"/>
  <c r="J20" i="3"/>
  <c r="I20" i="3"/>
  <c r="H20" i="3"/>
  <c r="G20" i="3"/>
  <c r="F20" i="3"/>
  <c r="E20" i="3"/>
  <c r="D20" i="3"/>
  <c r="C20" i="3"/>
  <c r="M19" i="3"/>
  <c r="L19" i="3"/>
  <c r="K19" i="3"/>
  <c r="J19" i="3"/>
  <c r="I19" i="3"/>
  <c r="H19" i="3"/>
  <c r="G19" i="3"/>
  <c r="F19" i="3"/>
  <c r="E19" i="3"/>
  <c r="D19" i="3"/>
  <c r="C19" i="3"/>
  <c r="O18" i="3"/>
  <c r="N18" i="3"/>
  <c r="O17" i="3"/>
  <c r="C17" i="3"/>
  <c r="O16" i="3"/>
  <c r="L16" i="3"/>
  <c r="K16" i="3"/>
  <c r="J16" i="3"/>
  <c r="I16" i="3"/>
  <c r="H16" i="3"/>
  <c r="D16" i="3"/>
  <c r="O15" i="3"/>
  <c r="M15" i="3"/>
  <c r="G15" i="3"/>
  <c r="F15" i="3"/>
  <c r="E15" i="3"/>
  <c r="O14" i="3"/>
  <c r="M14" i="3"/>
  <c r="L14" i="3"/>
  <c r="K14" i="3"/>
  <c r="J14" i="3"/>
  <c r="I14" i="3"/>
  <c r="H14" i="3"/>
  <c r="G14" i="3"/>
  <c r="F14" i="3"/>
  <c r="E14" i="3"/>
  <c r="D14" i="3"/>
  <c r="C14" i="3"/>
  <c r="N13" i="3"/>
  <c r="M13" i="3"/>
  <c r="L13" i="3"/>
  <c r="K13" i="3"/>
  <c r="J13" i="3"/>
  <c r="I13" i="3"/>
  <c r="H13" i="3"/>
  <c r="G13" i="3"/>
  <c r="F13" i="3"/>
  <c r="E13" i="3"/>
  <c r="D13" i="3"/>
  <c r="C13" i="3"/>
  <c r="N12" i="3"/>
  <c r="M12" i="3"/>
  <c r="L12" i="3"/>
  <c r="K12" i="3"/>
  <c r="J12" i="3"/>
  <c r="I12" i="3"/>
  <c r="H12" i="3"/>
  <c r="G12" i="3"/>
  <c r="F12" i="3"/>
  <c r="E12" i="3"/>
  <c r="D12" i="3"/>
  <c r="C12" i="3"/>
  <c r="C11" i="3"/>
  <c r="M10" i="3"/>
  <c r="L10" i="3"/>
  <c r="J10" i="3"/>
  <c r="I10" i="3"/>
  <c r="H10" i="3"/>
  <c r="G10" i="3"/>
  <c r="F10" i="3"/>
  <c r="E10" i="3"/>
  <c r="D10" i="3"/>
  <c r="N9" i="3"/>
  <c r="M9" i="3"/>
  <c r="L9" i="3"/>
  <c r="K9" i="3"/>
  <c r="J9" i="3"/>
  <c r="I9" i="3"/>
  <c r="H9" i="3"/>
  <c r="G9" i="3"/>
  <c r="F9" i="3"/>
  <c r="E9" i="3"/>
  <c r="D9" i="3"/>
  <c r="C9" i="3"/>
  <c r="G3" i="3"/>
  <c r="G2" i="3"/>
  <c r="G1" i="3"/>
  <c r="M46" i="5"/>
  <c r="M45" i="5"/>
  <c r="M44" i="5"/>
  <c r="N42" i="5"/>
  <c r="M42" i="5"/>
  <c r="L42" i="5"/>
  <c r="H42" i="5"/>
  <c r="G42" i="5"/>
  <c r="F40" i="5"/>
  <c r="D40" i="5"/>
  <c r="K37" i="5"/>
  <c r="K36" i="5"/>
  <c r="F34" i="5"/>
  <c r="K33" i="5"/>
  <c r="G33" i="5"/>
  <c r="F33" i="5"/>
  <c r="D33" i="5"/>
  <c r="B33" i="5"/>
  <c r="N32" i="5"/>
  <c r="M32" i="5"/>
  <c r="L32" i="5"/>
  <c r="K32" i="5"/>
  <c r="G32" i="5"/>
  <c r="F32" i="5"/>
  <c r="D32" i="5"/>
  <c r="L31" i="5"/>
  <c r="K31" i="5"/>
  <c r="G31" i="5"/>
  <c r="F31" i="5"/>
  <c r="D31" i="5"/>
  <c r="N30" i="5"/>
  <c r="M30" i="5"/>
  <c r="L30" i="5"/>
  <c r="K30" i="5"/>
  <c r="G30" i="5"/>
  <c r="F30" i="5"/>
  <c r="D30" i="5"/>
  <c r="N29" i="5"/>
  <c r="M29" i="5"/>
  <c r="L29" i="5"/>
  <c r="K29" i="5"/>
  <c r="G29" i="5"/>
  <c r="F29" i="5"/>
  <c r="D29" i="5"/>
  <c r="N28" i="5"/>
  <c r="M28" i="5"/>
  <c r="L28" i="5"/>
  <c r="G28" i="5"/>
  <c r="F28" i="5"/>
  <c r="D28" i="5"/>
  <c r="G27" i="5"/>
  <c r="F27" i="5"/>
  <c r="D27" i="5"/>
  <c r="G26" i="5"/>
  <c r="F26" i="5"/>
  <c r="D26" i="5"/>
  <c r="N25" i="5"/>
  <c r="M25" i="5"/>
  <c r="L25" i="5"/>
  <c r="K25" i="5"/>
  <c r="G25" i="5"/>
  <c r="F25" i="5"/>
  <c r="D25" i="5"/>
  <c r="N24" i="5"/>
  <c r="M24" i="5"/>
  <c r="L24" i="5"/>
  <c r="K24" i="5"/>
  <c r="G24" i="5"/>
  <c r="F24" i="5"/>
  <c r="D24" i="5"/>
  <c r="N23" i="5"/>
  <c r="M23" i="5"/>
  <c r="L23" i="5"/>
  <c r="G23" i="5"/>
  <c r="F23" i="5"/>
  <c r="D23" i="5"/>
  <c r="K19" i="5"/>
  <c r="F19" i="5"/>
  <c r="E19" i="5"/>
  <c r="F18" i="5"/>
  <c r="D18" i="5"/>
  <c r="F17" i="5"/>
  <c r="D17" i="5"/>
  <c r="L16" i="5"/>
  <c r="K16" i="5"/>
  <c r="F16" i="5"/>
  <c r="D16" i="5"/>
  <c r="L15" i="5"/>
  <c r="K15" i="5"/>
  <c r="F15" i="5"/>
  <c r="D15" i="5"/>
  <c r="K13" i="5"/>
  <c r="E11" i="5"/>
  <c r="K10" i="5"/>
  <c r="H10" i="5"/>
  <c r="F10" i="5"/>
  <c r="D10" i="5"/>
  <c r="K9" i="5"/>
  <c r="H9" i="5"/>
  <c r="F9" i="5"/>
  <c r="D9" i="5"/>
  <c r="K8" i="5"/>
  <c r="H8" i="5"/>
  <c r="F8" i="5"/>
  <c r="D8" i="5"/>
  <c r="H7" i="5"/>
  <c r="F7" i="5"/>
  <c r="D7" i="5"/>
  <c r="H3" i="5"/>
  <c r="H2" i="5"/>
  <c r="H1" i="5"/>
  <c r="J22" i="67"/>
  <c r="I22" i="67"/>
  <c r="H22" i="67"/>
  <c r="H21" i="67"/>
  <c r="F21" i="67"/>
  <c r="D21" i="67"/>
  <c r="B21" i="67"/>
  <c r="H20" i="67"/>
  <c r="F20" i="67"/>
  <c r="D20" i="67"/>
  <c r="B20" i="67"/>
  <c r="H19" i="67"/>
  <c r="F19" i="67"/>
  <c r="D19" i="67"/>
  <c r="B19" i="67"/>
  <c r="H18" i="67"/>
  <c r="F18" i="67"/>
  <c r="D18" i="67"/>
  <c r="J17" i="67"/>
  <c r="H17" i="67"/>
  <c r="F17" i="67"/>
  <c r="D17" i="67"/>
  <c r="B17" i="67"/>
  <c r="J16" i="67"/>
  <c r="H16" i="67"/>
  <c r="F16" i="67"/>
  <c r="D16" i="67"/>
  <c r="H15" i="67"/>
  <c r="F15" i="67"/>
  <c r="D15" i="67"/>
  <c r="B15" i="67"/>
  <c r="J14" i="67"/>
  <c r="H14" i="67"/>
  <c r="F14" i="67"/>
  <c r="D14" i="67"/>
  <c r="B14" i="67"/>
  <c r="H13" i="67"/>
  <c r="F13" i="67"/>
  <c r="D13" i="67"/>
  <c r="B13" i="67"/>
  <c r="H12" i="67"/>
  <c r="F12" i="67"/>
  <c r="D12" i="67"/>
  <c r="B12" i="67"/>
  <c r="J11" i="67"/>
  <c r="H11" i="67"/>
  <c r="F11" i="67"/>
  <c r="D11" i="67"/>
  <c r="B11" i="67"/>
  <c r="H10" i="67"/>
  <c r="F10" i="67"/>
  <c r="D10" i="67"/>
  <c r="B10" i="67"/>
  <c r="J45" i="4"/>
  <c r="I45" i="4"/>
  <c r="H45" i="4"/>
  <c r="J44" i="4"/>
  <c r="H44" i="4"/>
  <c r="F44" i="4"/>
  <c r="D44" i="4"/>
  <c r="M39" i="4"/>
  <c r="L39" i="4"/>
  <c r="J39" i="4"/>
  <c r="I39" i="4"/>
  <c r="H39" i="4"/>
  <c r="G36" i="4"/>
  <c r="E36" i="4"/>
  <c r="D36" i="4"/>
  <c r="M34" i="4"/>
  <c r="L34" i="4"/>
  <c r="K34" i="4"/>
  <c r="J34" i="4"/>
  <c r="I34" i="4"/>
  <c r="H34" i="4"/>
  <c r="F34" i="4"/>
  <c r="D34" i="4"/>
  <c r="C34" i="4"/>
  <c r="M33" i="4"/>
  <c r="L33" i="4"/>
  <c r="K33" i="4"/>
  <c r="J33" i="4"/>
  <c r="I33" i="4"/>
  <c r="H33" i="4"/>
  <c r="F33" i="4"/>
  <c r="D33" i="4"/>
  <c r="M32" i="4"/>
  <c r="L32" i="4"/>
  <c r="K32" i="4"/>
  <c r="J32" i="4"/>
  <c r="I32" i="4"/>
  <c r="H32" i="4"/>
  <c r="F32" i="4"/>
  <c r="D32" i="4"/>
  <c r="C32" i="4"/>
  <c r="M31" i="4"/>
  <c r="L31" i="4"/>
  <c r="K31" i="4"/>
  <c r="J31" i="4"/>
  <c r="I31" i="4"/>
  <c r="H31" i="4"/>
  <c r="F31" i="4"/>
  <c r="E31" i="4"/>
  <c r="D31" i="4"/>
  <c r="C31" i="4"/>
  <c r="M30" i="4"/>
  <c r="L30" i="4"/>
  <c r="K30" i="4"/>
  <c r="J30" i="4"/>
  <c r="I30" i="4"/>
  <c r="H30" i="4"/>
  <c r="F30" i="4"/>
  <c r="D30" i="4"/>
  <c r="C30" i="4"/>
  <c r="M29" i="4"/>
  <c r="L29" i="4"/>
  <c r="K29" i="4"/>
  <c r="J29" i="4"/>
  <c r="I29" i="4"/>
  <c r="H29" i="4"/>
  <c r="F29" i="4"/>
  <c r="D29" i="4"/>
  <c r="M28" i="4"/>
  <c r="L28" i="4"/>
  <c r="K28" i="4"/>
  <c r="J28" i="4"/>
  <c r="I28" i="4"/>
  <c r="H28" i="4"/>
  <c r="F28" i="4"/>
  <c r="E28" i="4"/>
  <c r="D28" i="4"/>
  <c r="C28" i="4"/>
  <c r="B28" i="4"/>
  <c r="M27" i="4"/>
  <c r="L27" i="4"/>
  <c r="K27" i="4"/>
  <c r="J27" i="4"/>
  <c r="I27" i="4"/>
  <c r="H27" i="4"/>
  <c r="F27" i="4"/>
  <c r="E27" i="4"/>
  <c r="D27" i="4"/>
  <c r="C27" i="4"/>
  <c r="B27" i="4"/>
  <c r="M20" i="4"/>
  <c r="L20" i="4"/>
  <c r="J20" i="4"/>
  <c r="I20" i="4"/>
  <c r="H20" i="4"/>
  <c r="H17" i="4"/>
  <c r="F17" i="4"/>
  <c r="E17" i="4"/>
  <c r="M15" i="4"/>
  <c r="L15" i="4"/>
  <c r="K15" i="4"/>
  <c r="J15" i="4"/>
  <c r="I15" i="4"/>
  <c r="H15" i="4"/>
  <c r="F15" i="4"/>
  <c r="D15" i="4"/>
  <c r="C15" i="4"/>
  <c r="M14" i="4"/>
  <c r="L14" i="4"/>
  <c r="K14" i="4"/>
  <c r="J14" i="4"/>
  <c r="I14" i="4"/>
  <c r="H14" i="4"/>
  <c r="F14" i="4"/>
  <c r="D14" i="4"/>
  <c r="C14" i="4"/>
  <c r="M13" i="4"/>
  <c r="L13" i="4"/>
  <c r="K13" i="4"/>
  <c r="J13" i="4"/>
  <c r="I13" i="4"/>
  <c r="H13" i="4"/>
  <c r="F13" i="4"/>
  <c r="E13" i="4"/>
  <c r="D13" i="4"/>
  <c r="C13" i="4"/>
  <c r="B13" i="4"/>
  <c r="M12" i="4"/>
  <c r="L12" i="4"/>
  <c r="K12" i="4"/>
  <c r="J12" i="4"/>
  <c r="I12" i="4"/>
  <c r="H12" i="4"/>
  <c r="F12" i="4"/>
  <c r="E12" i="4"/>
  <c r="D12" i="4"/>
  <c r="C12" i="4"/>
  <c r="B12" i="4"/>
  <c r="M11" i="4"/>
  <c r="L11" i="4"/>
  <c r="K11" i="4"/>
  <c r="J11" i="4"/>
  <c r="I11" i="4"/>
  <c r="H11" i="4"/>
  <c r="F11" i="4"/>
  <c r="E11" i="4"/>
  <c r="D11" i="4"/>
  <c r="C11" i="4"/>
  <c r="B11" i="4"/>
  <c r="M10" i="4"/>
  <c r="L10" i="4"/>
  <c r="K10" i="4"/>
  <c r="J10" i="4"/>
  <c r="I10" i="4"/>
  <c r="H10" i="4"/>
  <c r="F10" i="4"/>
  <c r="E10" i="4"/>
  <c r="D10" i="4"/>
  <c r="C10" i="4"/>
  <c r="B10" i="4"/>
  <c r="N74" i="58"/>
  <c r="M74" i="58"/>
  <c r="L74" i="58"/>
  <c r="I74" i="58"/>
  <c r="H74" i="58"/>
  <c r="D74" i="58"/>
  <c r="N73" i="58"/>
  <c r="M73" i="58"/>
  <c r="L73" i="58"/>
  <c r="I73" i="58"/>
  <c r="H73" i="58"/>
  <c r="D73" i="58"/>
  <c r="N72" i="58"/>
  <c r="N75" i="58" s="1"/>
  <c r="I78" i="58" s="1"/>
  <c r="J78" i="58" s="1"/>
  <c r="M72" i="58"/>
  <c r="L72" i="58"/>
  <c r="H72" i="58"/>
  <c r="I72" i="58" s="1"/>
  <c r="D72" i="58"/>
  <c r="N71" i="58"/>
  <c r="M71" i="58"/>
  <c r="L71" i="58"/>
  <c r="H71" i="58"/>
  <c r="I71" i="58" s="1"/>
  <c r="D71" i="58"/>
  <c r="N70" i="58"/>
  <c r="M70" i="58"/>
  <c r="L70" i="58"/>
  <c r="H70" i="58"/>
  <c r="I70" i="58" s="1"/>
  <c r="D70" i="58"/>
  <c r="N69" i="58"/>
  <c r="M69" i="58"/>
  <c r="L69" i="58"/>
  <c r="H69" i="58"/>
  <c r="I69" i="58" s="1"/>
  <c r="D69" i="58"/>
  <c r="N68" i="58"/>
  <c r="M68" i="58"/>
  <c r="L68" i="58"/>
  <c r="H68" i="58"/>
  <c r="I68" i="58" s="1"/>
  <c r="D68" i="58"/>
  <c r="N67" i="58"/>
  <c r="M67" i="58"/>
  <c r="M75" i="58" s="1"/>
  <c r="I77" i="58" s="1"/>
  <c r="J77" i="58" s="1"/>
  <c r="L67" i="58"/>
  <c r="H67" i="58"/>
  <c r="I67" i="58" s="1"/>
  <c r="N66" i="58"/>
  <c r="M66" i="58"/>
  <c r="L66" i="58"/>
  <c r="H66" i="58"/>
  <c r="I66" i="58" s="1"/>
  <c r="D66" i="58"/>
  <c r="N65" i="58"/>
  <c r="M65" i="58"/>
  <c r="L65" i="58"/>
  <c r="I65" i="58"/>
  <c r="H65" i="58"/>
  <c r="D65" i="58"/>
  <c r="N64" i="58"/>
  <c r="M64" i="58"/>
  <c r="L64" i="58"/>
  <c r="H64" i="58"/>
  <c r="I64" i="58" s="1"/>
  <c r="N63" i="58"/>
  <c r="M63" i="58"/>
  <c r="L63" i="58"/>
  <c r="I63" i="58"/>
  <c r="H63" i="58"/>
  <c r="N62" i="58"/>
  <c r="M62" i="58"/>
  <c r="L62" i="58"/>
  <c r="H62" i="58"/>
  <c r="I62" i="58" s="1"/>
  <c r="N61" i="58"/>
  <c r="M61" i="58"/>
  <c r="L61" i="58"/>
  <c r="I61" i="58"/>
  <c r="H61" i="58"/>
  <c r="N60" i="58"/>
  <c r="M60" i="58"/>
  <c r="L60" i="58"/>
  <c r="I60" i="58"/>
  <c r="H60" i="58"/>
  <c r="N59" i="58"/>
  <c r="M59" i="58"/>
  <c r="L59" i="58"/>
  <c r="I59" i="58"/>
  <c r="H59" i="58"/>
  <c r="N58" i="58"/>
  <c r="M58" i="58"/>
  <c r="L58" i="58"/>
  <c r="I58" i="58"/>
  <c r="H58" i="58"/>
  <c r="D58" i="58"/>
  <c r="N57" i="58"/>
  <c r="M57" i="58"/>
  <c r="L57" i="58"/>
  <c r="I57" i="58"/>
  <c r="H57" i="58"/>
  <c r="D57" i="58"/>
  <c r="N56" i="58"/>
  <c r="M56" i="58"/>
  <c r="L56" i="58"/>
  <c r="I56" i="58"/>
  <c r="H56" i="58"/>
  <c r="D56" i="58"/>
  <c r="N55" i="58"/>
  <c r="M55" i="58"/>
  <c r="L55" i="58"/>
  <c r="I55" i="58"/>
  <c r="H55" i="58"/>
  <c r="D55" i="58"/>
  <c r="C52" i="58"/>
  <c r="I50" i="58"/>
  <c r="I49" i="58"/>
  <c r="I48" i="58"/>
  <c r="I47" i="58"/>
  <c r="N46" i="58"/>
  <c r="M46" i="58"/>
  <c r="L46" i="58"/>
  <c r="I46" i="58"/>
  <c r="H46" i="58"/>
  <c r="F46" i="58"/>
  <c r="D46" i="58"/>
  <c r="N45" i="58"/>
  <c r="M45" i="58"/>
  <c r="L45" i="58"/>
  <c r="I45" i="58"/>
  <c r="H45" i="58"/>
  <c r="F45" i="58"/>
  <c r="D45" i="58"/>
  <c r="N44" i="58"/>
  <c r="M44" i="58"/>
  <c r="L44" i="58"/>
  <c r="I44" i="58"/>
  <c r="H44" i="58"/>
  <c r="F44" i="58"/>
  <c r="D44" i="58"/>
  <c r="N43" i="58"/>
  <c r="M43" i="58"/>
  <c r="L43" i="58"/>
  <c r="I43" i="58"/>
  <c r="H43" i="58"/>
  <c r="F43" i="58"/>
  <c r="D43" i="58"/>
  <c r="I41" i="58"/>
  <c r="H41" i="58"/>
  <c r="I40" i="58"/>
  <c r="H40" i="58"/>
  <c r="I39" i="58"/>
  <c r="H39" i="58"/>
  <c r="I38" i="58"/>
  <c r="H38" i="58"/>
  <c r="I37" i="58"/>
  <c r="H37" i="58"/>
  <c r="I36" i="58"/>
  <c r="H36" i="58"/>
  <c r="I35" i="58"/>
  <c r="H35" i="58"/>
  <c r="D35" i="58"/>
  <c r="I34" i="58"/>
  <c r="H34" i="58"/>
  <c r="F34" i="58"/>
  <c r="D34" i="58"/>
  <c r="N33" i="58"/>
  <c r="M33" i="58"/>
  <c r="L33" i="58"/>
  <c r="I33" i="58"/>
  <c r="H33" i="58"/>
  <c r="G33" i="58"/>
  <c r="F33" i="58"/>
  <c r="E33" i="58"/>
  <c r="D33" i="58"/>
  <c r="N32" i="58"/>
  <c r="M32" i="58"/>
  <c r="L32" i="58"/>
  <c r="I32" i="58"/>
  <c r="H32" i="58"/>
  <c r="F32" i="58"/>
  <c r="D32" i="58"/>
  <c r="N31" i="58"/>
  <c r="M31" i="58"/>
  <c r="L31" i="58"/>
  <c r="I31" i="58"/>
  <c r="H31" i="58"/>
  <c r="D31" i="58"/>
  <c r="N30" i="58"/>
  <c r="M30" i="58"/>
  <c r="L30" i="58"/>
  <c r="I30" i="58"/>
  <c r="H30" i="58"/>
  <c r="F30" i="58"/>
  <c r="D30" i="58"/>
  <c r="N29" i="58"/>
  <c r="M29" i="58"/>
  <c r="L29" i="58"/>
  <c r="I29" i="58"/>
  <c r="H29" i="58"/>
  <c r="D29" i="58"/>
  <c r="I24" i="58"/>
  <c r="I23" i="58"/>
  <c r="I22" i="58"/>
  <c r="I21" i="58"/>
  <c r="I20" i="58"/>
  <c r="H20" i="58"/>
  <c r="I19" i="58"/>
  <c r="H19" i="58"/>
  <c r="I18" i="58"/>
  <c r="H18" i="58"/>
  <c r="I17" i="58"/>
  <c r="H17" i="58"/>
  <c r="N16" i="58"/>
  <c r="M16" i="58"/>
  <c r="L16" i="58"/>
  <c r="I16" i="58"/>
  <c r="H16" i="58"/>
  <c r="G16" i="58"/>
  <c r="F16" i="58"/>
  <c r="E16" i="58"/>
  <c r="D16" i="58"/>
  <c r="N15" i="58"/>
  <c r="M15" i="58"/>
  <c r="L15" i="58"/>
  <c r="I15" i="58"/>
  <c r="H15" i="58"/>
  <c r="F15" i="58"/>
  <c r="D15" i="58"/>
  <c r="N14" i="58"/>
  <c r="M14" i="58"/>
  <c r="L14" i="58"/>
  <c r="N13" i="58"/>
  <c r="M13" i="58"/>
  <c r="L13" i="58"/>
  <c r="I13" i="58"/>
  <c r="H13" i="58"/>
  <c r="F13" i="58"/>
  <c r="D13" i="58"/>
  <c r="N12" i="58"/>
  <c r="M12" i="58"/>
  <c r="L12" i="58"/>
  <c r="I12" i="58"/>
  <c r="H12" i="58"/>
  <c r="F12" i="58"/>
  <c r="D12" i="58"/>
  <c r="N11" i="58"/>
  <c r="M11" i="58"/>
  <c r="L11" i="58"/>
  <c r="I11" i="58"/>
  <c r="H11" i="58"/>
  <c r="F11" i="58"/>
  <c r="D11" i="58"/>
  <c r="N10" i="58"/>
  <c r="M10" i="58"/>
  <c r="L10" i="58"/>
  <c r="I10" i="58"/>
  <c r="H10" i="58"/>
  <c r="F10" i="58"/>
  <c r="D10" i="58"/>
  <c r="N9" i="58"/>
  <c r="M9" i="58"/>
  <c r="L9" i="58"/>
  <c r="N8" i="58"/>
  <c r="M8" i="58"/>
  <c r="L8" i="58"/>
  <c r="I8" i="58"/>
  <c r="H8" i="58"/>
  <c r="F8" i="58"/>
  <c r="D8" i="58"/>
  <c r="N7" i="58"/>
  <c r="M7" i="58"/>
  <c r="L7" i="58"/>
  <c r="I7" i="58"/>
  <c r="H7" i="58"/>
  <c r="F7" i="58"/>
  <c r="D7" i="58"/>
  <c r="N6" i="58"/>
  <c r="M6" i="58"/>
  <c r="L6" i="58"/>
  <c r="I6" i="58"/>
  <c r="H6" i="58"/>
  <c r="F6" i="58"/>
  <c r="D6" i="58"/>
  <c r="N5" i="58"/>
  <c r="M5" i="58"/>
  <c r="L5" i="58"/>
  <c r="I5" i="58"/>
  <c r="H5" i="58"/>
  <c r="D5" i="58"/>
  <c r="C96" i="72"/>
  <c r="B96" i="72"/>
  <c r="C95" i="72"/>
  <c r="B95" i="72"/>
  <c r="C94" i="72"/>
  <c r="B94" i="72"/>
  <c r="C93" i="72"/>
  <c r="B93" i="72"/>
  <c r="C92" i="72"/>
  <c r="B92" i="72"/>
  <c r="C91" i="72"/>
  <c r="B91" i="72"/>
  <c r="C90" i="72"/>
  <c r="B90" i="72"/>
  <c r="C89" i="72"/>
  <c r="B89" i="72"/>
  <c r="C88" i="72"/>
  <c r="B88" i="72"/>
  <c r="C87" i="72"/>
  <c r="B87" i="72"/>
  <c r="C86" i="72"/>
  <c r="B86" i="72"/>
  <c r="C85" i="72"/>
  <c r="B85" i="72"/>
  <c r="C84" i="72"/>
  <c r="B84" i="72"/>
  <c r="C83" i="72"/>
  <c r="B83" i="72"/>
  <c r="C82" i="72"/>
  <c r="B82" i="72"/>
  <c r="C81" i="72"/>
  <c r="B81" i="72"/>
  <c r="C80" i="72"/>
  <c r="B80" i="72"/>
  <c r="C79" i="72"/>
  <c r="B79" i="72"/>
  <c r="C78" i="72"/>
  <c r="B78" i="72"/>
  <c r="C77" i="72"/>
  <c r="B77" i="72"/>
  <c r="C76" i="72"/>
  <c r="B76" i="72"/>
  <c r="C75" i="72"/>
  <c r="B75" i="72"/>
  <c r="C74" i="72"/>
  <c r="B74" i="72"/>
  <c r="C73" i="72"/>
  <c r="B73" i="72"/>
  <c r="C72" i="72"/>
  <c r="B72" i="72"/>
  <c r="C71" i="72"/>
  <c r="B71" i="72"/>
  <c r="C70" i="72"/>
  <c r="B70" i="72"/>
  <c r="C69" i="72"/>
  <c r="B69" i="72"/>
  <c r="C68" i="72"/>
  <c r="B68" i="72"/>
  <c r="C67" i="72"/>
  <c r="B67" i="72"/>
  <c r="C66" i="72"/>
  <c r="B66" i="72"/>
  <c r="C65" i="72"/>
  <c r="B65" i="72"/>
  <c r="C64" i="72"/>
  <c r="B64" i="72"/>
  <c r="C63" i="72"/>
  <c r="B63" i="72"/>
  <c r="C62" i="72"/>
  <c r="B62" i="72"/>
  <c r="C61" i="72"/>
  <c r="B61" i="72"/>
  <c r="C60" i="72"/>
  <c r="B60" i="72"/>
  <c r="C59" i="72"/>
  <c r="B59" i="72"/>
  <c r="C58" i="72"/>
  <c r="B58" i="72"/>
  <c r="C57" i="72"/>
  <c r="B57" i="72"/>
  <c r="C56" i="72"/>
  <c r="B56" i="72"/>
  <c r="C55" i="72"/>
  <c r="B55" i="72"/>
  <c r="C54" i="72"/>
  <c r="B54" i="72"/>
  <c r="C53" i="72"/>
  <c r="B53" i="72"/>
  <c r="C52" i="72"/>
  <c r="B52" i="72"/>
  <c r="C51" i="72"/>
  <c r="B51" i="72"/>
  <c r="C50" i="72"/>
  <c r="B50" i="72"/>
  <c r="C49" i="72"/>
  <c r="B49" i="72"/>
  <c r="C48" i="72"/>
  <c r="B48" i="72"/>
  <c r="C47" i="72"/>
  <c r="B47" i="72"/>
  <c r="C46" i="72"/>
  <c r="B46" i="72"/>
  <c r="C45" i="72"/>
  <c r="B45" i="72"/>
  <c r="C44" i="72"/>
  <c r="B44" i="72"/>
  <c r="C43" i="72"/>
  <c r="B43" i="72"/>
  <c r="C42" i="72"/>
  <c r="B42" i="72"/>
  <c r="C41" i="72"/>
  <c r="B41" i="72"/>
  <c r="C40" i="72"/>
  <c r="B40" i="72"/>
  <c r="C39" i="72"/>
  <c r="B39" i="72"/>
  <c r="C38" i="72"/>
  <c r="B38" i="72"/>
  <c r="C37" i="72"/>
  <c r="B37" i="72"/>
  <c r="C36" i="72"/>
  <c r="B36" i="72"/>
  <c r="C35" i="72"/>
  <c r="B35" i="72"/>
  <c r="C34" i="72"/>
  <c r="B34" i="72"/>
  <c r="C33" i="72"/>
  <c r="B33" i="72"/>
  <c r="C32" i="72"/>
  <c r="B32" i="72"/>
  <c r="C31" i="72"/>
  <c r="B31" i="72"/>
  <c r="C30" i="72"/>
  <c r="B30" i="72"/>
  <c r="C29" i="72"/>
  <c r="B29" i="72"/>
  <c r="C28" i="72"/>
  <c r="B28" i="72"/>
  <c r="C27" i="72"/>
  <c r="B27" i="72"/>
  <c r="C26" i="72"/>
  <c r="B26" i="72"/>
  <c r="C24" i="72"/>
  <c r="B24" i="72"/>
  <c r="C23" i="72"/>
  <c r="B23" i="72"/>
  <c r="C22" i="72"/>
  <c r="B22" i="72"/>
  <c r="C21" i="72"/>
  <c r="B21" i="72"/>
  <c r="C20" i="72"/>
  <c r="B20" i="72"/>
  <c r="C19" i="72"/>
  <c r="B19" i="72"/>
  <c r="C18" i="72"/>
  <c r="B18" i="72"/>
  <c r="C17" i="72"/>
  <c r="B17" i="72"/>
  <c r="C16" i="72"/>
  <c r="B16" i="72"/>
  <c r="C15" i="72"/>
  <c r="B15" i="72"/>
  <c r="C14" i="72"/>
  <c r="B14" i="72"/>
  <c r="C13" i="72"/>
  <c r="B13" i="72"/>
  <c r="C12" i="72"/>
  <c r="B12" i="72"/>
  <c r="C11" i="72"/>
  <c r="B11" i="72"/>
  <c r="C10" i="72"/>
  <c r="B10" i="72"/>
  <c r="C9" i="72"/>
  <c r="B9" i="72"/>
  <c r="C8" i="72"/>
  <c r="B8" i="72"/>
  <c r="U476" i="23"/>
  <c r="X476" i="23" s="1"/>
  <c r="Q476" i="23"/>
  <c r="O476" i="23"/>
  <c r="AD475" i="23"/>
  <c r="AC475" i="23"/>
  <c r="AE475" i="23" s="1"/>
  <c r="AB475" i="23"/>
  <c r="X474" i="23"/>
  <c r="U474" i="23"/>
  <c r="P474" i="23"/>
  <c r="Q474" i="23" s="1"/>
  <c r="AD473" i="23"/>
  <c r="AC473" i="23"/>
  <c r="AB473" i="23"/>
  <c r="AD472" i="23"/>
  <c r="AC472" i="23"/>
  <c r="AB472" i="23"/>
  <c r="AE472" i="23" s="1"/>
  <c r="U471" i="23"/>
  <c r="X471" i="23" s="1"/>
  <c r="P471" i="23"/>
  <c r="Q471" i="23" s="1"/>
  <c r="U470" i="23"/>
  <c r="X470" i="23" s="1"/>
  <c r="Q470" i="23"/>
  <c r="R470" i="23" s="1"/>
  <c r="P470" i="23"/>
  <c r="AD469" i="23"/>
  <c r="AC469" i="23"/>
  <c r="AB469" i="23"/>
  <c r="U468" i="23"/>
  <c r="X468" i="23" s="1"/>
  <c r="U467" i="23"/>
  <c r="X467" i="23" s="1"/>
  <c r="P467" i="23"/>
  <c r="P468" i="23" s="1"/>
  <c r="Q468" i="23" s="1"/>
  <c r="AD466" i="23"/>
  <c r="AC466" i="23"/>
  <c r="AB466" i="23"/>
  <c r="U465" i="23"/>
  <c r="X465" i="23" s="1"/>
  <c r="P465" i="23"/>
  <c r="Q465" i="23" s="1"/>
  <c r="U464" i="23"/>
  <c r="X464" i="23" s="1"/>
  <c r="Q464" i="23"/>
  <c r="R464" i="23" s="1"/>
  <c r="P464" i="23"/>
  <c r="AD463" i="23"/>
  <c r="AC463" i="23"/>
  <c r="AE463" i="23" s="1"/>
  <c r="AB463" i="23"/>
  <c r="X462" i="23"/>
  <c r="U462" i="23"/>
  <c r="P462" i="23"/>
  <c r="Q462" i="23" s="1"/>
  <c r="AD461" i="23"/>
  <c r="AC461" i="23"/>
  <c r="AB461" i="23"/>
  <c r="W460" i="23"/>
  <c r="U459" i="23"/>
  <c r="X459" i="23" s="1"/>
  <c r="P459" i="23"/>
  <c r="Q459" i="23" s="1"/>
  <c r="R459" i="23" s="1"/>
  <c r="AD459" i="23" s="1"/>
  <c r="AD458" i="23"/>
  <c r="AC458" i="23"/>
  <c r="AB458" i="23"/>
  <c r="AD457" i="23"/>
  <c r="AC457" i="23"/>
  <c r="AB457" i="23"/>
  <c r="AE457" i="23" s="1"/>
  <c r="U456" i="23"/>
  <c r="X456" i="23" s="1"/>
  <c r="V455" i="23"/>
  <c r="U455" i="23"/>
  <c r="X455" i="23" s="1"/>
  <c r="P455" i="23"/>
  <c r="Q455" i="23" s="1"/>
  <c r="AD454" i="23"/>
  <c r="AC454" i="23"/>
  <c r="AB454" i="23"/>
  <c r="U453" i="23"/>
  <c r="X453" i="23" s="1"/>
  <c r="P453" i="23"/>
  <c r="Q453" i="23" s="1"/>
  <c r="U452" i="23"/>
  <c r="X452" i="23" s="1"/>
  <c r="P452" i="23"/>
  <c r="Q452" i="23" s="1"/>
  <c r="R452" i="23" s="1"/>
  <c r="AD451" i="23"/>
  <c r="AC451" i="23"/>
  <c r="AB451" i="23"/>
  <c r="AE451" i="23" s="1"/>
  <c r="U450" i="23"/>
  <c r="X450" i="23" s="1"/>
  <c r="Q450" i="23"/>
  <c r="R450" i="23" s="1"/>
  <c r="AD450" i="23" s="1"/>
  <c r="P450" i="23"/>
  <c r="AD449" i="23"/>
  <c r="AC449" i="23"/>
  <c r="AB449" i="23"/>
  <c r="AD448" i="23"/>
  <c r="AC448" i="23"/>
  <c r="AB448" i="23"/>
  <c r="V447" i="23"/>
  <c r="U447" i="23"/>
  <c r="X447" i="23" s="1"/>
  <c r="U446" i="23"/>
  <c r="Q446" i="23"/>
  <c r="R446" i="23" s="1"/>
  <c r="AC446" i="23" s="1"/>
  <c r="P446" i="23"/>
  <c r="P447" i="23" s="1"/>
  <c r="Q447" i="23" s="1"/>
  <c r="W445" i="23"/>
  <c r="U445" i="23"/>
  <c r="P445" i="23"/>
  <c r="U444" i="23"/>
  <c r="X444" i="23" s="1"/>
  <c r="P444" i="23"/>
  <c r="Q444" i="23" s="1"/>
  <c r="U443" i="23"/>
  <c r="X443" i="23" s="1"/>
  <c r="P443" i="23"/>
  <c r="Q443" i="23" s="1"/>
  <c r="R443" i="23" s="1"/>
  <c r="AD443" i="23" s="1"/>
  <c r="AD442" i="23"/>
  <c r="AC442" i="23"/>
  <c r="AB442" i="23"/>
  <c r="V441" i="23"/>
  <c r="U441" i="23"/>
  <c r="X441" i="23" s="1"/>
  <c r="Q441" i="23"/>
  <c r="P441" i="23"/>
  <c r="U440" i="23"/>
  <c r="X440" i="23" s="1"/>
  <c r="P440" i="23"/>
  <c r="Q440" i="23" s="1"/>
  <c r="R440" i="23" s="1"/>
  <c r="Z440" i="23" s="1"/>
  <c r="U439" i="23"/>
  <c r="X439" i="23" s="1"/>
  <c r="Q439" i="23"/>
  <c r="P439" i="23"/>
  <c r="W438" i="23"/>
  <c r="U438" i="23"/>
  <c r="P438" i="23"/>
  <c r="Q438" i="23" s="1"/>
  <c r="R438" i="23" s="1"/>
  <c r="AC438" i="23" s="1"/>
  <c r="AD437" i="23"/>
  <c r="AC437" i="23"/>
  <c r="AB437" i="23"/>
  <c r="AD436" i="23"/>
  <c r="AC436" i="23"/>
  <c r="AB436" i="23"/>
  <c r="AD435" i="23"/>
  <c r="AC435" i="23"/>
  <c r="AB435" i="23"/>
  <c r="U434" i="23"/>
  <c r="X434" i="23" s="1"/>
  <c r="Q434" i="23"/>
  <c r="P434" i="23"/>
  <c r="AD433" i="23"/>
  <c r="AC433" i="23"/>
  <c r="AE433" i="23" s="1"/>
  <c r="AB433" i="23"/>
  <c r="X432" i="23"/>
  <c r="U432" i="23"/>
  <c r="P432" i="23"/>
  <c r="Q432" i="23" s="1"/>
  <c r="Y432" i="23" s="1"/>
  <c r="X431" i="23"/>
  <c r="Q431" i="23"/>
  <c r="Y431" i="23" s="1"/>
  <c r="U430" i="23"/>
  <c r="X430" i="23" s="1"/>
  <c r="P430" i="23"/>
  <c r="Q430" i="23" s="1"/>
  <c r="AD429" i="23"/>
  <c r="AC429" i="23"/>
  <c r="AB429" i="23"/>
  <c r="AD428" i="23"/>
  <c r="AC428" i="23"/>
  <c r="AB428" i="23"/>
  <c r="O427" i="23"/>
  <c r="Q427" i="23" s="1"/>
  <c r="AD426" i="23"/>
  <c r="AC426" i="23"/>
  <c r="AB426" i="23"/>
  <c r="U425" i="23"/>
  <c r="X425" i="23" s="1"/>
  <c r="O425" i="23"/>
  <c r="Q425" i="23" s="1"/>
  <c r="U424" i="23"/>
  <c r="X424" i="23" s="1"/>
  <c r="O424" i="23"/>
  <c r="Q424" i="23" s="1"/>
  <c r="U423" i="23"/>
  <c r="X423" i="23" s="1"/>
  <c r="Q423" i="23"/>
  <c r="O423" i="23"/>
  <c r="U422" i="23"/>
  <c r="X422" i="23" s="1"/>
  <c r="O422" i="23"/>
  <c r="Q422" i="23" s="1"/>
  <c r="U421" i="23"/>
  <c r="X421" i="23" s="1"/>
  <c r="O421" i="23"/>
  <c r="Q421" i="23" s="1"/>
  <c r="AD420" i="23"/>
  <c r="AC420" i="23"/>
  <c r="AB420" i="23"/>
  <c r="AD419" i="23"/>
  <c r="AC419" i="23"/>
  <c r="AB419" i="23"/>
  <c r="U418" i="23"/>
  <c r="X418" i="23" s="1"/>
  <c r="O418" i="23"/>
  <c r="Q418" i="23" s="1"/>
  <c r="V417" i="23"/>
  <c r="U417" i="23"/>
  <c r="X417" i="23" s="1"/>
  <c r="T417" i="23"/>
  <c r="Q417" i="23"/>
  <c r="O417" i="23"/>
  <c r="U416" i="23"/>
  <c r="X416" i="23" s="1"/>
  <c r="O416" i="23"/>
  <c r="Q416" i="23" s="1"/>
  <c r="U415" i="23"/>
  <c r="X415" i="23" s="1"/>
  <c r="O415" i="23"/>
  <c r="Q415" i="23" s="1"/>
  <c r="AD414" i="23"/>
  <c r="AC414" i="23"/>
  <c r="AB414" i="23"/>
  <c r="U413" i="23"/>
  <c r="X413" i="23" s="1"/>
  <c r="O413" i="23"/>
  <c r="Q413" i="23" s="1"/>
  <c r="U412" i="23"/>
  <c r="X412" i="23" s="1"/>
  <c r="Q412" i="23"/>
  <c r="O412" i="23"/>
  <c r="AD411" i="23"/>
  <c r="AC411" i="23"/>
  <c r="AB411" i="23"/>
  <c r="AD410" i="23"/>
  <c r="AC410" i="23"/>
  <c r="AB410" i="23"/>
  <c r="U409" i="23"/>
  <c r="X409" i="23" s="1"/>
  <c r="O409" i="23"/>
  <c r="Q409" i="23" s="1"/>
  <c r="U408" i="23"/>
  <c r="X408" i="23" s="1"/>
  <c r="O408" i="23"/>
  <c r="Q408" i="23" s="1"/>
  <c r="U407" i="23"/>
  <c r="X407" i="23" s="1"/>
  <c r="O407" i="23"/>
  <c r="Q407" i="23" s="1"/>
  <c r="AD406" i="23"/>
  <c r="AC406" i="23"/>
  <c r="AB406" i="23"/>
  <c r="U405" i="23"/>
  <c r="X405" i="23" s="1"/>
  <c r="Q405" i="23"/>
  <c r="P405" i="23"/>
  <c r="U404" i="23"/>
  <c r="X404" i="23" s="1"/>
  <c r="Q404" i="23"/>
  <c r="R404" i="23" s="1"/>
  <c r="P404" i="23"/>
  <c r="U403" i="23"/>
  <c r="X403" i="23" s="1"/>
  <c r="Q403" i="23"/>
  <c r="R403" i="23" s="1"/>
  <c r="P403" i="23"/>
  <c r="U402" i="23"/>
  <c r="X402" i="23" s="1"/>
  <c r="O402" i="23"/>
  <c r="Q402" i="23" s="1"/>
  <c r="U401" i="23"/>
  <c r="X401" i="23" s="1"/>
  <c r="O401" i="23"/>
  <c r="Q401" i="23" s="1"/>
  <c r="U400" i="23"/>
  <c r="X400" i="23" s="1"/>
  <c r="O400" i="23"/>
  <c r="Q400" i="23" s="1"/>
  <c r="U399" i="23"/>
  <c r="X399" i="23" s="1"/>
  <c r="Q399" i="23"/>
  <c r="R399" i="23" s="1"/>
  <c r="AD399" i="23" s="1"/>
  <c r="O399" i="23"/>
  <c r="U398" i="23"/>
  <c r="X398" i="23" s="1"/>
  <c r="O398" i="23"/>
  <c r="Q398" i="23" s="1"/>
  <c r="R398" i="23" s="1"/>
  <c r="AC398" i="23" s="1"/>
  <c r="U397" i="23"/>
  <c r="X397" i="23" s="1"/>
  <c r="Q397" i="23"/>
  <c r="O397" i="23"/>
  <c r="AD396" i="23"/>
  <c r="AC396" i="23"/>
  <c r="AB396" i="23"/>
  <c r="AD395" i="23"/>
  <c r="AC395" i="23"/>
  <c r="AB395" i="23"/>
  <c r="X394" i="23"/>
  <c r="O394" i="23"/>
  <c r="Q394" i="23" s="1"/>
  <c r="X393" i="23"/>
  <c r="Q393" i="23"/>
  <c r="R393" i="23" s="1"/>
  <c r="AC393" i="23" s="1"/>
  <c r="O393" i="23"/>
  <c r="U392" i="23"/>
  <c r="X392" i="23" s="1"/>
  <c r="O392" i="23"/>
  <c r="Q392" i="23" s="1"/>
  <c r="AD391" i="23"/>
  <c r="AC391" i="23"/>
  <c r="AB391" i="23"/>
  <c r="AD390" i="23"/>
  <c r="AC390" i="23"/>
  <c r="AB390" i="23"/>
  <c r="U389" i="23"/>
  <c r="X389" i="23" s="1"/>
  <c r="Q389" i="23"/>
  <c r="R389" i="23" s="1"/>
  <c r="AD389" i="23" s="1"/>
  <c r="O389" i="23"/>
  <c r="U388" i="23"/>
  <c r="X388" i="23" s="1"/>
  <c r="O388" i="23"/>
  <c r="Q388" i="23" s="1"/>
  <c r="U387" i="23"/>
  <c r="X387" i="23" s="1"/>
  <c r="Q387" i="23"/>
  <c r="R387" i="23" s="1"/>
  <c r="AD387" i="23" s="1"/>
  <c r="O387" i="23"/>
  <c r="U386" i="23"/>
  <c r="X386" i="23" s="1"/>
  <c r="O386" i="23"/>
  <c r="Q386" i="23" s="1"/>
  <c r="AD385" i="23"/>
  <c r="AC385" i="23"/>
  <c r="AB385" i="23"/>
  <c r="U384" i="23"/>
  <c r="X384" i="23" s="1"/>
  <c r="O384" i="23"/>
  <c r="Q384" i="23" s="1"/>
  <c r="U383" i="23"/>
  <c r="X383" i="23" s="1"/>
  <c r="Q383" i="23"/>
  <c r="O383" i="23"/>
  <c r="AD382" i="23"/>
  <c r="AC382" i="23"/>
  <c r="AB382" i="23"/>
  <c r="U381" i="23"/>
  <c r="X381" i="23" s="1"/>
  <c r="O381" i="23"/>
  <c r="Q381" i="23" s="1"/>
  <c r="U380" i="23"/>
  <c r="X380" i="23" s="1"/>
  <c r="O380" i="23"/>
  <c r="Q380" i="23" s="1"/>
  <c r="U379" i="23"/>
  <c r="X379" i="23" s="1"/>
  <c r="O379" i="23"/>
  <c r="Q379" i="23" s="1"/>
  <c r="AD378" i="23"/>
  <c r="AC378" i="23"/>
  <c r="AB378" i="23"/>
  <c r="U377" i="23"/>
  <c r="X377" i="23" s="1"/>
  <c r="Q377" i="23"/>
  <c r="O377" i="23"/>
  <c r="U376" i="23"/>
  <c r="X376" i="23" s="1"/>
  <c r="O376" i="23"/>
  <c r="Q376" i="23" s="1"/>
  <c r="AD375" i="23"/>
  <c r="AC375" i="23"/>
  <c r="AB375" i="23"/>
  <c r="AD374" i="23"/>
  <c r="AC374" i="23"/>
  <c r="AB374" i="23"/>
  <c r="U373" i="23"/>
  <c r="X373" i="23" s="1"/>
  <c r="O373" i="23"/>
  <c r="U372" i="23"/>
  <c r="X372" i="23" s="1"/>
  <c r="P372" i="23"/>
  <c r="P373" i="23" s="1"/>
  <c r="O372" i="23"/>
  <c r="AD371" i="23"/>
  <c r="AC371" i="23"/>
  <c r="AE371" i="23" s="1"/>
  <c r="AB371" i="23"/>
  <c r="X370" i="23"/>
  <c r="U370" i="23"/>
  <c r="X369" i="23"/>
  <c r="U369" i="23"/>
  <c r="O369" i="23"/>
  <c r="O370" i="23" s="1"/>
  <c r="Q370" i="23" s="1"/>
  <c r="AD368" i="23"/>
  <c r="AC368" i="23"/>
  <c r="AB368" i="23"/>
  <c r="U367" i="23"/>
  <c r="X367" i="23" s="1"/>
  <c r="U366" i="23"/>
  <c r="X366" i="23" s="1"/>
  <c r="X365" i="23"/>
  <c r="U365" i="23"/>
  <c r="Q365" i="23"/>
  <c r="Y365" i="23" s="1"/>
  <c r="O365" i="23"/>
  <c r="O367" i="23" s="1"/>
  <c r="Q367" i="23" s="1"/>
  <c r="AD364" i="23"/>
  <c r="AC364" i="23"/>
  <c r="AB364" i="23"/>
  <c r="AD363" i="23"/>
  <c r="AC363" i="23"/>
  <c r="AE363" i="23" s="1"/>
  <c r="AB363" i="23"/>
  <c r="X362" i="23"/>
  <c r="U362" i="23"/>
  <c r="O362" i="23"/>
  <c r="Q362" i="23" s="1"/>
  <c r="U361" i="23"/>
  <c r="X361" i="23" s="1"/>
  <c r="O361" i="23"/>
  <c r="Q361" i="23" s="1"/>
  <c r="Y361" i="23" s="1"/>
  <c r="AD360" i="23"/>
  <c r="AC360" i="23"/>
  <c r="AB360" i="23"/>
  <c r="U359" i="23"/>
  <c r="X359" i="23" s="1"/>
  <c r="O359" i="23"/>
  <c r="Q359" i="23" s="1"/>
  <c r="X358" i="23"/>
  <c r="U358" i="23"/>
  <c r="Q358" i="23"/>
  <c r="Y358" i="23" s="1"/>
  <c r="O358" i="23"/>
  <c r="AD357" i="23"/>
  <c r="AC357" i="23"/>
  <c r="AB357" i="23"/>
  <c r="U356" i="23"/>
  <c r="X356" i="23" s="1"/>
  <c r="O356" i="23"/>
  <c r="Q356" i="23" s="1"/>
  <c r="U355" i="23"/>
  <c r="X355" i="23" s="1"/>
  <c r="O355" i="23"/>
  <c r="Q355" i="23" s="1"/>
  <c r="U354" i="23"/>
  <c r="X354" i="23" s="1"/>
  <c r="O354" i="23"/>
  <c r="Q354" i="23" s="1"/>
  <c r="AD353" i="23"/>
  <c r="AC353" i="23"/>
  <c r="AB353" i="23"/>
  <c r="U352" i="23"/>
  <c r="X352" i="23" s="1"/>
  <c r="Q352" i="23"/>
  <c r="O352" i="23"/>
  <c r="AD351" i="23"/>
  <c r="AC351" i="23"/>
  <c r="AE351" i="23" s="1"/>
  <c r="AB351" i="23"/>
  <c r="AD350" i="23"/>
  <c r="AC350" i="23"/>
  <c r="AB350" i="23"/>
  <c r="U349" i="23"/>
  <c r="X349" i="23" s="1"/>
  <c r="O349" i="23"/>
  <c r="Q349" i="23" s="1"/>
  <c r="AD348" i="23"/>
  <c r="AC348" i="23"/>
  <c r="AB348" i="23"/>
  <c r="U347" i="23"/>
  <c r="X347" i="23" s="1"/>
  <c r="O347" i="23"/>
  <c r="Q347" i="23" s="1"/>
  <c r="R347" i="23" s="1"/>
  <c r="U346" i="23"/>
  <c r="X346" i="23" s="1"/>
  <c r="Q346" i="23"/>
  <c r="O346" i="23"/>
  <c r="U345" i="23"/>
  <c r="X345" i="23" s="1"/>
  <c r="O345" i="23"/>
  <c r="Q345" i="23" s="1"/>
  <c r="U344" i="23"/>
  <c r="X344" i="23" s="1"/>
  <c r="O344" i="23"/>
  <c r="Q344" i="23" s="1"/>
  <c r="AD343" i="23"/>
  <c r="AC343" i="23"/>
  <c r="AB343" i="23"/>
  <c r="AD342" i="23"/>
  <c r="AC342" i="23"/>
  <c r="AB342" i="23"/>
  <c r="U341" i="23"/>
  <c r="X341" i="23" s="1"/>
  <c r="Q341" i="23"/>
  <c r="O341" i="23"/>
  <c r="AD340" i="23"/>
  <c r="AC340" i="23"/>
  <c r="AB340" i="23"/>
  <c r="AD339" i="23"/>
  <c r="AC339" i="23"/>
  <c r="AB339" i="23"/>
  <c r="U338" i="23"/>
  <c r="X338" i="23" s="1"/>
  <c r="O338" i="23"/>
  <c r="Q338" i="23" s="1"/>
  <c r="U337" i="23"/>
  <c r="X337" i="23" s="1"/>
  <c r="O337" i="23"/>
  <c r="Q337" i="23" s="1"/>
  <c r="U336" i="23"/>
  <c r="X336" i="23" s="1"/>
  <c r="O336" i="23"/>
  <c r="Q336" i="23" s="1"/>
  <c r="AD335" i="23"/>
  <c r="AC335" i="23"/>
  <c r="AB335" i="23"/>
  <c r="U334" i="23"/>
  <c r="X334" i="23" s="1"/>
  <c r="Q334" i="23"/>
  <c r="O334" i="23"/>
  <c r="AD333" i="23"/>
  <c r="AC333" i="23"/>
  <c r="AB333" i="23"/>
  <c r="AD332" i="23"/>
  <c r="AC332" i="23"/>
  <c r="AB332" i="23"/>
  <c r="U331" i="23"/>
  <c r="X331" i="23" s="1"/>
  <c r="P331" i="23"/>
  <c r="Q331" i="23" s="1"/>
  <c r="AD330" i="23"/>
  <c r="AC330" i="23"/>
  <c r="AB330" i="23"/>
  <c r="AE330" i="23" s="1"/>
  <c r="U329" i="23"/>
  <c r="X329" i="23" s="1"/>
  <c r="P329" i="23"/>
  <c r="Q329" i="23" s="1"/>
  <c r="Y329" i="23" s="1"/>
  <c r="Y328" i="23" s="1"/>
  <c r="AD328" i="23"/>
  <c r="AC328" i="23"/>
  <c r="AB328" i="23"/>
  <c r="AD327" i="23"/>
  <c r="AC327" i="23"/>
  <c r="AB327" i="23"/>
  <c r="AE327" i="23" s="1"/>
  <c r="U326" i="23"/>
  <c r="X326" i="23" s="1"/>
  <c r="P326" i="23"/>
  <c r="Q326" i="23" s="1"/>
  <c r="AD325" i="23"/>
  <c r="AC325" i="23"/>
  <c r="AE325" i="23" s="1"/>
  <c r="AB325" i="23"/>
  <c r="X324" i="23"/>
  <c r="U324" i="23"/>
  <c r="Q324" i="23"/>
  <c r="Y324" i="23" s="1"/>
  <c r="P324" i="23"/>
  <c r="X323" i="23"/>
  <c r="U323" i="23"/>
  <c r="P323" i="23"/>
  <c r="Q323" i="23" s="1"/>
  <c r="U322" i="23"/>
  <c r="X322" i="23" s="1"/>
  <c r="P322" i="23"/>
  <c r="Q322" i="23" s="1"/>
  <c r="R322" i="23" s="1"/>
  <c r="AD321" i="23"/>
  <c r="AC321" i="23"/>
  <c r="AB321" i="23"/>
  <c r="U320" i="23"/>
  <c r="X320" i="23" s="1"/>
  <c r="Q320" i="23"/>
  <c r="P320" i="23"/>
  <c r="U319" i="23"/>
  <c r="X319" i="23" s="1"/>
  <c r="P319" i="23"/>
  <c r="Q319" i="23" s="1"/>
  <c r="AD318" i="23"/>
  <c r="AC318" i="23"/>
  <c r="AB318" i="23"/>
  <c r="U317" i="23"/>
  <c r="X317" i="23" s="1"/>
  <c r="O317" i="23"/>
  <c r="Q317" i="23" s="1"/>
  <c r="X316" i="23"/>
  <c r="U316" i="23"/>
  <c r="Q316" i="23"/>
  <c r="R316" i="23" s="1"/>
  <c r="AD316" i="23" s="1"/>
  <c r="O316" i="23"/>
  <c r="X315" i="23"/>
  <c r="U315" i="23"/>
  <c r="O315" i="23"/>
  <c r="Q315" i="23" s="1"/>
  <c r="Y315" i="23" s="1"/>
  <c r="U314" i="23"/>
  <c r="X314" i="23" s="1"/>
  <c r="O314" i="23"/>
  <c r="Q314" i="23" s="1"/>
  <c r="R314" i="23" s="1"/>
  <c r="AD314" i="23" s="1"/>
  <c r="AD313" i="23"/>
  <c r="AC313" i="23"/>
  <c r="AB313" i="23"/>
  <c r="AD312" i="23"/>
  <c r="AC312" i="23"/>
  <c r="AB312" i="23"/>
  <c r="AE312" i="23" s="1"/>
  <c r="U311" i="23"/>
  <c r="X311" i="23" s="1"/>
  <c r="O311" i="23"/>
  <c r="Q311" i="23" s="1"/>
  <c r="U310" i="23"/>
  <c r="X310" i="23" s="1"/>
  <c r="Q310" i="23"/>
  <c r="R310" i="23" s="1"/>
  <c r="AD310" i="23" s="1"/>
  <c r="O310" i="23"/>
  <c r="U309" i="23"/>
  <c r="X309" i="23" s="1"/>
  <c r="O309" i="23"/>
  <c r="Q309" i="23" s="1"/>
  <c r="U308" i="23"/>
  <c r="X308" i="23" s="1"/>
  <c r="O308" i="23"/>
  <c r="Q308" i="23" s="1"/>
  <c r="U307" i="23"/>
  <c r="X307" i="23" s="1"/>
  <c r="O307" i="23"/>
  <c r="Q307" i="23" s="1"/>
  <c r="X306" i="23"/>
  <c r="U306" i="23"/>
  <c r="Q306" i="23"/>
  <c r="Y306" i="23" s="1"/>
  <c r="O306" i="23"/>
  <c r="X305" i="23"/>
  <c r="U305" i="23"/>
  <c r="O305" i="23"/>
  <c r="Q305" i="23" s="1"/>
  <c r="U304" i="23"/>
  <c r="X304" i="23" s="1"/>
  <c r="O304" i="23"/>
  <c r="Q304" i="23" s="1"/>
  <c r="R304" i="23" s="1"/>
  <c r="U303" i="23"/>
  <c r="X303" i="23" s="1"/>
  <c r="O303" i="23"/>
  <c r="Q303" i="23" s="1"/>
  <c r="Y303" i="23" s="1"/>
  <c r="U302" i="23"/>
  <c r="X302" i="23" s="1"/>
  <c r="O302" i="23"/>
  <c r="Q302" i="23" s="1"/>
  <c r="U301" i="23"/>
  <c r="X301" i="23" s="1"/>
  <c r="O301" i="23"/>
  <c r="Q301" i="23" s="1"/>
  <c r="U300" i="23"/>
  <c r="X300" i="23" s="1"/>
  <c r="O300" i="23"/>
  <c r="Q300" i="23" s="1"/>
  <c r="U299" i="23"/>
  <c r="X299" i="23" s="1"/>
  <c r="Q299" i="23"/>
  <c r="O299" i="23"/>
  <c r="U298" i="23"/>
  <c r="X298" i="23" s="1"/>
  <c r="O298" i="23"/>
  <c r="Q298" i="23" s="1"/>
  <c r="U297" i="23"/>
  <c r="X297" i="23" s="1"/>
  <c r="O297" i="23"/>
  <c r="Q297" i="23" s="1"/>
  <c r="U296" i="23"/>
  <c r="X296" i="23" s="1"/>
  <c r="O296" i="23"/>
  <c r="Q296" i="23" s="1"/>
  <c r="AD295" i="23"/>
  <c r="AC295" i="23"/>
  <c r="AB295" i="23"/>
  <c r="V294" i="23"/>
  <c r="U294" i="23"/>
  <c r="X294" i="23" s="1"/>
  <c r="T294" i="23"/>
  <c r="Q294" i="23"/>
  <c r="O294" i="23"/>
  <c r="V293" i="23"/>
  <c r="T293" i="23"/>
  <c r="U293" i="23" s="1"/>
  <c r="O293" i="23"/>
  <c r="Q293" i="23" s="1"/>
  <c r="U292" i="23"/>
  <c r="X292" i="23" s="1"/>
  <c r="O292" i="23"/>
  <c r="Q292" i="23" s="1"/>
  <c r="U291" i="23"/>
  <c r="X291" i="23" s="1"/>
  <c r="O291" i="23"/>
  <c r="Q291" i="23" s="1"/>
  <c r="U290" i="23"/>
  <c r="X290" i="23" s="1"/>
  <c r="O290" i="23"/>
  <c r="Q290" i="23" s="1"/>
  <c r="R290" i="23" s="1"/>
  <c r="U289" i="23"/>
  <c r="X289" i="23" s="1"/>
  <c r="Q289" i="23"/>
  <c r="R289" i="23" s="1"/>
  <c r="O289" i="23"/>
  <c r="U288" i="23"/>
  <c r="X288" i="23" s="1"/>
  <c r="O288" i="23"/>
  <c r="Q288" i="23" s="1"/>
  <c r="R288" i="23" s="1"/>
  <c r="U287" i="23"/>
  <c r="X287" i="23" s="1"/>
  <c r="O287" i="23"/>
  <c r="Q287" i="23" s="1"/>
  <c r="AD286" i="23"/>
  <c r="AC286" i="23"/>
  <c r="AB286" i="23"/>
  <c r="Q285" i="23"/>
  <c r="P285" i="23"/>
  <c r="V284" i="23"/>
  <c r="V285" i="23" s="1"/>
  <c r="U284" i="23"/>
  <c r="X284" i="23" s="1"/>
  <c r="T284" i="23"/>
  <c r="T285" i="23" s="1"/>
  <c r="U285" i="23" s="1"/>
  <c r="X285" i="23" s="1"/>
  <c r="P284" i="23"/>
  <c r="Q284" i="23" s="1"/>
  <c r="U283" i="23"/>
  <c r="P283" i="23"/>
  <c r="Q283" i="23" s="1"/>
  <c r="R283" i="23" s="1"/>
  <c r="AD282" i="23"/>
  <c r="AC282" i="23"/>
  <c r="AB282" i="23"/>
  <c r="AD281" i="23"/>
  <c r="AC281" i="23"/>
  <c r="AB281" i="23"/>
  <c r="U280" i="23"/>
  <c r="X280" i="23" s="1"/>
  <c r="O280" i="23"/>
  <c r="Q280" i="23" s="1"/>
  <c r="U279" i="23"/>
  <c r="X279" i="23" s="1"/>
  <c r="O279" i="23"/>
  <c r="Q279" i="23" s="1"/>
  <c r="R279" i="23" s="1"/>
  <c r="AD278" i="23"/>
  <c r="AC278" i="23"/>
  <c r="AB278" i="23"/>
  <c r="U277" i="23"/>
  <c r="X277" i="23" s="1"/>
  <c r="Q277" i="23"/>
  <c r="O277" i="23"/>
  <c r="U276" i="23"/>
  <c r="X276" i="23" s="1"/>
  <c r="O276" i="23"/>
  <c r="Q276" i="23" s="1"/>
  <c r="U275" i="23"/>
  <c r="X275" i="23" s="1"/>
  <c r="O275" i="23"/>
  <c r="Q275" i="23" s="1"/>
  <c r="U274" i="23"/>
  <c r="X274" i="23" s="1"/>
  <c r="O274" i="23"/>
  <c r="Q274" i="23" s="1"/>
  <c r="U273" i="23"/>
  <c r="X273" i="23" s="1"/>
  <c r="Q273" i="23"/>
  <c r="O273" i="23"/>
  <c r="AD272" i="23"/>
  <c r="AC272" i="23"/>
  <c r="AE272" i="23" s="1"/>
  <c r="AB272" i="23"/>
  <c r="X271" i="23"/>
  <c r="U271" i="23"/>
  <c r="O271" i="23"/>
  <c r="Q271" i="23" s="1"/>
  <c r="U270" i="23"/>
  <c r="X270" i="23" s="1"/>
  <c r="O270" i="23"/>
  <c r="Q270" i="23" s="1"/>
  <c r="Y270" i="23" s="1"/>
  <c r="AD269" i="23"/>
  <c r="AC269" i="23"/>
  <c r="AB269" i="23"/>
  <c r="U268" i="23"/>
  <c r="X268" i="23" s="1"/>
  <c r="O268" i="23"/>
  <c r="Q268" i="23" s="1"/>
  <c r="AD267" i="23"/>
  <c r="AC267" i="23"/>
  <c r="AB267" i="23"/>
  <c r="AD266" i="23"/>
  <c r="AC266" i="23"/>
  <c r="AE266" i="23" s="1"/>
  <c r="AB266" i="23"/>
  <c r="X265" i="23"/>
  <c r="U265" i="23"/>
  <c r="Q265" i="23"/>
  <c r="Y265" i="23" s="1"/>
  <c r="O265" i="23"/>
  <c r="X264" i="23"/>
  <c r="U264" i="23"/>
  <c r="O264" i="23"/>
  <c r="Q264" i="23" s="1"/>
  <c r="U263" i="23"/>
  <c r="X263" i="23" s="1"/>
  <c r="O263" i="23"/>
  <c r="Q263" i="23" s="1"/>
  <c r="R263" i="23" s="1"/>
  <c r="U262" i="23"/>
  <c r="X262" i="23" s="1"/>
  <c r="Q262" i="23"/>
  <c r="O262" i="23"/>
  <c r="U261" i="23"/>
  <c r="X261" i="23" s="1"/>
  <c r="O261" i="23"/>
  <c r="Q261" i="23" s="1"/>
  <c r="U260" i="23"/>
  <c r="X260" i="23" s="1"/>
  <c r="O260" i="23"/>
  <c r="Q260" i="23" s="1"/>
  <c r="U259" i="23"/>
  <c r="X259" i="23" s="1"/>
  <c r="O259" i="23"/>
  <c r="Q259" i="23" s="1"/>
  <c r="X258" i="23"/>
  <c r="U258" i="23"/>
  <c r="Q258" i="23"/>
  <c r="Y258" i="23" s="1"/>
  <c r="O258" i="23"/>
  <c r="L258" i="23"/>
  <c r="U257" i="23"/>
  <c r="X257" i="23" s="1"/>
  <c r="O257" i="23"/>
  <c r="Q257" i="23" s="1"/>
  <c r="Y257" i="23" s="1"/>
  <c r="L257" i="23"/>
  <c r="X256" i="23"/>
  <c r="U256" i="23"/>
  <c r="Q256" i="23"/>
  <c r="Y256" i="23" s="1"/>
  <c r="O256" i="23"/>
  <c r="L256" i="23"/>
  <c r="U255" i="23"/>
  <c r="X255" i="23" s="1"/>
  <c r="O255" i="23"/>
  <c r="Q255" i="23" s="1"/>
  <c r="Y255" i="23" s="1"/>
  <c r="L255" i="23"/>
  <c r="X254" i="23"/>
  <c r="U254" i="23"/>
  <c r="Q254" i="23"/>
  <c r="Y254" i="23" s="1"/>
  <c r="O254" i="23"/>
  <c r="X253" i="23"/>
  <c r="U253" i="23"/>
  <c r="O253" i="23"/>
  <c r="Q253" i="23" s="1"/>
  <c r="U252" i="23"/>
  <c r="X252" i="23" s="1"/>
  <c r="O252" i="23"/>
  <c r="Q252" i="23" s="1"/>
  <c r="Y252" i="23" s="1"/>
  <c r="U251" i="23"/>
  <c r="X251" i="23" s="1"/>
  <c r="O251" i="23"/>
  <c r="Q251" i="23" s="1"/>
  <c r="U250" i="23"/>
  <c r="X250" i="23" s="1"/>
  <c r="Q250" i="23"/>
  <c r="O250" i="23"/>
  <c r="U249" i="23"/>
  <c r="X249" i="23" s="1"/>
  <c r="O249" i="23"/>
  <c r="Q249" i="23" s="1"/>
  <c r="R249" i="23" s="1"/>
  <c r="U248" i="23"/>
  <c r="X248" i="23" s="1"/>
  <c r="O248" i="23"/>
  <c r="Q248" i="23" s="1"/>
  <c r="U247" i="23"/>
  <c r="O247" i="23"/>
  <c r="Q247" i="23" s="1"/>
  <c r="R247" i="23" s="1"/>
  <c r="AD246" i="23"/>
  <c r="AC246" i="23"/>
  <c r="AB246" i="23"/>
  <c r="T245" i="23"/>
  <c r="U245" i="23" s="1"/>
  <c r="X245" i="23" s="1"/>
  <c r="P245" i="23"/>
  <c r="Q245" i="23" s="1"/>
  <c r="U244" i="23"/>
  <c r="X244" i="23" s="1"/>
  <c r="Q244" i="23"/>
  <c r="P244" i="23"/>
  <c r="AD243" i="23"/>
  <c r="AC243" i="23"/>
  <c r="AB243" i="23"/>
  <c r="U242" i="23"/>
  <c r="X242" i="23" s="1"/>
  <c r="P242" i="23"/>
  <c r="Q242" i="23" s="1"/>
  <c r="U241" i="23"/>
  <c r="X241" i="23" s="1"/>
  <c r="P241" i="23"/>
  <c r="Q241" i="23" s="1"/>
  <c r="U240" i="23"/>
  <c r="X240" i="23" s="1"/>
  <c r="P240" i="23"/>
  <c r="Q240" i="23" s="1"/>
  <c r="X239" i="23"/>
  <c r="U239" i="23"/>
  <c r="Q239" i="23"/>
  <c r="Y239" i="23" s="1"/>
  <c r="P239" i="23"/>
  <c r="X238" i="23"/>
  <c r="U238" i="23"/>
  <c r="P238" i="23"/>
  <c r="Q238" i="23" s="1"/>
  <c r="AD237" i="23"/>
  <c r="AC237" i="23"/>
  <c r="AB237" i="23"/>
  <c r="U236" i="23"/>
  <c r="X236" i="23" s="1"/>
  <c r="P236" i="23"/>
  <c r="Q236" i="23" s="1"/>
  <c r="R236" i="23" s="1"/>
  <c r="AD236" i="23" s="1"/>
  <c r="U235" i="23"/>
  <c r="X235" i="23" s="1"/>
  <c r="P235" i="23"/>
  <c r="Q235" i="23" s="1"/>
  <c r="X234" i="23"/>
  <c r="U234" i="23"/>
  <c r="Q234" i="23"/>
  <c r="R234" i="23" s="1"/>
  <c r="AD234" i="23" s="1"/>
  <c r="P234" i="23"/>
  <c r="X233" i="23"/>
  <c r="U233" i="23"/>
  <c r="P233" i="23"/>
  <c r="Q233" i="23" s="1"/>
  <c r="Y233" i="23" s="1"/>
  <c r="U232" i="23"/>
  <c r="X232" i="23" s="1"/>
  <c r="P232" i="23"/>
  <c r="Q232" i="23" s="1"/>
  <c r="R232" i="23" s="1"/>
  <c r="AD232" i="23" s="1"/>
  <c r="AD231" i="23"/>
  <c r="AC231" i="23"/>
  <c r="AB231" i="23"/>
  <c r="AD230" i="23"/>
  <c r="AC230" i="23"/>
  <c r="AB230" i="23"/>
  <c r="AE230" i="23" s="1"/>
  <c r="AD229" i="23"/>
  <c r="AC229" i="23"/>
  <c r="AB229" i="23"/>
  <c r="V228" i="23"/>
  <c r="T228" i="23"/>
  <c r="U228" i="23" s="1"/>
  <c r="O228" i="23"/>
  <c r="Q228" i="23" s="1"/>
  <c r="U227" i="23"/>
  <c r="X227" i="23" s="1"/>
  <c r="O227" i="23"/>
  <c r="Q227" i="23" s="1"/>
  <c r="R227" i="23" s="1"/>
  <c r="AD227" i="23" s="1"/>
  <c r="U226" i="23"/>
  <c r="X226" i="23" s="1"/>
  <c r="O226" i="23"/>
  <c r="Q226" i="23" s="1"/>
  <c r="V225" i="23"/>
  <c r="U225" i="23"/>
  <c r="X225" i="23" s="1"/>
  <c r="O225" i="23"/>
  <c r="Q225" i="23" s="1"/>
  <c r="AD224" i="23"/>
  <c r="AC224" i="23"/>
  <c r="AB224" i="23"/>
  <c r="AE224" i="23" s="1"/>
  <c r="U223" i="23"/>
  <c r="X223" i="23" s="1"/>
  <c r="Q223" i="23"/>
  <c r="R223" i="23" s="1"/>
  <c r="AD223" i="23" s="1"/>
  <c r="O223" i="23"/>
  <c r="U222" i="23"/>
  <c r="X222" i="23" s="1"/>
  <c r="O222" i="23"/>
  <c r="Q222" i="23" s="1"/>
  <c r="U221" i="23"/>
  <c r="X221" i="23" s="1"/>
  <c r="O221" i="23"/>
  <c r="Q221" i="23" s="1"/>
  <c r="R221" i="23" s="1"/>
  <c r="AD221" i="23" s="1"/>
  <c r="V220" i="23"/>
  <c r="T220" i="23"/>
  <c r="U220" i="23" s="1"/>
  <c r="O220" i="23"/>
  <c r="Q220" i="23" s="1"/>
  <c r="U219" i="23"/>
  <c r="X219" i="23" s="1"/>
  <c r="Q219" i="23"/>
  <c r="R219" i="23" s="1"/>
  <c r="AD219" i="23" s="1"/>
  <c r="O219" i="23"/>
  <c r="U218" i="23"/>
  <c r="X218" i="23" s="1"/>
  <c r="O218" i="23"/>
  <c r="Q218" i="23" s="1"/>
  <c r="U217" i="23"/>
  <c r="X217" i="23" s="1"/>
  <c r="O217" i="23"/>
  <c r="Q217" i="23" s="1"/>
  <c r="R217" i="23" s="1"/>
  <c r="AD217" i="23" s="1"/>
  <c r="U216" i="23"/>
  <c r="X216" i="23" s="1"/>
  <c r="O216" i="23"/>
  <c r="Q216" i="23" s="1"/>
  <c r="AD215" i="23"/>
  <c r="AC215" i="23"/>
  <c r="AB215" i="23"/>
  <c r="AD214" i="23"/>
  <c r="AC214" i="23"/>
  <c r="AE214" i="23" s="1"/>
  <c r="AB214" i="23"/>
  <c r="X213" i="23"/>
  <c r="U213" i="23"/>
  <c r="Q213" i="23"/>
  <c r="R213" i="23" s="1"/>
  <c r="AD213" i="23" s="1"/>
  <c r="O213" i="23"/>
  <c r="AD212" i="23"/>
  <c r="AC212" i="23"/>
  <c r="AB212" i="23"/>
  <c r="U211" i="23"/>
  <c r="X211" i="23" s="1"/>
  <c r="Q211" i="23"/>
  <c r="O211" i="23"/>
  <c r="AD210" i="23"/>
  <c r="AC210" i="23"/>
  <c r="AB210" i="23"/>
  <c r="U209" i="23"/>
  <c r="X209" i="23" s="1"/>
  <c r="Q209" i="23"/>
  <c r="R209" i="23" s="1"/>
  <c r="U208" i="23"/>
  <c r="X208" i="23" s="1"/>
  <c r="O208" i="23"/>
  <c r="Q208" i="23" s="1"/>
  <c r="AD207" i="23"/>
  <c r="AC207" i="23"/>
  <c r="AB207" i="23"/>
  <c r="U206" i="23"/>
  <c r="X206" i="23" s="1"/>
  <c r="O206" i="23"/>
  <c r="Q206" i="23" s="1"/>
  <c r="AD205" i="23"/>
  <c r="AC205" i="23"/>
  <c r="AB205" i="23"/>
  <c r="U204" i="23"/>
  <c r="X204" i="23" s="1"/>
  <c r="O204" i="23"/>
  <c r="Q204" i="23" s="1"/>
  <c r="U203" i="23"/>
  <c r="X203" i="23" s="1"/>
  <c r="Q203" i="23"/>
  <c r="O203" i="23"/>
  <c r="U202" i="23"/>
  <c r="X202" i="23" s="1"/>
  <c r="O202" i="23"/>
  <c r="Q202" i="23" s="1"/>
  <c r="U201" i="23"/>
  <c r="X201" i="23" s="1"/>
  <c r="O201" i="23"/>
  <c r="Q201" i="23" s="1"/>
  <c r="U200" i="23"/>
  <c r="X200" i="23" s="1"/>
  <c r="O200" i="23"/>
  <c r="Q200" i="23" s="1"/>
  <c r="U199" i="23"/>
  <c r="X199" i="23" s="1"/>
  <c r="Q199" i="23"/>
  <c r="O199" i="23"/>
  <c r="AD198" i="23"/>
  <c r="AC198" i="23"/>
  <c r="AB198" i="23"/>
  <c r="U197" i="23"/>
  <c r="X197" i="23" s="1"/>
  <c r="O197" i="23"/>
  <c r="Q197" i="23" s="1"/>
  <c r="U196" i="23"/>
  <c r="X196" i="23" s="1"/>
  <c r="O196" i="23"/>
  <c r="Q196" i="23" s="1"/>
  <c r="U195" i="23"/>
  <c r="X195" i="23" s="1"/>
  <c r="O195" i="23"/>
  <c r="Q195" i="23" s="1"/>
  <c r="X194" i="23"/>
  <c r="U194" i="23"/>
  <c r="Q194" i="23"/>
  <c r="Y194" i="23" s="1"/>
  <c r="O194" i="23"/>
  <c r="X193" i="23"/>
  <c r="U193" i="23"/>
  <c r="O193" i="23"/>
  <c r="Q193" i="23" s="1"/>
  <c r="AD192" i="23"/>
  <c r="AC192" i="23"/>
  <c r="AB192" i="23"/>
  <c r="AD191" i="23"/>
  <c r="AC191" i="23"/>
  <c r="AB191" i="23"/>
  <c r="AE191" i="23" s="1"/>
  <c r="V190" i="23"/>
  <c r="U190" i="23"/>
  <c r="O190" i="23"/>
  <c r="Q190" i="23" s="1"/>
  <c r="AD189" i="23"/>
  <c r="AC189" i="23"/>
  <c r="AB189" i="23"/>
  <c r="AE189" i="23" s="1"/>
  <c r="U188" i="23"/>
  <c r="X188" i="23" s="1"/>
  <c r="Q188" i="23"/>
  <c r="R188" i="23" s="1"/>
  <c r="AC188" i="23" s="1"/>
  <c r="U187" i="23"/>
  <c r="X187" i="23" s="1"/>
  <c r="O187" i="23"/>
  <c r="Q187" i="23" s="1"/>
  <c r="Y187" i="23" s="1"/>
  <c r="AD186" i="23"/>
  <c r="AC186" i="23"/>
  <c r="AB186" i="23"/>
  <c r="U185" i="23"/>
  <c r="X185" i="23" s="1"/>
  <c r="O185" i="23"/>
  <c r="Q185" i="23" s="1"/>
  <c r="X184" i="23"/>
  <c r="U184" i="23"/>
  <c r="Q184" i="23"/>
  <c r="Y184" i="23" s="1"/>
  <c r="O184" i="23"/>
  <c r="AD183" i="23"/>
  <c r="AC183" i="23"/>
  <c r="AB183" i="23"/>
  <c r="U182" i="23"/>
  <c r="X182" i="23" s="1"/>
  <c r="O182" i="23"/>
  <c r="Q182" i="23" s="1"/>
  <c r="AD181" i="23"/>
  <c r="AC181" i="23"/>
  <c r="AB181" i="23"/>
  <c r="AD180" i="23"/>
  <c r="AC180" i="23"/>
  <c r="AB180" i="23"/>
  <c r="U179" i="23"/>
  <c r="X179" i="23" s="1"/>
  <c r="Q179" i="23"/>
  <c r="O179" i="23"/>
  <c r="AD178" i="23"/>
  <c r="AC178" i="23"/>
  <c r="AB178" i="23"/>
  <c r="U177" i="23"/>
  <c r="X177" i="23" s="1"/>
  <c r="O177" i="23"/>
  <c r="Q177" i="23" s="1"/>
  <c r="AD176" i="23"/>
  <c r="AC176" i="23"/>
  <c r="AB176" i="23"/>
  <c r="U175" i="23"/>
  <c r="X175" i="23" s="1"/>
  <c r="Q175" i="23"/>
  <c r="U174" i="23"/>
  <c r="X174" i="23" s="1"/>
  <c r="O174" i="23"/>
  <c r="Q174" i="23" s="1"/>
  <c r="AD173" i="23"/>
  <c r="AC173" i="23"/>
  <c r="AB173" i="23"/>
  <c r="U172" i="23"/>
  <c r="X172" i="23" s="1"/>
  <c r="O172" i="23"/>
  <c r="Q172" i="23" s="1"/>
  <c r="U171" i="23"/>
  <c r="X171" i="23" s="1"/>
  <c r="Q171" i="23"/>
  <c r="O171" i="23"/>
  <c r="AD170" i="23"/>
  <c r="AC170" i="23"/>
  <c r="AE170" i="23" s="1"/>
  <c r="AB170" i="23"/>
  <c r="X169" i="23"/>
  <c r="U169" i="23"/>
  <c r="O169" i="23"/>
  <c r="Q169" i="23" s="1"/>
  <c r="AD168" i="23"/>
  <c r="AC168" i="23"/>
  <c r="AB168" i="23"/>
  <c r="AD167" i="23"/>
  <c r="AC167" i="23"/>
  <c r="AB167" i="23"/>
  <c r="AE167" i="23" s="1"/>
  <c r="U166" i="23"/>
  <c r="X166" i="23" s="1"/>
  <c r="P166" i="23"/>
  <c r="Q166" i="23" s="1"/>
  <c r="Y166" i="23" s="1"/>
  <c r="U165" i="23"/>
  <c r="X165" i="23" s="1"/>
  <c r="P165" i="23"/>
  <c r="Q165" i="23" s="1"/>
  <c r="AD164" i="23"/>
  <c r="AC164" i="23"/>
  <c r="AE164" i="23" s="1"/>
  <c r="AB164" i="23"/>
  <c r="X163" i="23"/>
  <c r="U163" i="23"/>
  <c r="Q163" i="23"/>
  <c r="Y163" i="23" s="1"/>
  <c r="Y162" i="23" s="1"/>
  <c r="P163" i="23"/>
  <c r="AD162" i="23"/>
  <c r="AC162" i="23"/>
  <c r="AB162" i="23"/>
  <c r="AD161" i="23"/>
  <c r="AC161" i="23"/>
  <c r="AE161" i="23" s="1"/>
  <c r="AB161" i="23"/>
  <c r="X160" i="23"/>
  <c r="U160" i="23"/>
  <c r="O160" i="23"/>
  <c r="Q160" i="23" s="1"/>
  <c r="U159" i="23"/>
  <c r="X159" i="23" s="1"/>
  <c r="O159" i="23"/>
  <c r="Q159" i="23" s="1"/>
  <c r="Y159" i="23" s="1"/>
  <c r="V158" i="23"/>
  <c r="U158" i="23"/>
  <c r="X158" i="23" s="1"/>
  <c r="Q158" i="23"/>
  <c r="O158" i="23"/>
  <c r="U157" i="23"/>
  <c r="X157" i="23" s="1"/>
  <c r="O157" i="23"/>
  <c r="Q157" i="23" s="1"/>
  <c r="AD156" i="23"/>
  <c r="AC156" i="23"/>
  <c r="AB156" i="23"/>
  <c r="U155" i="23"/>
  <c r="X155" i="23" s="1"/>
  <c r="O155" i="23"/>
  <c r="Q155" i="23" s="1"/>
  <c r="U154" i="23"/>
  <c r="X154" i="23" s="1"/>
  <c r="O154" i="23"/>
  <c r="Q154" i="23" s="1"/>
  <c r="AD153" i="23"/>
  <c r="AC153" i="23"/>
  <c r="AB153" i="23"/>
  <c r="U152" i="23"/>
  <c r="X152" i="23" s="1"/>
  <c r="Q152" i="23"/>
  <c r="O152" i="23"/>
  <c r="U151" i="23"/>
  <c r="X151" i="23" s="1"/>
  <c r="O151" i="23"/>
  <c r="Q151" i="23" s="1"/>
  <c r="U150" i="23"/>
  <c r="X150" i="23" s="1"/>
  <c r="O150" i="23"/>
  <c r="Q150" i="23" s="1"/>
  <c r="AD149" i="23"/>
  <c r="AC149" i="23"/>
  <c r="AB149" i="23"/>
  <c r="U148" i="23"/>
  <c r="X148" i="23" s="1"/>
  <c r="U147" i="23"/>
  <c r="X147" i="23" s="1"/>
  <c r="O147" i="23"/>
  <c r="Q147" i="23" s="1"/>
  <c r="U146" i="23"/>
  <c r="X146" i="23" s="1"/>
  <c r="Q146" i="23"/>
  <c r="O146" i="23"/>
  <c r="AD145" i="23"/>
  <c r="AC145" i="23"/>
  <c r="AB145" i="23"/>
  <c r="U144" i="23"/>
  <c r="X144" i="23" s="1"/>
  <c r="O144" i="23"/>
  <c r="Q144" i="23" s="1"/>
  <c r="V143" i="23"/>
  <c r="T143" i="23"/>
  <c r="U143" i="23" s="1"/>
  <c r="O143" i="23"/>
  <c r="Q143" i="23" s="1"/>
  <c r="U142" i="23"/>
  <c r="X142" i="23" s="1"/>
  <c r="O142" i="23"/>
  <c r="Q142" i="23" s="1"/>
  <c r="U141" i="23"/>
  <c r="X141" i="23" s="1"/>
  <c r="Q141" i="23"/>
  <c r="O141" i="23"/>
  <c r="U140" i="23"/>
  <c r="X140" i="23" s="1"/>
  <c r="O140" i="23"/>
  <c r="Q140" i="23" s="1"/>
  <c r="U139" i="23"/>
  <c r="X139" i="23" s="1"/>
  <c r="O139" i="23"/>
  <c r="Q139" i="23" s="1"/>
  <c r="U138" i="23"/>
  <c r="X138" i="23" s="1"/>
  <c r="O138" i="23"/>
  <c r="Q138" i="23" s="1"/>
  <c r="AD137" i="23"/>
  <c r="AC137" i="23"/>
  <c r="AB137" i="23"/>
  <c r="U136" i="23"/>
  <c r="X136" i="23" s="1"/>
  <c r="Q136" i="23"/>
  <c r="O136" i="23"/>
  <c r="U135" i="23"/>
  <c r="X135" i="23" s="1"/>
  <c r="O135" i="23"/>
  <c r="Q135" i="23" s="1"/>
  <c r="U134" i="23"/>
  <c r="X134" i="23" s="1"/>
  <c r="O134" i="23"/>
  <c r="Q134" i="23" s="1"/>
  <c r="U133" i="23"/>
  <c r="X133" i="23" s="1"/>
  <c r="U132" i="23"/>
  <c r="X132" i="23" s="1"/>
  <c r="O132" i="23"/>
  <c r="Q132" i="23" s="1"/>
  <c r="Y132" i="23" s="1"/>
  <c r="U131" i="23"/>
  <c r="X131" i="23" s="1"/>
  <c r="O131" i="23"/>
  <c r="Q131" i="23" s="1"/>
  <c r="U130" i="23"/>
  <c r="X130" i="23" s="1"/>
  <c r="Q130" i="23"/>
  <c r="O130" i="23"/>
  <c r="U129" i="23"/>
  <c r="X129" i="23" s="1"/>
  <c r="O129" i="23"/>
  <c r="O133" i="23" s="1"/>
  <c r="AD128" i="23"/>
  <c r="AC128" i="23"/>
  <c r="AB128" i="23"/>
  <c r="AE128" i="23" s="1"/>
  <c r="U127" i="23"/>
  <c r="X127" i="23" s="1"/>
  <c r="Q127" i="23"/>
  <c r="Y127" i="23" s="1"/>
  <c r="U126" i="23"/>
  <c r="X126" i="23" s="1"/>
  <c r="O126" i="23"/>
  <c r="Q126" i="23" s="1"/>
  <c r="Y126" i="23" s="1"/>
  <c r="U125" i="23"/>
  <c r="X125" i="23" s="1"/>
  <c r="O125" i="23"/>
  <c r="Q125" i="23" s="1"/>
  <c r="U124" i="23"/>
  <c r="X124" i="23" s="1"/>
  <c r="Q124" i="23"/>
  <c r="O124" i="23"/>
  <c r="U123" i="23"/>
  <c r="X123" i="23" s="1"/>
  <c r="O123" i="23"/>
  <c r="Q123" i="23" s="1"/>
  <c r="AD122" i="23"/>
  <c r="AC122" i="23"/>
  <c r="AB122" i="23"/>
  <c r="AE122" i="23" s="1"/>
  <c r="AD121" i="23"/>
  <c r="AC121" i="23"/>
  <c r="AB121" i="23"/>
  <c r="AD120" i="23"/>
  <c r="AC120" i="23"/>
  <c r="AB120" i="23"/>
  <c r="AE120" i="23" s="1"/>
  <c r="U119" i="23"/>
  <c r="X119" i="23" s="1"/>
  <c r="O119" i="23"/>
  <c r="Q119" i="23" s="1"/>
  <c r="Y119" i="23" s="1"/>
  <c r="U118" i="23"/>
  <c r="X118" i="23" s="1"/>
  <c r="O118" i="23"/>
  <c r="Q118" i="23" s="1"/>
  <c r="R118" i="23" s="1"/>
  <c r="AD117" i="23"/>
  <c r="AC117" i="23"/>
  <c r="AB117" i="23"/>
  <c r="U116" i="23"/>
  <c r="X116" i="23" s="1"/>
  <c r="O116" i="23"/>
  <c r="Q116" i="23" s="1"/>
  <c r="U115" i="23"/>
  <c r="X115" i="23" s="1"/>
  <c r="O115" i="23"/>
  <c r="Q115" i="23" s="1"/>
  <c r="X114" i="23"/>
  <c r="U114" i="23"/>
  <c r="Q114" i="23"/>
  <c r="Y114" i="23" s="1"/>
  <c r="O114" i="23"/>
  <c r="AD113" i="23"/>
  <c r="AC113" i="23"/>
  <c r="AB113" i="23"/>
  <c r="AD112" i="23"/>
  <c r="AC112" i="23"/>
  <c r="AE112" i="23" s="1"/>
  <c r="AB112" i="23"/>
  <c r="X111" i="23"/>
  <c r="U111" i="23"/>
  <c r="O111" i="23"/>
  <c r="Q111" i="23" s="1"/>
  <c r="AD110" i="23"/>
  <c r="AC110" i="23"/>
  <c r="AB110" i="23"/>
  <c r="U109" i="23"/>
  <c r="X109" i="23" s="1"/>
  <c r="Q109" i="23"/>
  <c r="R109" i="23" s="1"/>
  <c r="O109" i="23"/>
  <c r="AD108" i="23"/>
  <c r="AC108" i="23"/>
  <c r="AE108" i="23" s="1"/>
  <c r="AB108" i="23"/>
  <c r="V107" i="23"/>
  <c r="T107" i="23"/>
  <c r="U107" i="23" s="1"/>
  <c r="O107" i="23"/>
  <c r="Q107" i="23" s="1"/>
  <c r="V106" i="23"/>
  <c r="T106" i="23"/>
  <c r="U106" i="23" s="1"/>
  <c r="O106" i="23"/>
  <c r="Q106" i="23" s="1"/>
  <c r="AD105" i="23"/>
  <c r="AC105" i="23"/>
  <c r="AB105" i="23"/>
  <c r="V104" i="23"/>
  <c r="T104" i="23"/>
  <c r="U104" i="23" s="1"/>
  <c r="O104" i="23"/>
  <c r="Q104" i="23" s="1"/>
  <c r="AD103" i="23"/>
  <c r="AC103" i="23"/>
  <c r="AB103" i="23"/>
  <c r="AD102" i="23"/>
  <c r="AC102" i="23"/>
  <c r="AB102" i="23"/>
  <c r="V101" i="23"/>
  <c r="T101" i="23"/>
  <c r="U101" i="23" s="1"/>
  <c r="X101" i="23" s="1"/>
  <c r="Q101" i="23"/>
  <c r="O101" i="23"/>
  <c r="V100" i="23"/>
  <c r="T100" i="23"/>
  <c r="U100" i="23" s="1"/>
  <c r="X100" i="23" s="1"/>
  <c r="O100" i="23"/>
  <c r="Q100" i="23" s="1"/>
  <c r="V99" i="23"/>
  <c r="T99" i="23"/>
  <c r="U99" i="23" s="1"/>
  <c r="O99" i="23"/>
  <c r="Q99" i="23" s="1"/>
  <c r="U98" i="23"/>
  <c r="X98" i="23" s="1"/>
  <c r="O98" i="23"/>
  <c r="Q98" i="23" s="1"/>
  <c r="AD97" i="23"/>
  <c r="AC97" i="23"/>
  <c r="AE97" i="23" s="1"/>
  <c r="AB97" i="23"/>
  <c r="X96" i="23"/>
  <c r="U96" i="23"/>
  <c r="Q96" i="23"/>
  <c r="Y96" i="23" s="1"/>
  <c r="O96" i="23"/>
  <c r="V95" i="23"/>
  <c r="U95" i="23"/>
  <c r="X95" i="23" s="1"/>
  <c r="V94" i="23"/>
  <c r="T94" i="23"/>
  <c r="U94" i="23" s="1"/>
  <c r="O94" i="23"/>
  <c r="O95" i="23" s="1"/>
  <c r="Q95" i="23" s="1"/>
  <c r="U93" i="23"/>
  <c r="X93" i="23" s="1"/>
  <c r="Q93" i="23"/>
  <c r="O93" i="23"/>
  <c r="U92" i="23"/>
  <c r="X92" i="23" s="1"/>
  <c r="O92" i="23"/>
  <c r="Q92" i="23" s="1"/>
  <c r="V91" i="23"/>
  <c r="U91" i="23"/>
  <c r="X91" i="23" s="1"/>
  <c r="O91" i="23"/>
  <c r="Q91" i="23" s="1"/>
  <c r="U90" i="23"/>
  <c r="X90" i="23" s="1"/>
  <c r="O90" i="23"/>
  <c r="Q90" i="23" s="1"/>
  <c r="R90" i="23" s="1"/>
  <c r="AD90" i="23" s="1"/>
  <c r="AD89" i="23"/>
  <c r="AC89" i="23"/>
  <c r="AB89" i="23"/>
  <c r="U88" i="23"/>
  <c r="X88" i="23" s="1"/>
  <c r="O88" i="23"/>
  <c r="Q88" i="23" s="1"/>
  <c r="R88" i="23" s="1"/>
  <c r="V87" i="23"/>
  <c r="T87" i="23"/>
  <c r="U87" i="23" s="1"/>
  <c r="O87" i="23"/>
  <c r="Q87" i="23" s="1"/>
  <c r="V86" i="23"/>
  <c r="U86" i="23"/>
  <c r="X86" i="23" s="1"/>
  <c r="Q86" i="23"/>
  <c r="O86" i="23"/>
  <c r="U85" i="23"/>
  <c r="X85" i="23" s="1"/>
  <c r="O85" i="23"/>
  <c r="Q85" i="23" s="1"/>
  <c r="R85" i="23" s="1"/>
  <c r="Z85" i="23" s="1"/>
  <c r="U84" i="23"/>
  <c r="X84" i="23" s="1"/>
  <c r="Q84" i="23"/>
  <c r="R84" i="23" s="1"/>
  <c r="AD84" i="23" s="1"/>
  <c r="O84" i="23"/>
  <c r="AD83" i="23"/>
  <c r="AC83" i="23"/>
  <c r="AB83" i="23"/>
  <c r="V82" i="23"/>
  <c r="U82" i="23"/>
  <c r="X82" i="23" s="1"/>
  <c r="O82" i="23"/>
  <c r="Q82" i="23" s="1"/>
  <c r="U81" i="23"/>
  <c r="X81" i="23" s="1"/>
  <c r="O81" i="23"/>
  <c r="Q81" i="23" s="1"/>
  <c r="U80" i="23"/>
  <c r="X80" i="23" s="1"/>
  <c r="Q80" i="23"/>
  <c r="R80" i="23" s="1"/>
  <c r="AD80" i="23" s="1"/>
  <c r="O80" i="23"/>
  <c r="U79" i="23"/>
  <c r="X79" i="23" s="1"/>
  <c r="O79" i="23"/>
  <c r="Q79" i="23" s="1"/>
  <c r="AD78" i="23"/>
  <c r="AC78" i="23"/>
  <c r="AB78" i="23"/>
  <c r="AD77" i="23"/>
  <c r="AC77" i="23"/>
  <c r="AB77" i="23"/>
  <c r="V76" i="23"/>
  <c r="U76" i="23"/>
  <c r="X76" i="23" s="1"/>
  <c r="O76" i="23"/>
  <c r="Q76" i="23" s="1"/>
  <c r="V75" i="23"/>
  <c r="U75" i="23"/>
  <c r="X75" i="23" s="1"/>
  <c r="P75" i="23"/>
  <c r="Q75" i="23" s="1"/>
  <c r="AD74" i="23"/>
  <c r="AC74" i="23"/>
  <c r="AB74" i="23"/>
  <c r="V73" i="23"/>
  <c r="U73" i="23"/>
  <c r="X73" i="23" s="1"/>
  <c r="O73" i="23"/>
  <c r="Q73" i="23" s="1"/>
  <c r="AD72" i="23"/>
  <c r="AC72" i="23"/>
  <c r="AB72" i="23"/>
  <c r="AD71" i="23"/>
  <c r="AC71" i="23"/>
  <c r="AB71" i="23"/>
  <c r="V70" i="23"/>
  <c r="U70" i="23"/>
  <c r="X70" i="23" s="1"/>
  <c r="Q70" i="23"/>
  <c r="O70" i="23"/>
  <c r="AD69" i="23"/>
  <c r="AC69" i="23"/>
  <c r="AB69" i="23"/>
  <c r="AD68" i="23"/>
  <c r="AC68" i="23"/>
  <c r="AB68" i="23"/>
  <c r="AD67" i="23"/>
  <c r="AC67" i="23"/>
  <c r="AB67" i="23"/>
  <c r="AD66" i="23"/>
  <c r="AC66" i="23"/>
  <c r="AB66" i="23"/>
  <c r="AD65" i="23"/>
  <c r="AC65" i="23"/>
  <c r="AB65" i="23"/>
  <c r="V64" i="23"/>
  <c r="U64" i="23"/>
  <c r="X64" i="23" s="1"/>
  <c r="T64" i="23"/>
  <c r="R64" i="23"/>
  <c r="AC64" i="23" s="1"/>
  <c r="AD63" i="23"/>
  <c r="AC63" i="23"/>
  <c r="AB63" i="23"/>
  <c r="U62" i="23"/>
  <c r="X62" i="23" s="1"/>
  <c r="Z62" i="23" s="1"/>
  <c r="R62" i="23"/>
  <c r="AC62" i="23" s="1"/>
  <c r="AD61" i="23"/>
  <c r="U61" i="23"/>
  <c r="AB61" i="23" s="1"/>
  <c r="R61" i="23"/>
  <c r="AC61" i="23" s="1"/>
  <c r="Q61" i="23"/>
  <c r="AD60" i="23"/>
  <c r="AC60" i="23"/>
  <c r="AB60" i="23"/>
  <c r="AD59" i="23"/>
  <c r="AC59" i="23"/>
  <c r="AB59" i="23"/>
  <c r="AD58" i="23"/>
  <c r="AC58" i="23"/>
  <c r="U58" i="23"/>
  <c r="AB58" i="23" s="1"/>
  <c r="Q58" i="23"/>
  <c r="U57" i="23"/>
  <c r="X57" i="23" s="1"/>
  <c r="Z57" i="23" s="1"/>
  <c r="R57" i="23"/>
  <c r="AC57" i="23" s="1"/>
  <c r="AD56" i="23"/>
  <c r="AC56" i="23"/>
  <c r="U56" i="23"/>
  <c r="AB56" i="23" s="1"/>
  <c r="Q56" i="23"/>
  <c r="AD55" i="23"/>
  <c r="AC55" i="23"/>
  <c r="U55" i="23"/>
  <c r="AB55" i="23" s="1"/>
  <c r="Q55" i="23"/>
  <c r="AD54" i="23"/>
  <c r="U54" i="23"/>
  <c r="AB54" i="23" s="1"/>
  <c r="R54" i="23"/>
  <c r="AC54" i="23" s="1"/>
  <c r="Q54" i="23"/>
  <c r="U53" i="23"/>
  <c r="X53" i="23" s="1"/>
  <c r="Z53" i="23" s="1"/>
  <c r="R53" i="23"/>
  <c r="AC53" i="23" s="1"/>
  <c r="AD52" i="23"/>
  <c r="AC52" i="23"/>
  <c r="AB52" i="23"/>
  <c r="U51" i="23"/>
  <c r="X51" i="23" s="1"/>
  <c r="F51" i="23"/>
  <c r="R51" i="23" s="1"/>
  <c r="U50" i="23"/>
  <c r="X50" i="23" s="1"/>
  <c r="F50" i="23"/>
  <c r="R50" i="23" s="1"/>
  <c r="AD49" i="23"/>
  <c r="AC49" i="23"/>
  <c r="AB49" i="23"/>
  <c r="AD48" i="23"/>
  <c r="AC48" i="23"/>
  <c r="AB48" i="23"/>
  <c r="U47" i="23"/>
  <c r="X47" i="23" s="1"/>
  <c r="Z47" i="23" s="1"/>
  <c r="Z46" i="23" s="1"/>
  <c r="E18" i="72" s="1"/>
  <c r="R47" i="23"/>
  <c r="AD46" i="23"/>
  <c r="AC46" i="23"/>
  <c r="AB46" i="23"/>
  <c r="AD45" i="23"/>
  <c r="AC45" i="23"/>
  <c r="U45" i="23"/>
  <c r="AB45" i="23" s="1"/>
  <c r="Q45" i="23"/>
  <c r="AD44" i="23"/>
  <c r="AC44" i="23"/>
  <c r="U44" i="23"/>
  <c r="AB44" i="23" s="1"/>
  <c r="Q44" i="23"/>
  <c r="X43" i="23"/>
  <c r="Z43" i="23" s="1"/>
  <c r="U43" i="23"/>
  <c r="R43" i="23"/>
  <c r="AD42" i="23"/>
  <c r="AC42" i="23"/>
  <c r="AB42" i="23"/>
  <c r="X41" i="23"/>
  <c r="Z41" i="23" s="1"/>
  <c r="U41" i="23"/>
  <c r="R41" i="23"/>
  <c r="W40" i="23"/>
  <c r="AD40" i="23" s="1"/>
  <c r="U40" i="23"/>
  <c r="R40" i="23"/>
  <c r="U39" i="23"/>
  <c r="X39" i="23" s="1"/>
  <c r="F39" i="23"/>
  <c r="R39" i="23" s="1"/>
  <c r="AC39" i="23" s="1"/>
  <c r="U38" i="23"/>
  <c r="X38" i="23" s="1"/>
  <c r="F38" i="23"/>
  <c r="R38" i="23" s="1"/>
  <c r="AC38" i="23" s="1"/>
  <c r="AD37" i="23"/>
  <c r="AC37" i="23"/>
  <c r="AB37" i="23"/>
  <c r="AD36" i="23"/>
  <c r="AC36" i="23"/>
  <c r="AB36" i="23"/>
  <c r="AD35" i="23"/>
  <c r="U35" i="23"/>
  <c r="X35" i="23" s="1"/>
  <c r="Z35" i="23" s="1"/>
  <c r="R35" i="23"/>
  <c r="AC35" i="23" s="1"/>
  <c r="Q35" i="23"/>
  <c r="Y35" i="23" s="1"/>
  <c r="Y34" i="23" s="1"/>
  <c r="AD34" i="23"/>
  <c r="AC34" i="23"/>
  <c r="AB34" i="23"/>
  <c r="Z34" i="23"/>
  <c r="E14" i="72" s="1"/>
  <c r="G14" i="72" s="1"/>
  <c r="AD33" i="23"/>
  <c r="AC33" i="23"/>
  <c r="X33" i="23"/>
  <c r="Z33" i="23" s="1"/>
  <c r="Q33" i="23"/>
  <c r="AD32" i="23"/>
  <c r="AC32" i="23"/>
  <c r="U32" i="23"/>
  <c r="X32" i="23" s="1"/>
  <c r="Z32" i="23" s="1"/>
  <c r="Q32" i="23"/>
  <c r="AD31" i="23"/>
  <c r="AC31" i="23"/>
  <c r="U31" i="23"/>
  <c r="X31" i="23" s="1"/>
  <c r="Z31" i="23" s="1"/>
  <c r="Q31" i="23"/>
  <c r="AD30" i="23"/>
  <c r="AC30" i="23"/>
  <c r="U30" i="23"/>
  <c r="Z30" i="23" s="1"/>
  <c r="Z29" i="23" s="1"/>
  <c r="E13" i="72" s="1"/>
  <c r="G13" i="72" s="1"/>
  <c r="Q30" i="23"/>
  <c r="AD29" i="23"/>
  <c r="AC29" i="23"/>
  <c r="AB29" i="23"/>
  <c r="AD28" i="23"/>
  <c r="AC28" i="23"/>
  <c r="AB28" i="23"/>
  <c r="AD27" i="23"/>
  <c r="AC27" i="23"/>
  <c r="U27" i="23"/>
  <c r="X27" i="23" s="1"/>
  <c r="Z27" i="23" s="1"/>
  <c r="Z26" i="23" s="1"/>
  <c r="E11" i="72" s="1"/>
  <c r="G11" i="72" s="1"/>
  <c r="Q27" i="23"/>
  <c r="AD26" i="23"/>
  <c r="AC26" i="23"/>
  <c r="AB26" i="23"/>
  <c r="AD25" i="23"/>
  <c r="AC25" i="23"/>
  <c r="U25" i="23"/>
  <c r="AB25" i="23" s="1"/>
  <c r="Q25" i="23"/>
  <c r="AD24" i="23"/>
  <c r="AC24" i="23"/>
  <c r="U24" i="23"/>
  <c r="AB24" i="23" s="1"/>
  <c r="Q24" i="23"/>
  <c r="AD23" i="23"/>
  <c r="AC23" i="23"/>
  <c r="U23" i="23"/>
  <c r="Q23" i="23"/>
  <c r="AD22" i="23"/>
  <c r="AC22" i="23"/>
  <c r="U22" i="23"/>
  <c r="AB22" i="23" s="1"/>
  <c r="Q22" i="23"/>
  <c r="AD21" i="23"/>
  <c r="AC21" i="23"/>
  <c r="U21" i="23"/>
  <c r="AB21" i="23" s="1"/>
  <c r="Q21" i="23"/>
  <c r="AD20" i="23"/>
  <c r="AC20" i="23"/>
  <c r="U20" i="23"/>
  <c r="AB20" i="23" s="1"/>
  <c r="Q20" i="23"/>
  <c r="AD19" i="23"/>
  <c r="AC19" i="23"/>
  <c r="AB19" i="23"/>
  <c r="AD18" i="23"/>
  <c r="AC18" i="23"/>
  <c r="U18" i="23"/>
  <c r="X18" i="23" s="1"/>
  <c r="Z18" i="23" s="1"/>
  <c r="Q18" i="23"/>
  <c r="Y18" i="23" s="1"/>
  <c r="AD17" i="23"/>
  <c r="AC17" i="23"/>
  <c r="U17" i="23"/>
  <c r="Q17" i="23"/>
  <c r="AE476" i="73"/>
  <c r="AD476" i="73"/>
  <c r="AC476" i="73"/>
  <c r="AB476" i="73"/>
  <c r="Z476" i="73"/>
  <c r="Y476" i="73"/>
  <c r="X476" i="73"/>
  <c r="V476" i="73"/>
  <c r="U476" i="73"/>
  <c r="R476" i="73"/>
  <c r="Q476" i="73"/>
  <c r="O476" i="73"/>
  <c r="AE475" i="73"/>
  <c r="AD475" i="73"/>
  <c r="AC475" i="73"/>
  <c r="AB475" i="73"/>
  <c r="AE474" i="73"/>
  <c r="AD474" i="73"/>
  <c r="AC474" i="73"/>
  <c r="AB474" i="73"/>
  <c r="Z474" i="73"/>
  <c r="Y474" i="73"/>
  <c r="X474" i="73"/>
  <c r="U474" i="73"/>
  <c r="R474" i="73"/>
  <c r="Q474" i="73"/>
  <c r="P474" i="73"/>
  <c r="AE473" i="73"/>
  <c r="AD473" i="73"/>
  <c r="AC473" i="73"/>
  <c r="AB473" i="73"/>
  <c r="Z473" i="73"/>
  <c r="Y473" i="73"/>
  <c r="AE472" i="73"/>
  <c r="AD472" i="73"/>
  <c r="AC472" i="73"/>
  <c r="AB472" i="73"/>
  <c r="AE471" i="73"/>
  <c r="AD471" i="73"/>
  <c r="AC471" i="73"/>
  <c r="AB471" i="73"/>
  <c r="Z471" i="73"/>
  <c r="Y471" i="73"/>
  <c r="X471" i="73"/>
  <c r="V471" i="73"/>
  <c r="U471" i="73"/>
  <c r="R471" i="73"/>
  <c r="Q471" i="73"/>
  <c r="P471" i="73"/>
  <c r="AE470" i="73"/>
  <c r="AD470" i="73"/>
  <c r="AC470" i="73"/>
  <c r="AB470" i="73"/>
  <c r="Z470" i="73"/>
  <c r="Y470" i="73"/>
  <c r="X470" i="73"/>
  <c r="V470" i="73"/>
  <c r="U470" i="73"/>
  <c r="R470" i="73"/>
  <c r="Q470" i="73"/>
  <c r="P470" i="73"/>
  <c r="AE469" i="73"/>
  <c r="AD469" i="73"/>
  <c r="AC469" i="73"/>
  <c r="AB469" i="73"/>
  <c r="Z469" i="73"/>
  <c r="Y469" i="73"/>
  <c r="AE468" i="73"/>
  <c r="AD468" i="73"/>
  <c r="AC468" i="73"/>
  <c r="AB468" i="73"/>
  <c r="Z468" i="73"/>
  <c r="Y468" i="73"/>
  <c r="X468" i="73"/>
  <c r="V468" i="73"/>
  <c r="U468" i="73"/>
  <c r="R468" i="73"/>
  <c r="Q468" i="73"/>
  <c r="P468" i="73"/>
  <c r="AE467" i="73"/>
  <c r="AD467" i="73"/>
  <c r="AC467" i="73"/>
  <c r="AB467" i="73"/>
  <c r="Z467" i="73"/>
  <c r="Y467" i="73"/>
  <c r="X467" i="73"/>
  <c r="V467" i="73"/>
  <c r="U467" i="73"/>
  <c r="R467" i="73"/>
  <c r="Q467" i="73"/>
  <c r="P467" i="73"/>
  <c r="AE466" i="73"/>
  <c r="AD466" i="73"/>
  <c r="AC466" i="73"/>
  <c r="AB466" i="73"/>
  <c r="Z466" i="73"/>
  <c r="Y466" i="73"/>
  <c r="AE465" i="73"/>
  <c r="AD465" i="73"/>
  <c r="AC465" i="73"/>
  <c r="AB465" i="73"/>
  <c r="Z465" i="73"/>
  <c r="Y465" i="73"/>
  <c r="X465" i="73"/>
  <c r="V465" i="73"/>
  <c r="U465" i="73"/>
  <c r="R465" i="73"/>
  <c r="Q465" i="73"/>
  <c r="P465" i="73"/>
  <c r="AE464" i="73"/>
  <c r="AD464" i="73"/>
  <c r="AC464" i="73"/>
  <c r="AB464" i="73"/>
  <c r="Z464" i="73"/>
  <c r="Y464" i="73"/>
  <c r="X464" i="73"/>
  <c r="V464" i="73"/>
  <c r="U464" i="73"/>
  <c r="R464" i="73"/>
  <c r="Q464" i="73"/>
  <c r="P464" i="73"/>
  <c r="AE463" i="73"/>
  <c r="AD463" i="73"/>
  <c r="AC463" i="73"/>
  <c r="AB463" i="73"/>
  <c r="Z463" i="73"/>
  <c r="Y463" i="73"/>
  <c r="AE462" i="73"/>
  <c r="AD462" i="73"/>
  <c r="AC462" i="73"/>
  <c r="AB462" i="73"/>
  <c r="Z462" i="73"/>
  <c r="Y462" i="73"/>
  <c r="X462" i="73"/>
  <c r="U462" i="73"/>
  <c r="R462" i="73"/>
  <c r="Q462" i="73"/>
  <c r="P462" i="73"/>
  <c r="AE461" i="73"/>
  <c r="AD461" i="73"/>
  <c r="AC461" i="73"/>
  <c r="AB461" i="73"/>
  <c r="Z461" i="73"/>
  <c r="Y461" i="73"/>
  <c r="AE460" i="73"/>
  <c r="AD460" i="73"/>
  <c r="AC460" i="73"/>
  <c r="AB460" i="73"/>
  <c r="Z460" i="73"/>
  <c r="Y460" i="73"/>
  <c r="X460" i="73"/>
  <c r="W460" i="73"/>
  <c r="V460" i="73"/>
  <c r="U460" i="73"/>
  <c r="T460" i="73"/>
  <c r="R460" i="73"/>
  <c r="Q460" i="73"/>
  <c r="P460" i="73"/>
  <c r="AE459" i="73"/>
  <c r="AD459" i="73"/>
  <c r="AC459" i="73"/>
  <c r="AB459" i="73"/>
  <c r="Z459" i="73"/>
  <c r="Y459" i="73"/>
  <c r="X459" i="73"/>
  <c r="U459" i="73"/>
  <c r="R459" i="73"/>
  <c r="Q459" i="73"/>
  <c r="P459" i="73"/>
  <c r="AE458" i="73"/>
  <c r="AD458" i="73"/>
  <c r="AC458" i="73"/>
  <c r="AB458" i="73"/>
  <c r="Z458" i="73"/>
  <c r="Y458" i="73"/>
  <c r="AE457" i="73"/>
  <c r="AD457" i="73"/>
  <c r="AC457" i="73"/>
  <c r="AB457" i="73"/>
  <c r="Z457" i="73"/>
  <c r="Y457" i="73"/>
  <c r="AE456" i="73"/>
  <c r="AD456" i="73"/>
  <c r="AC456" i="73"/>
  <c r="AB456" i="73"/>
  <c r="Z456" i="73"/>
  <c r="Y456" i="73"/>
  <c r="X456" i="73"/>
  <c r="V456" i="73"/>
  <c r="U456" i="73"/>
  <c r="R456" i="73"/>
  <c r="Q456" i="73"/>
  <c r="P456" i="73"/>
  <c r="AE455" i="73"/>
  <c r="AD455" i="73"/>
  <c r="AC455" i="73"/>
  <c r="AB455" i="73"/>
  <c r="Z455" i="73"/>
  <c r="Y455" i="73"/>
  <c r="X455" i="73"/>
  <c r="V455" i="73"/>
  <c r="U455" i="73"/>
  <c r="R455" i="73"/>
  <c r="Q455" i="73"/>
  <c r="P455" i="73"/>
  <c r="AE454" i="73"/>
  <c r="AD454" i="73"/>
  <c r="AC454" i="73"/>
  <c r="AB454" i="73"/>
  <c r="Z454" i="73"/>
  <c r="Y454" i="73"/>
  <c r="AE453" i="73"/>
  <c r="AD453" i="73"/>
  <c r="AC453" i="73"/>
  <c r="AB453" i="73"/>
  <c r="Z453" i="73"/>
  <c r="Y453" i="73"/>
  <c r="X453" i="73"/>
  <c r="V453" i="73"/>
  <c r="U453" i="73"/>
  <c r="R453" i="73"/>
  <c r="Q453" i="73"/>
  <c r="P453" i="73"/>
  <c r="AE452" i="73"/>
  <c r="AD452" i="73"/>
  <c r="AC452" i="73"/>
  <c r="AB452" i="73"/>
  <c r="Z452" i="73"/>
  <c r="Y452" i="73"/>
  <c r="X452" i="73"/>
  <c r="V452" i="73"/>
  <c r="U452" i="73"/>
  <c r="R452" i="73"/>
  <c r="Q452" i="73"/>
  <c r="P452" i="73"/>
  <c r="AE451" i="73"/>
  <c r="AD451" i="73"/>
  <c r="AC451" i="73"/>
  <c r="AB451" i="73"/>
  <c r="Z451" i="73"/>
  <c r="Y451" i="73"/>
  <c r="AE450" i="73"/>
  <c r="AD450" i="73"/>
  <c r="AC450" i="73"/>
  <c r="AB450" i="73"/>
  <c r="Z450" i="73"/>
  <c r="Y450" i="73"/>
  <c r="X450" i="73"/>
  <c r="V450" i="73"/>
  <c r="U450" i="73"/>
  <c r="R450" i="73"/>
  <c r="Q450" i="73"/>
  <c r="P450" i="73"/>
  <c r="AE449" i="73"/>
  <c r="AD449" i="73"/>
  <c r="AC449" i="73"/>
  <c r="AB449" i="73"/>
  <c r="Z449" i="73"/>
  <c r="Y449" i="73"/>
  <c r="AE448" i="73"/>
  <c r="AD448" i="73"/>
  <c r="AC448" i="73"/>
  <c r="AB448" i="73"/>
  <c r="Z448" i="73"/>
  <c r="Y448" i="73"/>
  <c r="AE447" i="73"/>
  <c r="AD447" i="73"/>
  <c r="AC447" i="73"/>
  <c r="AB447" i="73"/>
  <c r="Z447" i="73"/>
  <c r="Y447" i="73"/>
  <c r="X447" i="73"/>
  <c r="V447" i="73"/>
  <c r="U447" i="73"/>
  <c r="R447" i="73"/>
  <c r="Q447" i="73"/>
  <c r="P447" i="73"/>
  <c r="AE446" i="73"/>
  <c r="AD446" i="73"/>
  <c r="AC446" i="73"/>
  <c r="AB446" i="73"/>
  <c r="Z446" i="73"/>
  <c r="Y446" i="73"/>
  <c r="X446" i="73"/>
  <c r="W446" i="73"/>
  <c r="V446" i="73"/>
  <c r="U446" i="73"/>
  <c r="T446" i="73"/>
  <c r="R446" i="73"/>
  <c r="Q446" i="73"/>
  <c r="P446" i="73"/>
  <c r="AE445" i="73"/>
  <c r="AD445" i="73"/>
  <c r="AC445" i="73"/>
  <c r="AB445" i="73"/>
  <c r="Z445" i="73"/>
  <c r="Y445" i="73"/>
  <c r="X445" i="73"/>
  <c r="W445" i="73"/>
  <c r="V445" i="73"/>
  <c r="U445" i="73"/>
  <c r="T445" i="73"/>
  <c r="R445" i="73"/>
  <c r="Q445" i="73"/>
  <c r="P445" i="73"/>
  <c r="AE444" i="73"/>
  <c r="AD444" i="73"/>
  <c r="AC444" i="73"/>
  <c r="AB444" i="73"/>
  <c r="Z444" i="73"/>
  <c r="Y444" i="73"/>
  <c r="X444" i="73"/>
  <c r="U444" i="73"/>
  <c r="R444" i="73"/>
  <c r="Q444" i="73"/>
  <c r="P444" i="73"/>
  <c r="AE443" i="73"/>
  <c r="AD443" i="73"/>
  <c r="AC443" i="73"/>
  <c r="AB443" i="73"/>
  <c r="Z443" i="73"/>
  <c r="Y443" i="73"/>
  <c r="X443" i="73"/>
  <c r="U443" i="73"/>
  <c r="R443" i="73"/>
  <c r="Q443" i="73"/>
  <c r="P443" i="73"/>
  <c r="AE442" i="73"/>
  <c r="AD442" i="73"/>
  <c r="AC442" i="73"/>
  <c r="AB442" i="73"/>
  <c r="Z442" i="73"/>
  <c r="Y442" i="73"/>
  <c r="AE441" i="73"/>
  <c r="AD441" i="73"/>
  <c r="AC441" i="73"/>
  <c r="AB441" i="73"/>
  <c r="Z441" i="73"/>
  <c r="Y441" i="73"/>
  <c r="X441" i="73"/>
  <c r="V441" i="73"/>
  <c r="U441" i="73"/>
  <c r="R441" i="73"/>
  <c r="Q441" i="73"/>
  <c r="P441" i="73"/>
  <c r="AE440" i="73"/>
  <c r="AD440" i="73"/>
  <c r="AC440" i="73"/>
  <c r="AB440" i="73"/>
  <c r="Z440" i="73"/>
  <c r="Y440" i="73"/>
  <c r="X440" i="73"/>
  <c r="V440" i="73"/>
  <c r="U440" i="73"/>
  <c r="R440" i="73"/>
  <c r="Q440" i="73"/>
  <c r="P440" i="73"/>
  <c r="AE439" i="73"/>
  <c r="AD439" i="73"/>
  <c r="AC439" i="73"/>
  <c r="AB439" i="73"/>
  <c r="Z439" i="73"/>
  <c r="Y439" i="73"/>
  <c r="X439" i="73"/>
  <c r="V439" i="73"/>
  <c r="U439" i="73"/>
  <c r="R439" i="73"/>
  <c r="Q439" i="73"/>
  <c r="P439" i="73"/>
  <c r="AE438" i="73"/>
  <c r="AD438" i="73"/>
  <c r="AC438" i="73"/>
  <c r="AB438" i="73"/>
  <c r="Z438" i="73"/>
  <c r="Y438" i="73"/>
  <c r="X438" i="73"/>
  <c r="W438" i="73"/>
  <c r="V438" i="73"/>
  <c r="U438" i="73"/>
  <c r="T438" i="73"/>
  <c r="R438" i="73"/>
  <c r="Q438" i="73"/>
  <c r="P438" i="73"/>
  <c r="AE437" i="73"/>
  <c r="AD437" i="73"/>
  <c r="AC437" i="73"/>
  <c r="AB437" i="73"/>
  <c r="Z437" i="73"/>
  <c r="Y437" i="73"/>
  <c r="AE436" i="73"/>
  <c r="AD436" i="73"/>
  <c r="AC436" i="73"/>
  <c r="AB436" i="73"/>
  <c r="Z436" i="73"/>
  <c r="Y436" i="73"/>
  <c r="AE435" i="73"/>
  <c r="AD435" i="73"/>
  <c r="AC435" i="73"/>
  <c r="AB435" i="73"/>
  <c r="Z435" i="73"/>
  <c r="Y435" i="73"/>
  <c r="AE434" i="73"/>
  <c r="AD434" i="73"/>
  <c r="AC434" i="73"/>
  <c r="AB434" i="73"/>
  <c r="Z434" i="73"/>
  <c r="Y434" i="73"/>
  <c r="X434" i="73"/>
  <c r="V434" i="73"/>
  <c r="U434" i="73"/>
  <c r="R434" i="73"/>
  <c r="Q434" i="73"/>
  <c r="P434" i="73"/>
  <c r="AE433" i="73"/>
  <c r="AD433" i="73"/>
  <c r="AC433" i="73"/>
  <c r="AB433" i="73"/>
  <c r="Z433" i="73"/>
  <c r="Y433" i="73"/>
  <c r="AE432" i="73"/>
  <c r="AD432" i="73"/>
  <c r="AC432" i="73"/>
  <c r="AB432" i="73"/>
  <c r="Z432" i="73"/>
  <c r="Y432" i="73"/>
  <c r="X432" i="73"/>
  <c r="V432" i="73"/>
  <c r="U432" i="73"/>
  <c r="R432" i="73"/>
  <c r="Q432" i="73"/>
  <c r="P432" i="73"/>
  <c r="AE431" i="73"/>
  <c r="AD431" i="73"/>
  <c r="AC431" i="73"/>
  <c r="AB431" i="73"/>
  <c r="Z431" i="73"/>
  <c r="Y431" i="73"/>
  <c r="X431" i="73"/>
  <c r="V431" i="73"/>
  <c r="R431" i="73"/>
  <c r="Q431" i="73"/>
  <c r="AE430" i="73"/>
  <c r="AD430" i="73"/>
  <c r="AC430" i="73"/>
  <c r="AB430" i="73"/>
  <c r="Z430" i="73"/>
  <c r="Y430" i="73"/>
  <c r="X430" i="73"/>
  <c r="V430" i="73"/>
  <c r="U430" i="73"/>
  <c r="R430" i="73"/>
  <c r="Q430" i="73"/>
  <c r="P430" i="73"/>
  <c r="AE429" i="73"/>
  <c r="AD429" i="73"/>
  <c r="AC429" i="73"/>
  <c r="AB429" i="73"/>
  <c r="Z429" i="73"/>
  <c r="Y429" i="73"/>
  <c r="AE428" i="73"/>
  <c r="AD428" i="73"/>
  <c r="AC428" i="73"/>
  <c r="AB428" i="73"/>
  <c r="R427" i="73"/>
  <c r="Q427" i="73"/>
  <c r="O427" i="73"/>
  <c r="AE426" i="73"/>
  <c r="AD426" i="73"/>
  <c r="AC426" i="73"/>
  <c r="AB426" i="73"/>
  <c r="AE425" i="73"/>
  <c r="AD425" i="73"/>
  <c r="AC425" i="73"/>
  <c r="AB425" i="73"/>
  <c r="Z425" i="73"/>
  <c r="Y425" i="73"/>
  <c r="X425" i="73"/>
  <c r="V425" i="73"/>
  <c r="U425" i="73"/>
  <c r="R425" i="73"/>
  <c r="Q425" i="73"/>
  <c r="O425" i="73"/>
  <c r="AE424" i="73"/>
  <c r="AD424" i="73"/>
  <c r="AC424" i="73"/>
  <c r="AB424" i="73"/>
  <c r="Z424" i="73"/>
  <c r="Y424" i="73"/>
  <c r="X424" i="73"/>
  <c r="V424" i="73"/>
  <c r="U424" i="73"/>
  <c r="R424" i="73"/>
  <c r="Q424" i="73"/>
  <c r="O424" i="73"/>
  <c r="AE423" i="73"/>
  <c r="AD423" i="73"/>
  <c r="AC423" i="73"/>
  <c r="AB423" i="73"/>
  <c r="Z423" i="73"/>
  <c r="Y423" i="73"/>
  <c r="X423" i="73"/>
  <c r="V423" i="73"/>
  <c r="U423" i="73"/>
  <c r="R423" i="73"/>
  <c r="Q423" i="73"/>
  <c r="O423" i="73"/>
  <c r="AE422" i="73"/>
  <c r="AD422" i="73"/>
  <c r="AC422" i="73"/>
  <c r="AB422" i="73"/>
  <c r="Z422" i="73"/>
  <c r="Y422" i="73"/>
  <c r="X422" i="73"/>
  <c r="V422" i="73"/>
  <c r="U422" i="73"/>
  <c r="R422" i="73"/>
  <c r="Q422" i="73"/>
  <c r="O422" i="73"/>
  <c r="AE421" i="73"/>
  <c r="AD421" i="73"/>
  <c r="AC421" i="73"/>
  <c r="AB421" i="73"/>
  <c r="Z421" i="73"/>
  <c r="Y421" i="73"/>
  <c r="X421" i="73"/>
  <c r="V421" i="73"/>
  <c r="U421" i="73"/>
  <c r="R421" i="73"/>
  <c r="Q421" i="73"/>
  <c r="O421" i="73"/>
  <c r="AE420" i="73"/>
  <c r="AD420" i="73"/>
  <c r="AC420" i="73"/>
  <c r="AB420" i="73"/>
  <c r="Z420" i="73"/>
  <c r="Y420" i="73"/>
  <c r="AE419" i="73"/>
  <c r="AD419" i="73"/>
  <c r="AC419" i="73"/>
  <c r="AB419" i="73"/>
  <c r="AE418" i="73"/>
  <c r="AD418" i="73"/>
  <c r="AC418" i="73"/>
  <c r="AB418" i="73"/>
  <c r="Z418" i="73"/>
  <c r="Y418" i="73"/>
  <c r="X418" i="73"/>
  <c r="U418" i="73"/>
  <c r="R418" i="73"/>
  <c r="Q418" i="73"/>
  <c r="O418" i="73"/>
  <c r="AE417" i="73"/>
  <c r="AD417" i="73"/>
  <c r="AC417" i="73"/>
  <c r="AB417" i="73"/>
  <c r="Z417" i="73"/>
  <c r="Y417" i="73"/>
  <c r="X417" i="73"/>
  <c r="V417" i="73"/>
  <c r="U417" i="73"/>
  <c r="T417" i="73"/>
  <c r="R417" i="73"/>
  <c r="Q417" i="73"/>
  <c r="O417" i="73"/>
  <c r="AE416" i="73"/>
  <c r="AD416" i="73"/>
  <c r="AC416" i="73"/>
  <c r="AB416" i="73"/>
  <c r="Z416" i="73"/>
  <c r="Y416" i="73"/>
  <c r="X416" i="73"/>
  <c r="V416" i="73"/>
  <c r="U416" i="73"/>
  <c r="R416" i="73"/>
  <c r="Q416" i="73"/>
  <c r="O416" i="73"/>
  <c r="AE415" i="73"/>
  <c r="AD415" i="73"/>
  <c r="AC415" i="73"/>
  <c r="AB415" i="73"/>
  <c r="Z415" i="73"/>
  <c r="Y415" i="73"/>
  <c r="X415" i="73"/>
  <c r="V415" i="73"/>
  <c r="U415" i="73"/>
  <c r="R415" i="73"/>
  <c r="Q415" i="73"/>
  <c r="O415" i="73"/>
  <c r="AE414" i="73"/>
  <c r="AD414" i="73"/>
  <c r="AC414" i="73"/>
  <c r="AB414" i="73"/>
  <c r="AE413" i="73"/>
  <c r="AD413" i="73"/>
  <c r="AC413" i="73"/>
  <c r="AB413" i="73"/>
  <c r="Z413" i="73"/>
  <c r="Y413" i="73"/>
  <c r="X413" i="73"/>
  <c r="V413" i="73"/>
  <c r="U413" i="73"/>
  <c r="R413" i="73"/>
  <c r="Q413" i="73"/>
  <c r="O413" i="73"/>
  <c r="AE412" i="73"/>
  <c r="AD412" i="73"/>
  <c r="AC412" i="73"/>
  <c r="AB412" i="73"/>
  <c r="Z412" i="73"/>
  <c r="Y412" i="73"/>
  <c r="X412" i="73"/>
  <c r="V412" i="73"/>
  <c r="U412" i="73"/>
  <c r="R412" i="73"/>
  <c r="Q412" i="73"/>
  <c r="O412" i="73"/>
  <c r="AE411" i="73"/>
  <c r="AD411" i="73"/>
  <c r="AC411" i="73"/>
  <c r="AB411" i="73"/>
  <c r="Z411" i="73"/>
  <c r="Y411" i="73"/>
  <c r="AE410" i="73"/>
  <c r="AD410" i="73"/>
  <c r="AC410" i="73"/>
  <c r="AB410" i="73"/>
  <c r="AE409" i="73"/>
  <c r="AD409" i="73"/>
  <c r="AC409" i="73"/>
  <c r="AB409" i="73"/>
  <c r="Z409" i="73"/>
  <c r="Y409" i="73"/>
  <c r="X409" i="73"/>
  <c r="V409" i="73"/>
  <c r="U409" i="73"/>
  <c r="R409" i="73"/>
  <c r="Q409" i="73"/>
  <c r="O409" i="73"/>
  <c r="AE408" i="73"/>
  <c r="AD408" i="73"/>
  <c r="AC408" i="73"/>
  <c r="AB408" i="73"/>
  <c r="Z408" i="73"/>
  <c r="Y408" i="73"/>
  <c r="X408" i="73"/>
  <c r="V408" i="73"/>
  <c r="U408" i="73"/>
  <c r="R408" i="73"/>
  <c r="Q408" i="73"/>
  <c r="O408" i="73"/>
  <c r="AE407" i="73"/>
  <c r="AD407" i="73"/>
  <c r="AC407" i="73"/>
  <c r="AB407" i="73"/>
  <c r="Z407" i="73"/>
  <c r="Y407" i="73"/>
  <c r="X407" i="73"/>
  <c r="V407" i="73"/>
  <c r="U407" i="73"/>
  <c r="R407" i="73"/>
  <c r="Q407" i="73"/>
  <c r="O407" i="73"/>
  <c r="AE406" i="73"/>
  <c r="AD406" i="73"/>
  <c r="AC406" i="73"/>
  <c r="AB406" i="73"/>
  <c r="Z406" i="73"/>
  <c r="Y406" i="73"/>
  <c r="AE405" i="73"/>
  <c r="AD405" i="73"/>
  <c r="AC405" i="73"/>
  <c r="AB405" i="73"/>
  <c r="Z405" i="73"/>
  <c r="Y405" i="73"/>
  <c r="X405" i="73"/>
  <c r="V405" i="73"/>
  <c r="U405" i="73"/>
  <c r="R405" i="73"/>
  <c r="Q405" i="73"/>
  <c r="P405" i="73"/>
  <c r="AE404" i="73"/>
  <c r="AD404" i="73"/>
  <c r="AC404" i="73"/>
  <c r="AB404" i="73"/>
  <c r="Z404" i="73"/>
  <c r="Y404" i="73"/>
  <c r="X404" i="73"/>
  <c r="V404" i="73"/>
  <c r="U404" i="73"/>
  <c r="R404" i="73"/>
  <c r="Q404" i="73"/>
  <c r="P404" i="73"/>
  <c r="AE403" i="73"/>
  <c r="AD403" i="73"/>
  <c r="AC403" i="73"/>
  <c r="AB403" i="73"/>
  <c r="Z403" i="73"/>
  <c r="Y403" i="73"/>
  <c r="X403" i="73"/>
  <c r="V403" i="73"/>
  <c r="U403" i="73"/>
  <c r="R403" i="73"/>
  <c r="Q403" i="73"/>
  <c r="P403" i="73"/>
  <c r="AE402" i="73"/>
  <c r="AD402" i="73"/>
  <c r="AC402" i="73"/>
  <c r="AB402" i="73"/>
  <c r="Z402" i="73"/>
  <c r="Y402" i="73"/>
  <c r="X402" i="73"/>
  <c r="V402" i="73"/>
  <c r="U402" i="73"/>
  <c r="R402" i="73"/>
  <c r="Q402" i="73"/>
  <c r="O402" i="73"/>
  <c r="AE401" i="73"/>
  <c r="AD401" i="73"/>
  <c r="AC401" i="73"/>
  <c r="AB401" i="73"/>
  <c r="Z401" i="73"/>
  <c r="Y401" i="73"/>
  <c r="X401" i="73"/>
  <c r="V401" i="73"/>
  <c r="U401" i="73"/>
  <c r="R401" i="73"/>
  <c r="Q401" i="73"/>
  <c r="O401" i="73"/>
  <c r="AE400" i="73"/>
  <c r="AD400" i="73"/>
  <c r="AC400" i="73"/>
  <c r="AB400" i="73"/>
  <c r="Z400" i="73"/>
  <c r="Y400" i="73"/>
  <c r="X400" i="73"/>
  <c r="V400" i="73"/>
  <c r="U400" i="73"/>
  <c r="R400" i="73"/>
  <c r="Q400" i="73"/>
  <c r="O400" i="73"/>
  <c r="AE399" i="73"/>
  <c r="AD399" i="73"/>
  <c r="AC399" i="73"/>
  <c r="AB399" i="73"/>
  <c r="Z399" i="73"/>
  <c r="Y399" i="73"/>
  <c r="X399" i="73"/>
  <c r="U399" i="73"/>
  <c r="R399" i="73"/>
  <c r="Q399" i="73"/>
  <c r="O399" i="73"/>
  <c r="AE398" i="73"/>
  <c r="AD398" i="73"/>
  <c r="AC398" i="73"/>
  <c r="AB398" i="73"/>
  <c r="Z398" i="73"/>
  <c r="Y398" i="73"/>
  <c r="X398" i="73"/>
  <c r="V398" i="73"/>
  <c r="U398" i="73"/>
  <c r="R398" i="73"/>
  <c r="Q398" i="73"/>
  <c r="O398" i="73"/>
  <c r="AE397" i="73"/>
  <c r="AD397" i="73"/>
  <c r="AC397" i="73"/>
  <c r="AB397" i="73"/>
  <c r="Z397" i="73"/>
  <c r="Y397" i="73"/>
  <c r="X397" i="73"/>
  <c r="V397" i="73"/>
  <c r="U397" i="73"/>
  <c r="R397" i="73"/>
  <c r="Q397" i="73"/>
  <c r="O397" i="73"/>
  <c r="AE396" i="73"/>
  <c r="AD396" i="73"/>
  <c r="AC396" i="73"/>
  <c r="AB396" i="73"/>
  <c r="Z396" i="73"/>
  <c r="Y396" i="73"/>
  <c r="AE395" i="73"/>
  <c r="AD395" i="73"/>
  <c r="AC395" i="73"/>
  <c r="AB395" i="73"/>
  <c r="AE394" i="73"/>
  <c r="AD394" i="73"/>
  <c r="AC394" i="73"/>
  <c r="AB394" i="73"/>
  <c r="Z394" i="73"/>
  <c r="Y394" i="73"/>
  <c r="X394" i="73"/>
  <c r="U394" i="73"/>
  <c r="R394" i="73"/>
  <c r="Q394" i="73"/>
  <c r="O394" i="73"/>
  <c r="AE393" i="73"/>
  <c r="AD393" i="73"/>
  <c r="AC393" i="73"/>
  <c r="AB393" i="73"/>
  <c r="Z393" i="73"/>
  <c r="Y393" i="73"/>
  <c r="X393" i="73"/>
  <c r="W393" i="73"/>
  <c r="V393" i="73"/>
  <c r="U393" i="73"/>
  <c r="R393" i="73"/>
  <c r="Q393" i="73"/>
  <c r="O393" i="73"/>
  <c r="AE392" i="73"/>
  <c r="AD392" i="73"/>
  <c r="AC392" i="73"/>
  <c r="AB392" i="73"/>
  <c r="Z392" i="73"/>
  <c r="Y392" i="73"/>
  <c r="X392" i="73"/>
  <c r="V392" i="73"/>
  <c r="U392" i="73"/>
  <c r="R392" i="73"/>
  <c r="Q392" i="73"/>
  <c r="O392" i="73"/>
  <c r="AE391" i="73"/>
  <c r="AD391" i="73"/>
  <c r="AC391" i="73"/>
  <c r="AB391" i="73"/>
  <c r="Z391" i="73"/>
  <c r="Y391" i="73"/>
  <c r="AE390" i="73"/>
  <c r="AD390" i="73"/>
  <c r="AC390" i="73"/>
  <c r="AB390" i="73"/>
  <c r="AE389" i="73"/>
  <c r="AD389" i="73"/>
  <c r="AC389" i="73"/>
  <c r="AB389" i="73"/>
  <c r="Z389" i="73"/>
  <c r="Y389" i="73"/>
  <c r="X389" i="73"/>
  <c r="U389" i="73"/>
  <c r="R389" i="73"/>
  <c r="Q389" i="73"/>
  <c r="O389" i="73"/>
  <c r="AE388" i="73"/>
  <c r="AD388" i="73"/>
  <c r="AC388" i="73"/>
  <c r="AB388" i="73"/>
  <c r="Z388" i="73"/>
  <c r="Y388" i="73"/>
  <c r="X388" i="73"/>
  <c r="U388" i="73"/>
  <c r="R388" i="73"/>
  <c r="Q388" i="73"/>
  <c r="O388" i="73"/>
  <c r="AE387" i="73"/>
  <c r="AD387" i="73"/>
  <c r="AC387" i="73"/>
  <c r="AB387" i="73"/>
  <c r="Z387" i="73"/>
  <c r="Y387" i="73"/>
  <c r="X387" i="73"/>
  <c r="U387" i="73"/>
  <c r="R387" i="73"/>
  <c r="Q387" i="73"/>
  <c r="O387" i="73"/>
  <c r="AE386" i="73"/>
  <c r="AD386" i="73"/>
  <c r="AC386" i="73"/>
  <c r="AB386" i="73"/>
  <c r="Z386" i="73"/>
  <c r="Y386" i="73"/>
  <c r="X386" i="73"/>
  <c r="U386" i="73"/>
  <c r="R386" i="73"/>
  <c r="Q386" i="73"/>
  <c r="O386" i="73"/>
  <c r="AE385" i="73"/>
  <c r="AD385" i="73"/>
  <c r="AC385" i="73"/>
  <c r="AB385" i="73"/>
  <c r="Z385" i="73"/>
  <c r="Y385" i="73"/>
  <c r="AE384" i="73"/>
  <c r="AD384" i="73"/>
  <c r="AC384" i="73"/>
  <c r="AB384" i="73"/>
  <c r="Z384" i="73"/>
  <c r="Y384" i="73"/>
  <c r="X384" i="73"/>
  <c r="U384" i="73"/>
  <c r="R384" i="73"/>
  <c r="Q384" i="73"/>
  <c r="O384" i="73"/>
  <c r="AE383" i="73"/>
  <c r="AD383" i="73"/>
  <c r="AC383" i="73"/>
  <c r="AB383" i="73"/>
  <c r="Z383" i="73"/>
  <c r="Y383" i="73"/>
  <c r="X383" i="73"/>
  <c r="V383" i="73"/>
  <c r="U383" i="73"/>
  <c r="R383" i="73"/>
  <c r="Q383" i="73"/>
  <c r="O383" i="73"/>
  <c r="AE382" i="73"/>
  <c r="AD382" i="73"/>
  <c r="AC382" i="73"/>
  <c r="AB382" i="73"/>
  <c r="Z382" i="73"/>
  <c r="Y382" i="73"/>
  <c r="AE381" i="73"/>
  <c r="AD381" i="73"/>
  <c r="AC381" i="73"/>
  <c r="AB381" i="73"/>
  <c r="Z381" i="73"/>
  <c r="Y381" i="73"/>
  <c r="X381" i="73"/>
  <c r="V381" i="73"/>
  <c r="U381" i="73"/>
  <c r="R381" i="73"/>
  <c r="Q381" i="73"/>
  <c r="O381" i="73"/>
  <c r="AE380" i="73"/>
  <c r="AD380" i="73"/>
  <c r="AC380" i="73"/>
  <c r="AB380" i="73"/>
  <c r="Z380" i="73"/>
  <c r="Y380" i="73"/>
  <c r="X380" i="73"/>
  <c r="V380" i="73"/>
  <c r="U380" i="73"/>
  <c r="R380" i="73"/>
  <c r="Q380" i="73"/>
  <c r="O380" i="73"/>
  <c r="AE379" i="73"/>
  <c r="AD379" i="73"/>
  <c r="AC379" i="73"/>
  <c r="AB379" i="73"/>
  <c r="Z379" i="73"/>
  <c r="Y379" i="73"/>
  <c r="X379" i="73"/>
  <c r="U379" i="73"/>
  <c r="R379" i="73"/>
  <c r="Q379" i="73"/>
  <c r="O379" i="73"/>
  <c r="AE378" i="73"/>
  <c r="AD378" i="73"/>
  <c r="AC378" i="73"/>
  <c r="AB378" i="73"/>
  <c r="Z378" i="73"/>
  <c r="Y378" i="73"/>
  <c r="AE377" i="73"/>
  <c r="AD377" i="73"/>
  <c r="AC377" i="73"/>
  <c r="AB377" i="73"/>
  <c r="Z377" i="73"/>
  <c r="Y377" i="73"/>
  <c r="X377" i="73"/>
  <c r="V377" i="73"/>
  <c r="U377" i="73"/>
  <c r="R377" i="73"/>
  <c r="Q377" i="73"/>
  <c r="O377" i="73"/>
  <c r="AE376" i="73"/>
  <c r="AD376" i="73"/>
  <c r="AC376" i="73"/>
  <c r="AB376" i="73"/>
  <c r="Z376" i="73"/>
  <c r="Y376" i="73"/>
  <c r="X376" i="73"/>
  <c r="V376" i="73"/>
  <c r="U376" i="73"/>
  <c r="R376" i="73"/>
  <c r="Q376" i="73"/>
  <c r="O376" i="73"/>
  <c r="AE375" i="73"/>
  <c r="AD375" i="73"/>
  <c r="AC375" i="73"/>
  <c r="AB375" i="73"/>
  <c r="Z375" i="73"/>
  <c r="Y375" i="73"/>
  <c r="AE374" i="73"/>
  <c r="AD374" i="73"/>
  <c r="AC374" i="73"/>
  <c r="AB374" i="73"/>
  <c r="AE373" i="73"/>
  <c r="AD373" i="73"/>
  <c r="AC373" i="73"/>
  <c r="AB373" i="73"/>
  <c r="Z373" i="73"/>
  <c r="Y373" i="73"/>
  <c r="X373" i="73"/>
  <c r="V373" i="73"/>
  <c r="U373" i="73"/>
  <c r="R373" i="73"/>
  <c r="Q373" i="73"/>
  <c r="P373" i="73"/>
  <c r="O373" i="73"/>
  <c r="AE372" i="73"/>
  <c r="AD372" i="73"/>
  <c r="AC372" i="73"/>
  <c r="AB372" i="73"/>
  <c r="Z372" i="73"/>
  <c r="Y372" i="73"/>
  <c r="X372" i="73"/>
  <c r="V372" i="73"/>
  <c r="U372" i="73"/>
  <c r="R372" i="73"/>
  <c r="Q372" i="73"/>
  <c r="P372" i="73"/>
  <c r="O372" i="73"/>
  <c r="AE371" i="73"/>
  <c r="AD371" i="73"/>
  <c r="AC371" i="73"/>
  <c r="AB371" i="73"/>
  <c r="Z371" i="73"/>
  <c r="Y371" i="73"/>
  <c r="AE370" i="73"/>
  <c r="AD370" i="73"/>
  <c r="AC370" i="73"/>
  <c r="AB370" i="73"/>
  <c r="Z370" i="73"/>
  <c r="Y370" i="73"/>
  <c r="X370" i="73"/>
  <c r="V370" i="73"/>
  <c r="U370" i="73"/>
  <c r="R370" i="73"/>
  <c r="Q370" i="73"/>
  <c r="O370" i="73"/>
  <c r="AE369" i="73"/>
  <c r="AD369" i="73"/>
  <c r="AC369" i="73"/>
  <c r="AB369" i="73"/>
  <c r="Z369" i="73"/>
  <c r="Y369" i="73"/>
  <c r="X369" i="73"/>
  <c r="V369" i="73"/>
  <c r="U369" i="73"/>
  <c r="R369" i="73"/>
  <c r="Q369" i="73"/>
  <c r="O369" i="73"/>
  <c r="AE368" i="73"/>
  <c r="AD368" i="73"/>
  <c r="AC368" i="73"/>
  <c r="AB368" i="73"/>
  <c r="Z368" i="73"/>
  <c r="Y368" i="73"/>
  <c r="AE367" i="73"/>
  <c r="AD367" i="73"/>
  <c r="AC367" i="73"/>
  <c r="AB367" i="73"/>
  <c r="Z367" i="73"/>
  <c r="Y367" i="73"/>
  <c r="X367" i="73"/>
  <c r="V367" i="73"/>
  <c r="U367" i="73"/>
  <c r="R367" i="73"/>
  <c r="Q367" i="73"/>
  <c r="O367" i="73"/>
  <c r="AE366" i="73"/>
  <c r="AD366" i="73"/>
  <c r="AC366" i="73"/>
  <c r="AB366" i="73"/>
  <c r="Z366" i="73"/>
  <c r="Y366" i="73"/>
  <c r="X366" i="73"/>
  <c r="V366" i="73"/>
  <c r="U366" i="73"/>
  <c r="R366" i="73"/>
  <c r="Q366" i="73"/>
  <c r="O366" i="73"/>
  <c r="AE365" i="73"/>
  <c r="AD365" i="73"/>
  <c r="AC365" i="73"/>
  <c r="AB365" i="73"/>
  <c r="Z365" i="73"/>
  <c r="Y365" i="73"/>
  <c r="X365" i="73"/>
  <c r="V365" i="73"/>
  <c r="U365" i="73"/>
  <c r="R365" i="73"/>
  <c r="Q365" i="73"/>
  <c r="O365" i="73"/>
  <c r="AE364" i="73"/>
  <c r="AD364" i="73"/>
  <c r="AC364" i="73"/>
  <c r="AB364" i="73"/>
  <c r="Z364" i="73"/>
  <c r="Y364" i="73"/>
  <c r="AE363" i="73"/>
  <c r="AD363" i="73"/>
  <c r="AC363" i="73"/>
  <c r="AB363" i="73"/>
  <c r="AE362" i="73"/>
  <c r="AD362" i="73"/>
  <c r="AC362" i="73"/>
  <c r="AB362" i="73"/>
  <c r="Z362" i="73"/>
  <c r="Y362" i="73"/>
  <c r="X362" i="73"/>
  <c r="V362" i="73"/>
  <c r="U362" i="73"/>
  <c r="R362" i="73"/>
  <c r="Q362" i="73"/>
  <c r="O362" i="73"/>
  <c r="AE361" i="73"/>
  <c r="AD361" i="73"/>
  <c r="AC361" i="73"/>
  <c r="AB361" i="73"/>
  <c r="Z361" i="73"/>
  <c r="Y361" i="73"/>
  <c r="X361" i="73"/>
  <c r="V361" i="73"/>
  <c r="U361" i="73"/>
  <c r="R361" i="73"/>
  <c r="Q361" i="73"/>
  <c r="O361" i="73"/>
  <c r="AE360" i="73"/>
  <c r="AD360" i="73"/>
  <c r="AC360" i="73"/>
  <c r="AB360" i="73"/>
  <c r="Z360" i="73"/>
  <c r="Y360" i="73"/>
  <c r="AE359" i="73"/>
  <c r="AD359" i="73"/>
  <c r="AC359" i="73"/>
  <c r="AB359" i="73"/>
  <c r="Z359" i="73"/>
  <c r="Y359" i="73"/>
  <c r="X359" i="73"/>
  <c r="U359" i="73"/>
  <c r="R359" i="73"/>
  <c r="Q359" i="73"/>
  <c r="O359" i="73"/>
  <c r="AE358" i="73"/>
  <c r="AD358" i="73"/>
  <c r="AC358" i="73"/>
  <c r="AB358" i="73"/>
  <c r="Z358" i="73"/>
  <c r="Y358" i="73"/>
  <c r="X358" i="73"/>
  <c r="V358" i="73"/>
  <c r="U358" i="73"/>
  <c r="R358" i="73"/>
  <c r="Q358" i="73"/>
  <c r="O358" i="73"/>
  <c r="AE357" i="73"/>
  <c r="AD357" i="73"/>
  <c r="AC357" i="73"/>
  <c r="AB357" i="73"/>
  <c r="Z357" i="73"/>
  <c r="Y357" i="73"/>
  <c r="AE356" i="73"/>
  <c r="AD356" i="73"/>
  <c r="AC356" i="73"/>
  <c r="AB356" i="73"/>
  <c r="Z356" i="73"/>
  <c r="Y356" i="73"/>
  <c r="X356" i="73"/>
  <c r="V356" i="73"/>
  <c r="U356" i="73"/>
  <c r="R356" i="73"/>
  <c r="Q356" i="73"/>
  <c r="O356" i="73"/>
  <c r="AE355" i="73"/>
  <c r="AD355" i="73"/>
  <c r="AC355" i="73"/>
  <c r="AB355" i="73"/>
  <c r="Z355" i="73"/>
  <c r="Y355" i="73"/>
  <c r="X355" i="73"/>
  <c r="V355" i="73"/>
  <c r="U355" i="73"/>
  <c r="R355" i="73"/>
  <c r="Q355" i="73"/>
  <c r="O355" i="73"/>
  <c r="AE354" i="73"/>
  <c r="AD354" i="73"/>
  <c r="AC354" i="73"/>
  <c r="AB354" i="73"/>
  <c r="Z354" i="73"/>
  <c r="Y354" i="73"/>
  <c r="X354" i="73"/>
  <c r="V354" i="73"/>
  <c r="U354" i="73"/>
  <c r="R354" i="73"/>
  <c r="Q354" i="73"/>
  <c r="O354" i="73"/>
  <c r="AE353" i="73"/>
  <c r="AD353" i="73"/>
  <c r="AC353" i="73"/>
  <c r="AB353" i="73"/>
  <c r="Z353" i="73"/>
  <c r="Y353" i="73"/>
  <c r="AE352" i="73"/>
  <c r="AD352" i="73"/>
  <c r="AC352" i="73"/>
  <c r="AB352" i="73"/>
  <c r="Z352" i="73"/>
  <c r="Y352" i="73"/>
  <c r="X352" i="73"/>
  <c r="V352" i="73"/>
  <c r="U352" i="73"/>
  <c r="R352" i="73"/>
  <c r="Q352" i="73"/>
  <c r="O352" i="73"/>
  <c r="AE351" i="73"/>
  <c r="AD351" i="73"/>
  <c r="AC351" i="73"/>
  <c r="AB351" i="73"/>
  <c r="Z351" i="73"/>
  <c r="Y351" i="73"/>
  <c r="AE350" i="73"/>
  <c r="AD350" i="73"/>
  <c r="AC350" i="73"/>
  <c r="AB350" i="73"/>
  <c r="AE349" i="73"/>
  <c r="AD349" i="73"/>
  <c r="AC349" i="73"/>
  <c r="AB349" i="73"/>
  <c r="Z349" i="73"/>
  <c r="Y349" i="73"/>
  <c r="X349" i="73"/>
  <c r="U349" i="73"/>
  <c r="R349" i="73"/>
  <c r="Q349" i="73"/>
  <c r="O349" i="73"/>
  <c r="AE348" i="73"/>
  <c r="AD348" i="73"/>
  <c r="AC348" i="73"/>
  <c r="AB348" i="73"/>
  <c r="Z348" i="73"/>
  <c r="Y348" i="73"/>
  <c r="AE347" i="73"/>
  <c r="AD347" i="73"/>
  <c r="AC347" i="73"/>
  <c r="AB347" i="73"/>
  <c r="Z347" i="73"/>
  <c r="Y347" i="73"/>
  <c r="X347" i="73"/>
  <c r="V347" i="73"/>
  <c r="U347" i="73"/>
  <c r="T347" i="73"/>
  <c r="R347" i="73"/>
  <c r="Q347" i="73"/>
  <c r="O347" i="73"/>
  <c r="AE346" i="73"/>
  <c r="AD346" i="73"/>
  <c r="AC346" i="73"/>
  <c r="AB346" i="73"/>
  <c r="Z346" i="73"/>
  <c r="Y346" i="73"/>
  <c r="X346" i="73"/>
  <c r="U346" i="73"/>
  <c r="R346" i="73"/>
  <c r="Q346" i="73"/>
  <c r="O346" i="73"/>
  <c r="AE345" i="73"/>
  <c r="AD345" i="73"/>
  <c r="AC345" i="73"/>
  <c r="AB345" i="73"/>
  <c r="Z345" i="73"/>
  <c r="Y345" i="73"/>
  <c r="X345" i="73"/>
  <c r="V345" i="73"/>
  <c r="U345" i="73"/>
  <c r="R345" i="73"/>
  <c r="Q345" i="73"/>
  <c r="O345" i="73"/>
  <c r="AE344" i="73"/>
  <c r="AD344" i="73"/>
  <c r="AC344" i="73"/>
  <c r="AB344" i="73"/>
  <c r="Z344" i="73"/>
  <c r="Y344" i="73"/>
  <c r="X344" i="73"/>
  <c r="V344" i="73"/>
  <c r="U344" i="73"/>
  <c r="R344" i="73"/>
  <c r="Q344" i="73"/>
  <c r="O344" i="73"/>
  <c r="AE343" i="73"/>
  <c r="AD343" i="73"/>
  <c r="AC343" i="73"/>
  <c r="AB343" i="73"/>
  <c r="Z343" i="73"/>
  <c r="Y343" i="73"/>
  <c r="AE342" i="73"/>
  <c r="AD342" i="73"/>
  <c r="AC342" i="73"/>
  <c r="AB342" i="73"/>
  <c r="AE341" i="73"/>
  <c r="AD341" i="73"/>
  <c r="AC341" i="73"/>
  <c r="AB341" i="73"/>
  <c r="Z341" i="73"/>
  <c r="Y341" i="73"/>
  <c r="X341" i="73"/>
  <c r="V341" i="73"/>
  <c r="U341" i="73"/>
  <c r="R341" i="73"/>
  <c r="Q341" i="73"/>
  <c r="O341" i="73"/>
  <c r="AE340" i="73"/>
  <c r="AD340" i="73"/>
  <c r="AC340" i="73"/>
  <c r="AB340" i="73"/>
  <c r="Z340" i="73"/>
  <c r="Y340" i="73"/>
  <c r="AE339" i="73"/>
  <c r="AD339" i="73"/>
  <c r="AC339" i="73"/>
  <c r="AB339" i="73"/>
  <c r="AE338" i="73"/>
  <c r="AD338" i="73"/>
  <c r="AC338" i="73"/>
  <c r="AB338" i="73"/>
  <c r="Z338" i="73"/>
  <c r="Y338" i="73"/>
  <c r="X338" i="73"/>
  <c r="V338" i="73"/>
  <c r="U338" i="73"/>
  <c r="R338" i="73"/>
  <c r="Q338" i="73"/>
  <c r="O338" i="73"/>
  <c r="AE337" i="73"/>
  <c r="AD337" i="73"/>
  <c r="AC337" i="73"/>
  <c r="AB337" i="73"/>
  <c r="Z337" i="73"/>
  <c r="Y337" i="73"/>
  <c r="X337" i="73"/>
  <c r="V337" i="73"/>
  <c r="U337" i="73"/>
  <c r="R337" i="73"/>
  <c r="Q337" i="73"/>
  <c r="O337" i="73"/>
  <c r="AE336" i="73"/>
  <c r="AD336" i="73"/>
  <c r="AC336" i="73"/>
  <c r="AB336" i="73"/>
  <c r="Z336" i="73"/>
  <c r="Y336" i="73"/>
  <c r="X336" i="73"/>
  <c r="V336" i="73"/>
  <c r="U336" i="73"/>
  <c r="R336" i="73"/>
  <c r="Q336" i="73"/>
  <c r="O336" i="73"/>
  <c r="AE335" i="73"/>
  <c r="AD335" i="73"/>
  <c r="AC335" i="73"/>
  <c r="AB335" i="73"/>
  <c r="Z335" i="73"/>
  <c r="Y335" i="73"/>
  <c r="AE334" i="73"/>
  <c r="AD334" i="73"/>
  <c r="AC334" i="73"/>
  <c r="AB334" i="73"/>
  <c r="Z334" i="73"/>
  <c r="Y334" i="73"/>
  <c r="X334" i="73"/>
  <c r="U334" i="73"/>
  <c r="R334" i="73"/>
  <c r="Q334" i="73"/>
  <c r="O334" i="73"/>
  <c r="AE333" i="73"/>
  <c r="AD333" i="73"/>
  <c r="AC333" i="73"/>
  <c r="AB333" i="73"/>
  <c r="Z333" i="73"/>
  <c r="Y333" i="73"/>
  <c r="AE332" i="73"/>
  <c r="AD332" i="73"/>
  <c r="AC332" i="73"/>
  <c r="AB332" i="73"/>
  <c r="Z332" i="73"/>
  <c r="Y332" i="73"/>
  <c r="AE331" i="73"/>
  <c r="AD331" i="73"/>
  <c r="AC331" i="73"/>
  <c r="AB331" i="73"/>
  <c r="Z331" i="73"/>
  <c r="Y331" i="73"/>
  <c r="X331" i="73"/>
  <c r="V331" i="73"/>
  <c r="U331" i="73"/>
  <c r="R331" i="73"/>
  <c r="Q331" i="73"/>
  <c r="P331" i="73"/>
  <c r="AE330" i="73"/>
  <c r="AD330" i="73"/>
  <c r="AC330" i="73"/>
  <c r="AB330" i="73"/>
  <c r="Z330" i="73"/>
  <c r="Y330" i="73"/>
  <c r="AE329" i="73"/>
  <c r="AD329" i="73"/>
  <c r="AC329" i="73"/>
  <c r="AB329" i="73"/>
  <c r="Z329" i="73"/>
  <c r="Y329" i="73"/>
  <c r="X329" i="73"/>
  <c r="U329" i="73"/>
  <c r="R329" i="73"/>
  <c r="Q329" i="73"/>
  <c r="P329" i="73"/>
  <c r="AE328" i="73"/>
  <c r="AD328" i="73"/>
  <c r="AC328" i="73"/>
  <c r="AB328" i="73"/>
  <c r="Z328" i="73"/>
  <c r="Y328" i="73"/>
  <c r="AE327" i="73"/>
  <c r="AD327" i="73"/>
  <c r="AC327" i="73"/>
  <c r="AB327" i="73"/>
  <c r="Z327" i="73"/>
  <c r="Y327" i="73"/>
  <c r="AE326" i="73"/>
  <c r="AD326" i="73"/>
  <c r="AC326" i="73"/>
  <c r="AB326" i="73"/>
  <c r="Z326" i="73"/>
  <c r="Y326" i="73"/>
  <c r="X326" i="73"/>
  <c r="U326" i="73"/>
  <c r="R326" i="73"/>
  <c r="Q326" i="73"/>
  <c r="P326" i="73"/>
  <c r="AE325" i="73"/>
  <c r="AD325" i="73"/>
  <c r="AC325" i="73"/>
  <c r="AB325" i="73"/>
  <c r="Z325" i="73"/>
  <c r="Y325" i="73"/>
  <c r="AE324" i="73"/>
  <c r="AD324" i="73"/>
  <c r="AC324" i="73"/>
  <c r="AB324" i="73"/>
  <c r="Z324" i="73"/>
  <c r="Y324" i="73"/>
  <c r="X324" i="73"/>
  <c r="V324" i="73"/>
  <c r="U324" i="73"/>
  <c r="R324" i="73"/>
  <c r="Q324" i="73"/>
  <c r="P324" i="73"/>
  <c r="AE323" i="73"/>
  <c r="AD323" i="73"/>
  <c r="AC323" i="73"/>
  <c r="AB323" i="73"/>
  <c r="Z323" i="73"/>
  <c r="Y323" i="73"/>
  <c r="X323" i="73"/>
  <c r="U323" i="73"/>
  <c r="R323" i="73"/>
  <c r="Q323" i="73"/>
  <c r="P323" i="73"/>
  <c r="AE322" i="73"/>
  <c r="AD322" i="73"/>
  <c r="AC322" i="73"/>
  <c r="AB322" i="73"/>
  <c r="Z322" i="73"/>
  <c r="Y322" i="73"/>
  <c r="X322" i="73"/>
  <c r="U322" i="73"/>
  <c r="R322" i="73"/>
  <c r="Q322" i="73"/>
  <c r="P322" i="73"/>
  <c r="AE321" i="73"/>
  <c r="AD321" i="73"/>
  <c r="AC321" i="73"/>
  <c r="AB321" i="73"/>
  <c r="Z321" i="73"/>
  <c r="Y321" i="73"/>
  <c r="AE320" i="73"/>
  <c r="AD320" i="73"/>
  <c r="AC320" i="73"/>
  <c r="AB320" i="73"/>
  <c r="Z320" i="73"/>
  <c r="Y320" i="73"/>
  <c r="X320" i="73"/>
  <c r="W320" i="73"/>
  <c r="U320" i="73"/>
  <c r="R320" i="73"/>
  <c r="Q320" i="73"/>
  <c r="P320" i="73"/>
  <c r="AE319" i="73"/>
  <c r="AD319" i="73"/>
  <c r="AC319" i="73"/>
  <c r="AB319" i="73"/>
  <c r="Z319" i="73"/>
  <c r="Y319" i="73"/>
  <c r="X319" i="73"/>
  <c r="W319" i="73"/>
  <c r="U319" i="73"/>
  <c r="R319" i="73"/>
  <c r="Q319" i="73"/>
  <c r="P319" i="73"/>
  <c r="AE318" i="73"/>
  <c r="AD318" i="73"/>
  <c r="AC318" i="73"/>
  <c r="AB318" i="73"/>
  <c r="Z318" i="73"/>
  <c r="Y318" i="73"/>
  <c r="AE317" i="73"/>
  <c r="AD317" i="73"/>
  <c r="AC317" i="73"/>
  <c r="AB317" i="73"/>
  <c r="Z317" i="73"/>
  <c r="Y317" i="73"/>
  <c r="X317" i="73"/>
  <c r="U317" i="73"/>
  <c r="R317" i="73"/>
  <c r="Q317" i="73"/>
  <c r="O317" i="73"/>
  <c r="AE316" i="73"/>
  <c r="AD316" i="73"/>
  <c r="AC316" i="73"/>
  <c r="AB316" i="73"/>
  <c r="Z316" i="73"/>
  <c r="Y316" i="73"/>
  <c r="X316" i="73"/>
  <c r="V316" i="73"/>
  <c r="U316" i="73"/>
  <c r="R316" i="73"/>
  <c r="Q316" i="73"/>
  <c r="O316" i="73"/>
  <c r="AE315" i="73"/>
  <c r="AD315" i="73"/>
  <c r="AC315" i="73"/>
  <c r="AB315" i="73"/>
  <c r="Z315" i="73"/>
  <c r="Y315" i="73"/>
  <c r="X315" i="73"/>
  <c r="V315" i="73"/>
  <c r="U315" i="73"/>
  <c r="R315" i="73"/>
  <c r="Q315" i="73"/>
  <c r="O315" i="73"/>
  <c r="AE314" i="73"/>
  <c r="AD314" i="73"/>
  <c r="AC314" i="73"/>
  <c r="AB314" i="73"/>
  <c r="Z314" i="73"/>
  <c r="Y314" i="73"/>
  <c r="X314" i="73"/>
  <c r="V314" i="73"/>
  <c r="U314" i="73"/>
  <c r="R314" i="73"/>
  <c r="Q314" i="73"/>
  <c r="O314" i="73"/>
  <c r="AE313" i="73"/>
  <c r="AD313" i="73"/>
  <c r="AC313" i="73"/>
  <c r="AB313" i="73"/>
  <c r="Z313" i="73"/>
  <c r="Y313" i="73"/>
  <c r="AE312" i="73"/>
  <c r="AD312" i="73"/>
  <c r="AC312" i="73"/>
  <c r="AB312" i="73"/>
  <c r="Z312" i="73"/>
  <c r="Y312" i="73"/>
  <c r="AE311" i="73"/>
  <c r="AD311" i="73"/>
  <c r="AC311" i="73"/>
  <c r="AB311" i="73"/>
  <c r="Z311" i="73"/>
  <c r="Y311" i="73"/>
  <c r="X311" i="73"/>
  <c r="V311" i="73"/>
  <c r="U311" i="73"/>
  <c r="R311" i="73"/>
  <c r="Q311" i="73"/>
  <c r="O311" i="73"/>
  <c r="AE310" i="73"/>
  <c r="AD310" i="73"/>
  <c r="AC310" i="73"/>
  <c r="AB310" i="73"/>
  <c r="Z310" i="73"/>
  <c r="Y310" i="73"/>
  <c r="X310" i="73"/>
  <c r="V310" i="73"/>
  <c r="U310" i="73"/>
  <c r="R310" i="73"/>
  <c r="Q310" i="73"/>
  <c r="O310" i="73"/>
  <c r="AE309" i="73"/>
  <c r="AD309" i="73"/>
  <c r="AC309" i="73"/>
  <c r="AB309" i="73"/>
  <c r="Z309" i="73"/>
  <c r="Y309" i="73"/>
  <c r="X309" i="73"/>
  <c r="V309" i="73"/>
  <c r="U309" i="73"/>
  <c r="R309" i="73"/>
  <c r="Q309" i="73"/>
  <c r="O309" i="73"/>
  <c r="AE308" i="73"/>
  <c r="AD308" i="73"/>
  <c r="AC308" i="73"/>
  <c r="AB308" i="73"/>
  <c r="Z308" i="73"/>
  <c r="Y308" i="73"/>
  <c r="X308" i="73"/>
  <c r="U308" i="73"/>
  <c r="R308" i="73"/>
  <c r="Q308" i="73"/>
  <c r="O308" i="73"/>
  <c r="AE307" i="73"/>
  <c r="AD307" i="73"/>
  <c r="AC307" i="73"/>
  <c r="AB307" i="73"/>
  <c r="Z307" i="73"/>
  <c r="Y307" i="73"/>
  <c r="X307" i="73"/>
  <c r="U307" i="73"/>
  <c r="R307" i="73"/>
  <c r="Q307" i="73"/>
  <c r="O307" i="73"/>
  <c r="AE306" i="73"/>
  <c r="AD306" i="73"/>
  <c r="AC306" i="73"/>
  <c r="AB306" i="73"/>
  <c r="Z306" i="73"/>
  <c r="Y306" i="73"/>
  <c r="X306" i="73"/>
  <c r="U306" i="73"/>
  <c r="R306" i="73"/>
  <c r="Q306" i="73"/>
  <c r="O306" i="73"/>
  <c r="AE305" i="73"/>
  <c r="AD305" i="73"/>
  <c r="AC305" i="73"/>
  <c r="AB305" i="73"/>
  <c r="Z305" i="73"/>
  <c r="Y305" i="73"/>
  <c r="X305" i="73"/>
  <c r="U305" i="73"/>
  <c r="R305" i="73"/>
  <c r="Q305" i="73"/>
  <c r="O305" i="73"/>
  <c r="AE304" i="73"/>
  <c r="AD304" i="73"/>
  <c r="AC304" i="73"/>
  <c r="AB304" i="73"/>
  <c r="Z304" i="73"/>
  <c r="Y304" i="73"/>
  <c r="X304" i="73"/>
  <c r="U304" i="73"/>
  <c r="T304" i="73"/>
  <c r="R304" i="73"/>
  <c r="Q304" i="73"/>
  <c r="O304" i="73"/>
  <c r="AE303" i="73"/>
  <c r="AD303" i="73"/>
  <c r="AC303" i="73"/>
  <c r="AB303" i="73"/>
  <c r="Z303" i="73"/>
  <c r="Y303" i="73"/>
  <c r="X303" i="73"/>
  <c r="V303" i="73"/>
  <c r="U303" i="73"/>
  <c r="R303" i="73"/>
  <c r="Q303" i="73"/>
  <c r="O303" i="73"/>
  <c r="AE302" i="73"/>
  <c r="AD302" i="73"/>
  <c r="AC302" i="73"/>
  <c r="AB302" i="73"/>
  <c r="Z302" i="73"/>
  <c r="Y302" i="73"/>
  <c r="X302" i="73"/>
  <c r="V302" i="73"/>
  <c r="U302" i="73"/>
  <c r="T302" i="73"/>
  <c r="R302" i="73"/>
  <c r="Q302" i="73"/>
  <c r="O302" i="73"/>
  <c r="AE301" i="73"/>
  <c r="AD301" i="73"/>
  <c r="AC301" i="73"/>
  <c r="AB301" i="73"/>
  <c r="Z301" i="73"/>
  <c r="Y301" i="73"/>
  <c r="X301" i="73"/>
  <c r="V301" i="73"/>
  <c r="U301" i="73"/>
  <c r="T301" i="73"/>
  <c r="R301" i="73"/>
  <c r="Q301" i="73"/>
  <c r="O301" i="73"/>
  <c r="AE300" i="73"/>
  <c r="AD300" i="73"/>
  <c r="AC300" i="73"/>
  <c r="AB300" i="73"/>
  <c r="Z300" i="73"/>
  <c r="Y300" i="73"/>
  <c r="X300" i="73"/>
  <c r="V300" i="73"/>
  <c r="U300" i="73"/>
  <c r="T300" i="73"/>
  <c r="R300" i="73"/>
  <c r="Q300" i="73"/>
  <c r="O300" i="73"/>
  <c r="AE299" i="73"/>
  <c r="AD299" i="73"/>
  <c r="AC299" i="73"/>
  <c r="AB299" i="73"/>
  <c r="Z299" i="73"/>
  <c r="Y299" i="73"/>
  <c r="X299" i="73"/>
  <c r="V299" i="73"/>
  <c r="U299" i="73"/>
  <c r="R299" i="73"/>
  <c r="Q299" i="73"/>
  <c r="O299" i="73"/>
  <c r="AE298" i="73"/>
  <c r="AD298" i="73"/>
  <c r="AC298" i="73"/>
  <c r="AB298" i="73"/>
  <c r="Z298" i="73"/>
  <c r="Y298" i="73"/>
  <c r="X298" i="73"/>
  <c r="U298" i="73"/>
  <c r="R298" i="73"/>
  <c r="Q298" i="73"/>
  <c r="O298" i="73"/>
  <c r="AE297" i="73"/>
  <c r="AD297" i="73"/>
  <c r="AC297" i="73"/>
  <c r="AB297" i="73"/>
  <c r="Z297" i="73"/>
  <c r="Y297" i="73"/>
  <c r="X297" i="73"/>
  <c r="V297" i="73"/>
  <c r="U297" i="73"/>
  <c r="R297" i="73"/>
  <c r="Q297" i="73"/>
  <c r="O297" i="73"/>
  <c r="AE296" i="73"/>
  <c r="AD296" i="73"/>
  <c r="AC296" i="73"/>
  <c r="AB296" i="73"/>
  <c r="Z296" i="73"/>
  <c r="Y296" i="73"/>
  <c r="X296" i="73"/>
  <c r="U296" i="73"/>
  <c r="R296" i="73"/>
  <c r="Q296" i="73"/>
  <c r="O296" i="73"/>
  <c r="AE295" i="73"/>
  <c r="AD295" i="73"/>
  <c r="AC295" i="73"/>
  <c r="AB295" i="73"/>
  <c r="Z295" i="73"/>
  <c r="Y295" i="73"/>
  <c r="AE294" i="73"/>
  <c r="AD294" i="73"/>
  <c r="AC294" i="73"/>
  <c r="AB294" i="73"/>
  <c r="Z294" i="73"/>
  <c r="Y294" i="73"/>
  <c r="X294" i="73"/>
  <c r="V294" i="73"/>
  <c r="U294" i="73"/>
  <c r="R294" i="73"/>
  <c r="Q294" i="73"/>
  <c r="O294" i="73"/>
  <c r="AE293" i="73"/>
  <c r="AD293" i="73"/>
  <c r="AC293" i="73"/>
  <c r="AB293" i="73"/>
  <c r="Z293" i="73"/>
  <c r="Y293" i="73"/>
  <c r="X293" i="73"/>
  <c r="V293" i="73"/>
  <c r="U293" i="73"/>
  <c r="R293" i="73"/>
  <c r="Q293" i="73"/>
  <c r="O293" i="73"/>
  <c r="AE292" i="73"/>
  <c r="AD292" i="73"/>
  <c r="AC292" i="73"/>
  <c r="AB292" i="73"/>
  <c r="Z292" i="73"/>
  <c r="Y292" i="73"/>
  <c r="X292" i="73"/>
  <c r="V292" i="73"/>
  <c r="U292" i="73"/>
  <c r="R292" i="73"/>
  <c r="Q292" i="73"/>
  <c r="O292" i="73"/>
  <c r="AE291" i="73"/>
  <c r="AD291" i="73"/>
  <c r="AC291" i="73"/>
  <c r="AB291" i="73"/>
  <c r="Z291" i="73"/>
  <c r="Y291" i="73"/>
  <c r="X291" i="73"/>
  <c r="V291" i="73"/>
  <c r="U291" i="73"/>
  <c r="R291" i="73"/>
  <c r="Q291" i="73"/>
  <c r="O291" i="73"/>
  <c r="AE290" i="73"/>
  <c r="AD290" i="73"/>
  <c r="AC290" i="73"/>
  <c r="AB290" i="73"/>
  <c r="Z290" i="73"/>
  <c r="Y290" i="73"/>
  <c r="X290" i="73"/>
  <c r="U290" i="73"/>
  <c r="T290" i="73"/>
  <c r="R290" i="73"/>
  <c r="Q290" i="73"/>
  <c r="O290" i="73"/>
  <c r="AE289" i="73"/>
  <c r="AD289" i="73"/>
  <c r="AC289" i="73"/>
  <c r="AB289" i="73"/>
  <c r="Z289" i="73"/>
  <c r="Y289" i="73"/>
  <c r="X289" i="73"/>
  <c r="U289" i="73"/>
  <c r="T289" i="73"/>
  <c r="R289" i="73"/>
  <c r="Q289" i="73"/>
  <c r="O289" i="73"/>
  <c r="AE288" i="73"/>
  <c r="AD288" i="73"/>
  <c r="AC288" i="73"/>
  <c r="AB288" i="73"/>
  <c r="Z288" i="73"/>
  <c r="Y288" i="73"/>
  <c r="X288" i="73"/>
  <c r="V288" i="73"/>
  <c r="U288" i="73"/>
  <c r="T288" i="73"/>
  <c r="R288" i="73"/>
  <c r="Q288" i="73"/>
  <c r="O288" i="73"/>
  <c r="AE287" i="73"/>
  <c r="AD287" i="73"/>
  <c r="AC287" i="73"/>
  <c r="AB287" i="73"/>
  <c r="Z287" i="73"/>
  <c r="Y287" i="73"/>
  <c r="X287" i="73"/>
  <c r="V287" i="73"/>
  <c r="U287" i="73"/>
  <c r="R287" i="73"/>
  <c r="Q287" i="73"/>
  <c r="O287" i="73"/>
  <c r="AE286" i="73"/>
  <c r="AD286" i="73"/>
  <c r="AC286" i="73"/>
  <c r="AB286" i="73"/>
  <c r="Z286" i="73"/>
  <c r="Y286" i="73"/>
  <c r="AE285" i="73"/>
  <c r="AD285" i="73"/>
  <c r="AC285" i="73"/>
  <c r="AB285" i="73"/>
  <c r="Z285" i="73"/>
  <c r="Y285" i="73"/>
  <c r="X285" i="73"/>
  <c r="V285" i="73"/>
  <c r="U285" i="73"/>
  <c r="T285" i="73"/>
  <c r="R285" i="73"/>
  <c r="Q285" i="73"/>
  <c r="P285" i="73"/>
  <c r="AE284" i="73"/>
  <c r="AD284" i="73"/>
  <c r="AC284" i="73"/>
  <c r="AB284" i="73"/>
  <c r="Z284" i="73"/>
  <c r="Y284" i="73"/>
  <c r="X284" i="73"/>
  <c r="V284" i="73"/>
  <c r="U284" i="73"/>
  <c r="T284" i="73"/>
  <c r="R284" i="73"/>
  <c r="Q284" i="73"/>
  <c r="P284" i="73"/>
  <c r="AE283" i="73"/>
  <c r="AD283" i="73"/>
  <c r="AC283" i="73"/>
  <c r="AB283" i="73"/>
  <c r="Z283" i="73"/>
  <c r="Y283" i="73"/>
  <c r="X283" i="73"/>
  <c r="U283" i="73"/>
  <c r="R283" i="73"/>
  <c r="Q283" i="73"/>
  <c r="P283" i="73"/>
  <c r="AE282" i="73"/>
  <c r="AD282" i="73"/>
  <c r="AC282" i="73"/>
  <c r="AB282" i="73"/>
  <c r="Z282" i="73"/>
  <c r="Y282" i="73"/>
  <c r="AE281" i="73"/>
  <c r="AD281" i="73"/>
  <c r="AC281" i="73"/>
  <c r="AB281" i="73"/>
  <c r="Z281" i="73"/>
  <c r="Y281" i="73"/>
  <c r="AE280" i="73"/>
  <c r="AD280" i="73"/>
  <c r="AC280" i="73"/>
  <c r="AB280" i="73"/>
  <c r="Z280" i="73"/>
  <c r="Y280" i="73"/>
  <c r="X280" i="73"/>
  <c r="V280" i="73"/>
  <c r="U280" i="73"/>
  <c r="R280" i="73"/>
  <c r="Q280" i="73"/>
  <c r="O280" i="73"/>
  <c r="AE279" i="73"/>
  <c r="AD279" i="73"/>
  <c r="AC279" i="73"/>
  <c r="AB279" i="73"/>
  <c r="Z279" i="73"/>
  <c r="Y279" i="73"/>
  <c r="X279" i="73"/>
  <c r="U279" i="73"/>
  <c r="T279" i="73"/>
  <c r="R279" i="73"/>
  <c r="Q279" i="73"/>
  <c r="O279" i="73"/>
  <c r="AE278" i="73"/>
  <c r="AD278" i="73"/>
  <c r="AC278" i="73"/>
  <c r="AB278" i="73"/>
  <c r="Z278" i="73"/>
  <c r="Y278" i="73"/>
  <c r="AE277" i="73"/>
  <c r="AD277" i="73"/>
  <c r="AC277" i="73"/>
  <c r="AB277" i="73"/>
  <c r="Z277" i="73"/>
  <c r="Y277" i="73"/>
  <c r="X277" i="73"/>
  <c r="V277" i="73"/>
  <c r="U277" i="73"/>
  <c r="R277" i="73"/>
  <c r="Q277" i="73"/>
  <c r="O277" i="73"/>
  <c r="AE276" i="73"/>
  <c r="AD276" i="73"/>
  <c r="AC276" i="73"/>
  <c r="AB276" i="73"/>
  <c r="Z276" i="73"/>
  <c r="Y276" i="73"/>
  <c r="X276" i="73"/>
  <c r="U276" i="73"/>
  <c r="R276" i="73"/>
  <c r="Q276" i="73"/>
  <c r="O276" i="73"/>
  <c r="AE275" i="73"/>
  <c r="AD275" i="73"/>
  <c r="AC275" i="73"/>
  <c r="AB275" i="73"/>
  <c r="Z275" i="73"/>
  <c r="Y275" i="73"/>
  <c r="X275" i="73"/>
  <c r="V275" i="73"/>
  <c r="U275" i="73"/>
  <c r="R275" i="73"/>
  <c r="Q275" i="73"/>
  <c r="O275" i="73"/>
  <c r="AE274" i="73"/>
  <c r="AD274" i="73"/>
  <c r="AC274" i="73"/>
  <c r="AB274" i="73"/>
  <c r="Z274" i="73"/>
  <c r="Y274" i="73"/>
  <c r="X274" i="73"/>
  <c r="U274" i="73"/>
  <c r="R274" i="73"/>
  <c r="Q274" i="73"/>
  <c r="O274" i="73"/>
  <c r="AE273" i="73"/>
  <c r="AD273" i="73"/>
  <c r="AC273" i="73"/>
  <c r="AB273" i="73"/>
  <c r="Z273" i="73"/>
  <c r="Y273" i="73"/>
  <c r="X273" i="73"/>
  <c r="V273" i="73"/>
  <c r="U273" i="73"/>
  <c r="R273" i="73"/>
  <c r="Q273" i="73"/>
  <c r="O273" i="73"/>
  <c r="AE272" i="73"/>
  <c r="AD272" i="73"/>
  <c r="AC272" i="73"/>
  <c r="AB272" i="73"/>
  <c r="Z272" i="73"/>
  <c r="Y272" i="73"/>
  <c r="AE271" i="73"/>
  <c r="AD271" i="73"/>
  <c r="AC271" i="73"/>
  <c r="AB271" i="73"/>
  <c r="Z271" i="73"/>
  <c r="Y271" i="73"/>
  <c r="X271" i="73"/>
  <c r="U271" i="73"/>
  <c r="R271" i="73"/>
  <c r="Q271" i="73"/>
  <c r="O271" i="73"/>
  <c r="AE270" i="73"/>
  <c r="AD270" i="73"/>
  <c r="AC270" i="73"/>
  <c r="AB270" i="73"/>
  <c r="Z270" i="73"/>
  <c r="Y270" i="73"/>
  <c r="X270" i="73"/>
  <c r="U270" i="73"/>
  <c r="R270" i="73"/>
  <c r="Q270" i="73"/>
  <c r="O270" i="73"/>
  <c r="AE269" i="73"/>
  <c r="AD269" i="73"/>
  <c r="AC269" i="73"/>
  <c r="AB269" i="73"/>
  <c r="Z269" i="73"/>
  <c r="Y269" i="73"/>
  <c r="AE268" i="73"/>
  <c r="AD268" i="73"/>
  <c r="AC268" i="73"/>
  <c r="AB268" i="73"/>
  <c r="Z268" i="73"/>
  <c r="Y268" i="73"/>
  <c r="X268" i="73"/>
  <c r="V268" i="73"/>
  <c r="U268" i="73"/>
  <c r="R268" i="73"/>
  <c r="Q268" i="73"/>
  <c r="O268" i="73"/>
  <c r="AE267" i="73"/>
  <c r="AD267" i="73"/>
  <c r="AC267" i="73"/>
  <c r="AB267" i="73"/>
  <c r="Z267" i="73"/>
  <c r="Y267" i="73"/>
  <c r="AE266" i="73"/>
  <c r="AD266" i="73"/>
  <c r="AC266" i="73"/>
  <c r="AB266" i="73"/>
  <c r="Z266" i="73"/>
  <c r="Y266" i="73"/>
  <c r="AE265" i="73"/>
  <c r="AD265" i="73"/>
  <c r="AC265" i="73"/>
  <c r="AB265" i="73"/>
  <c r="Z265" i="73"/>
  <c r="Y265" i="73"/>
  <c r="X265" i="73"/>
  <c r="U265" i="73"/>
  <c r="R265" i="73"/>
  <c r="Q265" i="73"/>
  <c r="O265" i="73"/>
  <c r="AE264" i="73"/>
  <c r="AD264" i="73"/>
  <c r="AC264" i="73"/>
  <c r="AB264" i="73"/>
  <c r="Z264" i="73"/>
  <c r="Y264" i="73"/>
  <c r="X264" i="73"/>
  <c r="U264" i="73"/>
  <c r="R264" i="73"/>
  <c r="Q264" i="73"/>
  <c r="O264" i="73"/>
  <c r="AE263" i="73"/>
  <c r="AD263" i="73"/>
  <c r="AC263" i="73"/>
  <c r="AB263" i="73"/>
  <c r="Z263" i="73"/>
  <c r="Y263" i="73"/>
  <c r="X263" i="73"/>
  <c r="V263" i="73"/>
  <c r="U263" i="73"/>
  <c r="R263" i="73"/>
  <c r="Q263" i="73"/>
  <c r="O263" i="73"/>
  <c r="AE262" i="73"/>
  <c r="AD262" i="73"/>
  <c r="AC262" i="73"/>
  <c r="AB262" i="73"/>
  <c r="Z262" i="73"/>
  <c r="Y262" i="73"/>
  <c r="X262" i="73"/>
  <c r="U262" i="73"/>
  <c r="R262" i="73"/>
  <c r="Q262" i="73"/>
  <c r="O262" i="73"/>
  <c r="AE261" i="73"/>
  <c r="AD261" i="73"/>
  <c r="AC261" i="73"/>
  <c r="AB261" i="73"/>
  <c r="Z261" i="73"/>
  <c r="Y261" i="73"/>
  <c r="X261" i="73"/>
  <c r="V261" i="73"/>
  <c r="U261" i="73"/>
  <c r="R261" i="73"/>
  <c r="Q261" i="73"/>
  <c r="O261" i="73"/>
  <c r="AE260" i="73"/>
  <c r="AD260" i="73"/>
  <c r="AC260" i="73"/>
  <c r="AB260" i="73"/>
  <c r="Z260" i="73"/>
  <c r="Y260" i="73"/>
  <c r="X260" i="73"/>
  <c r="U260" i="73"/>
  <c r="R260" i="73"/>
  <c r="Q260" i="73"/>
  <c r="O260" i="73"/>
  <c r="AE259" i="73"/>
  <c r="AD259" i="73"/>
  <c r="AC259" i="73"/>
  <c r="AB259" i="73"/>
  <c r="Z259" i="73"/>
  <c r="Y259" i="73"/>
  <c r="X259" i="73"/>
  <c r="V259" i="73"/>
  <c r="U259" i="73"/>
  <c r="R259" i="73"/>
  <c r="Q259" i="73"/>
  <c r="O259" i="73"/>
  <c r="AE258" i="73"/>
  <c r="AD258" i="73"/>
  <c r="AC258" i="73"/>
  <c r="AB258" i="73"/>
  <c r="Z258" i="73"/>
  <c r="Y258" i="73"/>
  <c r="X258" i="73"/>
  <c r="V258" i="73"/>
  <c r="U258" i="73"/>
  <c r="R258" i="73"/>
  <c r="Q258" i="73"/>
  <c r="O258" i="73"/>
  <c r="L258" i="73"/>
  <c r="AE257" i="73"/>
  <c r="AD257" i="73"/>
  <c r="AC257" i="73"/>
  <c r="AB257" i="73"/>
  <c r="Z257" i="73"/>
  <c r="Y257" i="73"/>
  <c r="X257" i="73"/>
  <c r="V257" i="73"/>
  <c r="U257" i="73"/>
  <c r="R257" i="73"/>
  <c r="Q257" i="73"/>
  <c r="O257" i="73"/>
  <c r="L257" i="73"/>
  <c r="AE256" i="73"/>
  <c r="AD256" i="73"/>
  <c r="AC256" i="73"/>
  <c r="AB256" i="73"/>
  <c r="Z256" i="73"/>
  <c r="Y256" i="73"/>
  <c r="X256" i="73"/>
  <c r="V256" i="73"/>
  <c r="U256" i="73"/>
  <c r="R256" i="73"/>
  <c r="Q256" i="73"/>
  <c r="O256" i="73"/>
  <c r="L256" i="73"/>
  <c r="AE255" i="73"/>
  <c r="AD255" i="73"/>
  <c r="AC255" i="73"/>
  <c r="AB255" i="73"/>
  <c r="Z255" i="73"/>
  <c r="Y255" i="73"/>
  <c r="X255" i="73"/>
  <c r="U255" i="73"/>
  <c r="R255" i="73"/>
  <c r="Q255" i="73"/>
  <c r="O255" i="73"/>
  <c r="L255" i="73"/>
  <c r="AE254" i="73"/>
  <c r="AD254" i="73"/>
  <c r="AC254" i="73"/>
  <c r="AB254" i="73"/>
  <c r="Z254" i="73"/>
  <c r="Y254" i="73"/>
  <c r="X254" i="73"/>
  <c r="V254" i="73"/>
  <c r="U254" i="73"/>
  <c r="R254" i="73"/>
  <c r="Q254" i="73"/>
  <c r="O254" i="73"/>
  <c r="AE253" i="73"/>
  <c r="AD253" i="73"/>
  <c r="AC253" i="73"/>
  <c r="AB253" i="73"/>
  <c r="Z253" i="73"/>
  <c r="Y253" i="73"/>
  <c r="X253" i="73"/>
  <c r="V253" i="73"/>
  <c r="U253" i="73"/>
  <c r="R253" i="73"/>
  <c r="Q253" i="73"/>
  <c r="O253" i="73"/>
  <c r="AE252" i="73"/>
  <c r="AD252" i="73"/>
  <c r="AC252" i="73"/>
  <c r="AB252" i="73"/>
  <c r="Z252" i="73"/>
  <c r="Y252" i="73"/>
  <c r="X252" i="73"/>
  <c r="V252" i="73"/>
  <c r="U252" i="73"/>
  <c r="R252" i="73"/>
  <c r="Q252" i="73"/>
  <c r="O252" i="73"/>
  <c r="AE251" i="73"/>
  <c r="AD251" i="73"/>
  <c r="AC251" i="73"/>
  <c r="AB251" i="73"/>
  <c r="Z251" i="73"/>
  <c r="Y251" i="73"/>
  <c r="X251" i="73"/>
  <c r="V251" i="73"/>
  <c r="U251" i="73"/>
  <c r="R251" i="73"/>
  <c r="Q251" i="73"/>
  <c r="O251" i="73"/>
  <c r="AE250" i="73"/>
  <c r="AD250" i="73"/>
  <c r="AC250" i="73"/>
  <c r="AB250" i="73"/>
  <c r="Z250" i="73"/>
  <c r="Y250" i="73"/>
  <c r="X250" i="73"/>
  <c r="V250" i="73"/>
  <c r="U250" i="73"/>
  <c r="R250" i="73"/>
  <c r="Q250" i="73"/>
  <c r="O250" i="73"/>
  <c r="AE249" i="73"/>
  <c r="AD249" i="73"/>
  <c r="AC249" i="73"/>
  <c r="AB249" i="73"/>
  <c r="Z249" i="73"/>
  <c r="Y249" i="73"/>
  <c r="X249" i="73"/>
  <c r="V249" i="73"/>
  <c r="U249" i="73"/>
  <c r="T249" i="73"/>
  <c r="R249" i="73"/>
  <c r="Q249" i="73"/>
  <c r="O249" i="73"/>
  <c r="AE248" i="73"/>
  <c r="AD248" i="73"/>
  <c r="AC248" i="73"/>
  <c r="AB248" i="73"/>
  <c r="Z248" i="73"/>
  <c r="Y248" i="73"/>
  <c r="X248" i="73"/>
  <c r="U248" i="73"/>
  <c r="T248" i="73"/>
  <c r="R248" i="73"/>
  <c r="Q248" i="73"/>
  <c r="O248" i="73"/>
  <c r="AE247" i="73"/>
  <c r="AD247" i="73"/>
  <c r="AC247" i="73"/>
  <c r="AB247" i="73"/>
  <c r="Z247" i="73"/>
  <c r="Y247" i="73"/>
  <c r="X247" i="73"/>
  <c r="U247" i="73"/>
  <c r="T247" i="73"/>
  <c r="R247" i="73"/>
  <c r="Q247" i="73"/>
  <c r="O247" i="73"/>
  <c r="AE246" i="73"/>
  <c r="AD246" i="73"/>
  <c r="AC246" i="73"/>
  <c r="AB246" i="73"/>
  <c r="Z246" i="73"/>
  <c r="Y246" i="73"/>
  <c r="AE245" i="73"/>
  <c r="AD245" i="73"/>
  <c r="AC245" i="73"/>
  <c r="AB245" i="73"/>
  <c r="Z245" i="73"/>
  <c r="Y245" i="73"/>
  <c r="X245" i="73"/>
  <c r="U245" i="73"/>
  <c r="T245" i="73"/>
  <c r="R245" i="73"/>
  <c r="Q245" i="73"/>
  <c r="P245" i="73"/>
  <c r="AE244" i="73"/>
  <c r="AD244" i="73"/>
  <c r="AC244" i="73"/>
  <c r="AB244" i="73"/>
  <c r="Z244" i="73"/>
  <c r="Y244" i="73"/>
  <c r="X244" i="73"/>
  <c r="U244" i="73"/>
  <c r="T244" i="73"/>
  <c r="R244" i="73"/>
  <c r="Q244" i="73"/>
  <c r="P244" i="73"/>
  <c r="AE243" i="73"/>
  <c r="AD243" i="73"/>
  <c r="AC243" i="73"/>
  <c r="AB243" i="73"/>
  <c r="Z243" i="73"/>
  <c r="Y243" i="73"/>
  <c r="AE242" i="73"/>
  <c r="AD242" i="73"/>
  <c r="AC242" i="73"/>
  <c r="AB242" i="73"/>
  <c r="Z242" i="73"/>
  <c r="Y242" i="73"/>
  <c r="X242" i="73"/>
  <c r="V242" i="73"/>
  <c r="U242" i="73"/>
  <c r="R242" i="73"/>
  <c r="Q242" i="73"/>
  <c r="P242" i="73"/>
  <c r="AE241" i="73"/>
  <c r="AD241" i="73"/>
  <c r="AC241" i="73"/>
  <c r="AB241" i="73"/>
  <c r="Z241" i="73"/>
  <c r="Y241" i="73"/>
  <c r="X241" i="73"/>
  <c r="U241" i="73"/>
  <c r="R241" i="73"/>
  <c r="Q241" i="73"/>
  <c r="P241" i="73"/>
  <c r="AE240" i="73"/>
  <c r="AD240" i="73"/>
  <c r="AC240" i="73"/>
  <c r="AB240" i="73"/>
  <c r="Z240" i="73"/>
  <c r="Y240" i="73"/>
  <c r="X240" i="73"/>
  <c r="V240" i="73"/>
  <c r="U240" i="73"/>
  <c r="R240" i="73"/>
  <c r="Q240" i="73"/>
  <c r="P240" i="73"/>
  <c r="AE239" i="73"/>
  <c r="AD239" i="73"/>
  <c r="AC239" i="73"/>
  <c r="AB239" i="73"/>
  <c r="Z239" i="73"/>
  <c r="Y239" i="73"/>
  <c r="X239" i="73"/>
  <c r="V239" i="73"/>
  <c r="U239" i="73"/>
  <c r="R239" i="73"/>
  <c r="Q239" i="73"/>
  <c r="P239" i="73"/>
  <c r="AE238" i="73"/>
  <c r="AD238" i="73"/>
  <c r="AC238" i="73"/>
  <c r="AB238" i="73"/>
  <c r="Z238" i="73"/>
  <c r="Y238" i="73"/>
  <c r="X238" i="73"/>
  <c r="V238" i="73"/>
  <c r="U238" i="73"/>
  <c r="R238" i="73"/>
  <c r="Q238" i="73"/>
  <c r="P238" i="73"/>
  <c r="AE237" i="73"/>
  <c r="AD237" i="73"/>
  <c r="AC237" i="73"/>
  <c r="AB237" i="73"/>
  <c r="Z237" i="73"/>
  <c r="Y237" i="73"/>
  <c r="AE236" i="73"/>
  <c r="AD236" i="73"/>
  <c r="AC236" i="73"/>
  <c r="AB236" i="73"/>
  <c r="Z236" i="73"/>
  <c r="Y236" i="73"/>
  <c r="X236" i="73"/>
  <c r="V236" i="73"/>
  <c r="U236" i="73"/>
  <c r="R236" i="73"/>
  <c r="Q236" i="73"/>
  <c r="P236" i="73"/>
  <c r="AE235" i="73"/>
  <c r="AD235" i="73"/>
  <c r="AC235" i="73"/>
  <c r="AB235" i="73"/>
  <c r="Z235" i="73"/>
  <c r="Y235" i="73"/>
  <c r="X235" i="73"/>
  <c r="U235" i="73"/>
  <c r="T235" i="73"/>
  <c r="R235" i="73"/>
  <c r="Q235" i="73"/>
  <c r="P235" i="73"/>
  <c r="AE234" i="73"/>
  <c r="AD234" i="73"/>
  <c r="AC234" i="73"/>
  <c r="AB234" i="73"/>
  <c r="Z234" i="73"/>
  <c r="Y234" i="73"/>
  <c r="X234" i="73"/>
  <c r="V234" i="73"/>
  <c r="U234" i="73"/>
  <c r="R234" i="73"/>
  <c r="Q234" i="73"/>
  <c r="P234" i="73"/>
  <c r="AE233" i="73"/>
  <c r="AD233" i="73"/>
  <c r="AC233" i="73"/>
  <c r="AB233" i="73"/>
  <c r="Z233" i="73"/>
  <c r="Y233" i="73"/>
  <c r="X233" i="73"/>
  <c r="V233" i="73"/>
  <c r="U233" i="73"/>
  <c r="R233" i="73"/>
  <c r="Q233" i="73"/>
  <c r="P233" i="73"/>
  <c r="AE232" i="73"/>
  <c r="AD232" i="73"/>
  <c r="AC232" i="73"/>
  <c r="AB232" i="73"/>
  <c r="Z232" i="73"/>
  <c r="Y232" i="73"/>
  <c r="X232" i="73"/>
  <c r="V232" i="73"/>
  <c r="U232" i="73"/>
  <c r="R232" i="73"/>
  <c r="Q232" i="73"/>
  <c r="P232" i="73"/>
  <c r="AE231" i="73"/>
  <c r="AD231" i="73"/>
  <c r="AC231" i="73"/>
  <c r="AB231" i="73"/>
  <c r="Z231" i="73"/>
  <c r="Y231" i="73"/>
  <c r="AE230" i="73"/>
  <c r="AD230" i="73"/>
  <c r="AC230" i="73"/>
  <c r="AB230" i="73"/>
  <c r="Z230" i="73"/>
  <c r="Y230" i="73"/>
  <c r="AE229" i="73"/>
  <c r="AD229" i="73"/>
  <c r="AC229" i="73"/>
  <c r="AB229" i="73"/>
  <c r="AE228" i="73"/>
  <c r="AD228" i="73"/>
  <c r="AC228" i="73"/>
  <c r="AB228" i="73"/>
  <c r="Z228" i="73"/>
  <c r="Y228" i="73"/>
  <c r="X228" i="73"/>
  <c r="V228" i="73"/>
  <c r="U228" i="73"/>
  <c r="R228" i="73"/>
  <c r="Q228" i="73"/>
  <c r="O228" i="73"/>
  <c r="AE227" i="73"/>
  <c r="AD227" i="73"/>
  <c r="AC227" i="73"/>
  <c r="AB227" i="73"/>
  <c r="Z227" i="73"/>
  <c r="Y227" i="73"/>
  <c r="X227" i="73"/>
  <c r="V227" i="73"/>
  <c r="U227" i="73"/>
  <c r="R227" i="73"/>
  <c r="Q227" i="73"/>
  <c r="O227" i="73"/>
  <c r="AE226" i="73"/>
  <c r="AD226" i="73"/>
  <c r="AC226" i="73"/>
  <c r="AB226" i="73"/>
  <c r="Z226" i="73"/>
  <c r="Y226" i="73"/>
  <c r="X226" i="73"/>
  <c r="V226" i="73"/>
  <c r="U226" i="73"/>
  <c r="R226" i="73"/>
  <c r="Q226" i="73"/>
  <c r="O226" i="73"/>
  <c r="AE225" i="73"/>
  <c r="AD225" i="73"/>
  <c r="AC225" i="73"/>
  <c r="AB225" i="73"/>
  <c r="Z225" i="73"/>
  <c r="Y225" i="73"/>
  <c r="X225" i="73"/>
  <c r="V225" i="73"/>
  <c r="U225" i="73"/>
  <c r="R225" i="73"/>
  <c r="Q225" i="73"/>
  <c r="O225" i="73"/>
  <c r="AE224" i="73"/>
  <c r="AD224" i="73"/>
  <c r="AC224" i="73"/>
  <c r="AB224" i="73"/>
  <c r="Z224" i="73"/>
  <c r="Y224" i="73"/>
  <c r="AE223" i="73"/>
  <c r="AD223" i="73"/>
  <c r="AC223" i="73"/>
  <c r="AB223" i="73"/>
  <c r="Z223" i="73"/>
  <c r="Y223" i="73"/>
  <c r="X223" i="73"/>
  <c r="U223" i="73"/>
  <c r="R223" i="73"/>
  <c r="Q223" i="73"/>
  <c r="O223" i="73"/>
  <c r="AE222" i="73"/>
  <c r="AD222" i="73"/>
  <c r="AC222" i="73"/>
  <c r="AB222" i="73"/>
  <c r="Z222" i="73"/>
  <c r="Y222" i="73"/>
  <c r="X222" i="73"/>
  <c r="U222" i="73"/>
  <c r="R222" i="73"/>
  <c r="Q222" i="73"/>
  <c r="O222" i="73"/>
  <c r="AE221" i="73"/>
  <c r="AD221" i="73"/>
  <c r="AC221" i="73"/>
  <c r="AB221" i="73"/>
  <c r="Z221" i="73"/>
  <c r="Y221" i="73"/>
  <c r="X221" i="73"/>
  <c r="V221" i="73"/>
  <c r="U221" i="73"/>
  <c r="R221" i="73"/>
  <c r="Q221" i="73"/>
  <c r="O221" i="73"/>
  <c r="AE220" i="73"/>
  <c r="AD220" i="73"/>
  <c r="AC220" i="73"/>
  <c r="AB220" i="73"/>
  <c r="Z220" i="73"/>
  <c r="Y220" i="73"/>
  <c r="X220" i="73"/>
  <c r="V220" i="73"/>
  <c r="U220" i="73"/>
  <c r="R220" i="73"/>
  <c r="Q220" i="73"/>
  <c r="O220" i="73"/>
  <c r="AE219" i="73"/>
  <c r="AD219" i="73"/>
  <c r="AC219" i="73"/>
  <c r="AB219" i="73"/>
  <c r="Z219" i="73"/>
  <c r="Y219" i="73"/>
  <c r="X219" i="73"/>
  <c r="V219" i="73"/>
  <c r="U219" i="73"/>
  <c r="R219" i="73"/>
  <c r="Q219" i="73"/>
  <c r="O219" i="73"/>
  <c r="AE218" i="73"/>
  <c r="AD218" i="73"/>
  <c r="AC218" i="73"/>
  <c r="AB218" i="73"/>
  <c r="Z218" i="73"/>
  <c r="Y218" i="73"/>
  <c r="X218" i="73"/>
  <c r="U218" i="73"/>
  <c r="R218" i="73"/>
  <c r="Q218" i="73"/>
  <c r="O218" i="73"/>
  <c r="AE217" i="73"/>
  <c r="AD217" i="73"/>
  <c r="AC217" i="73"/>
  <c r="AB217" i="73"/>
  <c r="Z217" i="73"/>
  <c r="Y217" i="73"/>
  <c r="X217" i="73"/>
  <c r="U217" i="73"/>
  <c r="R217" i="73"/>
  <c r="Q217" i="73"/>
  <c r="O217" i="73"/>
  <c r="AE216" i="73"/>
  <c r="AD216" i="73"/>
  <c r="AC216" i="73"/>
  <c r="AB216" i="73"/>
  <c r="Z216" i="73"/>
  <c r="Y216" i="73"/>
  <c r="X216" i="73"/>
  <c r="U216" i="73"/>
  <c r="R216" i="73"/>
  <c r="Q216" i="73"/>
  <c r="O216" i="73"/>
  <c r="AE215" i="73"/>
  <c r="AD215" i="73"/>
  <c r="AC215" i="73"/>
  <c r="AB215" i="73"/>
  <c r="Z215" i="73"/>
  <c r="Y215" i="73"/>
  <c r="AE214" i="73"/>
  <c r="AD214" i="73"/>
  <c r="AC214" i="73"/>
  <c r="AB214" i="73"/>
  <c r="Z214" i="73"/>
  <c r="Y214" i="73"/>
  <c r="AE213" i="73"/>
  <c r="AD213" i="73"/>
  <c r="AC213" i="73"/>
  <c r="AB213" i="73"/>
  <c r="Z213" i="73"/>
  <c r="Y213" i="73"/>
  <c r="X213" i="73"/>
  <c r="U213" i="73"/>
  <c r="R213" i="73"/>
  <c r="Q213" i="73"/>
  <c r="O213" i="73"/>
  <c r="AE212" i="73"/>
  <c r="AD212" i="73"/>
  <c r="AC212" i="73"/>
  <c r="AB212" i="73"/>
  <c r="Z212" i="73"/>
  <c r="Y212" i="73"/>
  <c r="AE211" i="73"/>
  <c r="AD211" i="73"/>
  <c r="AC211" i="73"/>
  <c r="AB211" i="73"/>
  <c r="Z211" i="73"/>
  <c r="Y211" i="73"/>
  <c r="X211" i="73"/>
  <c r="U211" i="73"/>
  <c r="R211" i="73"/>
  <c r="Q211" i="73"/>
  <c r="O211" i="73"/>
  <c r="AE210" i="73"/>
  <c r="AD210" i="73"/>
  <c r="AC210" i="73"/>
  <c r="AB210" i="73"/>
  <c r="Z210" i="73"/>
  <c r="Y210" i="73"/>
  <c r="AE209" i="73"/>
  <c r="AD209" i="73"/>
  <c r="AC209" i="73"/>
  <c r="AB209" i="73"/>
  <c r="Z209" i="73"/>
  <c r="Y209" i="73"/>
  <c r="X209" i="73"/>
  <c r="U209" i="73"/>
  <c r="R209" i="73"/>
  <c r="Q209" i="73"/>
  <c r="AE208" i="73"/>
  <c r="AD208" i="73"/>
  <c r="AC208" i="73"/>
  <c r="AB208" i="73"/>
  <c r="Z208" i="73"/>
  <c r="Y208" i="73"/>
  <c r="X208" i="73"/>
  <c r="U208" i="73"/>
  <c r="R208" i="73"/>
  <c r="Q208" i="73"/>
  <c r="O208" i="73"/>
  <c r="AE207" i="73"/>
  <c r="AD207" i="73"/>
  <c r="AC207" i="73"/>
  <c r="AB207" i="73"/>
  <c r="Z207" i="73"/>
  <c r="Y207" i="73"/>
  <c r="AE206" i="73"/>
  <c r="AD206" i="73"/>
  <c r="AC206" i="73"/>
  <c r="AB206" i="73"/>
  <c r="Z206" i="73"/>
  <c r="Y206" i="73"/>
  <c r="X206" i="73"/>
  <c r="U206" i="73"/>
  <c r="R206" i="73"/>
  <c r="Q206" i="73"/>
  <c r="O206" i="73"/>
  <c r="AE205" i="73"/>
  <c r="AD205" i="73"/>
  <c r="AC205" i="73"/>
  <c r="AB205" i="73"/>
  <c r="Z205" i="73"/>
  <c r="Y205" i="73"/>
  <c r="AE204" i="73"/>
  <c r="AD204" i="73"/>
  <c r="AC204" i="73"/>
  <c r="AB204" i="73"/>
  <c r="Z204" i="73"/>
  <c r="Y204" i="73"/>
  <c r="X204" i="73"/>
  <c r="U204" i="73"/>
  <c r="R204" i="73"/>
  <c r="Q204" i="73"/>
  <c r="O204" i="73"/>
  <c r="AE203" i="73"/>
  <c r="AD203" i="73"/>
  <c r="AC203" i="73"/>
  <c r="AB203" i="73"/>
  <c r="Z203" i="73"/>
  <c r="Y203" i="73"/>
  <c r="X203" i="73"/>
  <c r="U203" i="73"/>
  <c r="R203" i="73"/>
  <c r="Q203" i="73"/>
  <c r="O203" i="73"/>
  <c r="AE202" i="73"/>
  <c r="AD202" i="73"/>
  <c r="AC202" i="73"/>
  <c r="AB202" i="73"/>
  <c r="Z202" i="73"/>
  <c r="Y202" i="73"/>
  <c r="X202" i="73"/>
  <c r="U202" i="73"/>
  <c r="R202" i="73"/>
  <c r="Q202" i="73"/>
  <c r="O202" i="73"/>
  <c r="AE201" i="73"/>
  <c r="AD201" i="73"/>
  <c r="AC201" i="73"/>
  <c r="AB201" i="73"/>
  <c r="Z201" i="73"/>
  <c r="Y201" i="73"/>
  <c r="X201" i="73"/>
  <c r="U201" i="73"/>
  <c r="R201" i="73"/>
  <c r="Q201" i="73"/>
  <c r="O201" i="73"/>
  <c r="AE200" i="73"/>
  <c r="AD200" i="73"/>
  <c r="AC200" i="73"/>
  <c r="AB200" i="73"/>
  <c r="Z200" i="73"/>
  <c r="Y200" i="73"/>
  <c r="X200" i="73"/>
  <c r="U200" i="73"/>
  <c r="R200" i="73"/>
  <c r="Q200" i="73"/>
  <c r="O200" i="73"/>
  <c r="AE199" i="73"/>
  <c r="AD199" i="73"/>
  <c r="AC199" i="73"/>
  <c r="AB199" i="73"/>
  <c r="Z199" i="73"/>
  <c r="Y199" i="73"/>
  <c r="X199" i="73"/>
  <c r="U199" i="73"/>
  <c r="R199" i="73"/>
  <c r="Q199" i="73"/>
  <c r="O199" i="73"/>
  <c r="AE198" i="73"/>
  <c r="AD198" i="73"/>
  <c r="AC198" i="73"/>
  <c r="AB198" i="73"/>
  <c r="Z198" i="73"/>
  <c r="Y198" i="73"/>
  <c r="AE197" i="73"/>
  <c r="AD197" i="73"/>
  <c r="AC197" i="73"/>
  <c r="AB197" i="73"/>
  <c r="Z197" i="73"/>
  <c r="Y197" i="73"/>
  <c r="X197" i="73"/>
  <c r="U197" i="73"/>
  <c r="R197" i="73"/>
  <c r="Q197" i="73"/>
  <c r="O197" i="73"/>
  <c r="AE196" i="73"/>
  <c r="AD196" i="73"/>
  <c r="AC196" i="73"/>
  <c r="AB196" i="73"/>
  <c r="Z196" i="73"/>
  <c r="Y196" i="73"/>
  <c r="X196" i="73"/>
  <c r="U196" i="73"/>
  <c r="R196" i="73"/>
  <c r="Q196" i="73"/>
  <c r="O196" i="73"/>
  <c r="AE195" i="73"/>
  <c r="AD195" i="73"/>
  <c r="AC195" i="73"/>
  <c r="AB195" i="73"/>
  <c r="Z195" i="73"/>
  <c r="Y195" i="73"/>
  <c r="X195" i="73"/>
  <c r="U195" i="73"/>
  <c r="R195" i="73"/>
  <c r="Q195" i="73"/>
  <c r="O195" i="73"/>
  <c r="AE194" i="73"/>
  <c r="AD194" i="73"/>
  <c r="AC194" i="73"/>
  <c r="AB194" i="73"/>
  <c r="Z194" i="73"/>
  <c r="Y194" i="73"/>
  <c r="X194" i="73"/>
  <c r="U194" i="73"/>
  <c r="R194" i="73"/>
  <c r="Q194" i="73"/>
  <c r="O194" i="73"/>
  <c r="AE193" i="73"/>
  <c r="AD193" i="73"/>
  <c r="AC193" i="73"/>
  <c r="AB193" i="73"/>
  <c r="Z193" i="73"/>
  <c r="Y193" i="73"/>
  <c r="X193" i="73"/>
  <c r="U193" i="73"/>
  <c r="R193" i="73"/>
  <c r="Q193" i="73"/>
  <c r="O193" i="73"/>
  <c r="AE192" i="73"/>
  <c r="AD192" i="73"/>
  <c r="AC192" i="73"/>
  <c r="AB192" i="73"/>
  <c r="Z192" i="73"/>
  <c r="Y192" i="73"/>
  <c r="AE191" i="73"/>
  <c r="AD191" i="73"/>
  <c r="AC191" i="73"/>
  <c r="AB191" i="73"/>
  <c r="Z191" i="73"/>
  <c r="Y191" i="73"/>
  <c r="AE190" i="73"/>
  <c r="AD190" i="73"/>
  <c r="AC190" i="73"/>
  <c r="AB190" i="73"/>
  <c r="Z190" i="73"/>
  <c r="Y190" i="73"/>
  <c r="X190" i="73"/>
  <c r="V190" i="73"/>
  <c r="U190" i="73"/>
  <c r="R190" i="73"/>
  <c r="Q190" i="73"/>
  <c r="O190" i="73"/>
  <c r="AE189" i="73"/>
  <c r="AD189" i="73"/>
  <c r="AC189" i="73"/>
  <c r="AB189" i="73"/>
  <c r="Z189" i="73"/>
  <c r="Y189" i="73"/>
  <c r="AE188" i="73"/>
  <c r="AD188" i="73"/>
  <c r="AC188" i="73"/>
  <c r="AB188" i="73"/>
  <c r="Z188" i="73"/>
  <c r="Y188" i="73"/>
  <c r="X188" i="73"/>
  <c r="U188" i="73"/>
  <c r="R188" i="73"/>
  <c r="Q188" i="73"/>
  <c r="AE187" i="73"/>
  <c r="AD187" i="73"/>
  <c r="AC187" i="73"/>
  <c r="AB187" i="73"/>
  <c r="Z187" i="73"/>
  <c r="Y187" i="73"/>
  <c r="X187" i="73"/>
  <c r="U187" i="73"/>
  <c r="R187" i="73"/>
  <c r="Q187" i="73"/>
  <c r="O187" i="73"/>
  <c r="AE186" i="73"/>
  <c r="AD186" i="73"/>
  <c r="AC186" i="73"/>
  <c r="AB186" i="73"/>
  <c r="Z186" i="73"/>
  <c r="Y186" i="73"/>
  <c r="AE185" i="73"/>
  <c r="AD185" i="73"/>
  <c r="AC185" i="73"/>
  <c r="AB185" i="73"/>
  <c r="Z185" i="73"/>
  <c r="Y185" i="73"/>
  <c r="X185" i="73"/>
  <c r="U185" i="73"/>
  <c r="R185" i="73"/>
  <c r="Q185" i="73"/>
  <c r="O185" i="73"/>
  <c r="AE184" i="73"/>
  <c r="AD184" i="73"/>
  <c r="AC184" i="73"/>
  <c r="AB184" i="73"/>
  <c r="Z184" i="73"/>
  <c r="Y184" i="73"/>
  <c r="X184" i="73"/>
  <c r="V184" i="73"/>
  <c r="U184" i="73"/>
  <c r="R184" i="73"/>
  <c r="Q184" i="73"/>
  <c r="O184" i="73"/>
  <c r="AE183" i="73"/>
  <c r="AD183" i="73"/>
  <c r="AC183" i="73"/>
  <c r="AB183" i="73"/>
  <c r="Z183" i="73"/>
  <c r="Y183" i="73"/>
  <c r="AE182" i="73"/>
  <c r="AD182" i="73"/>
  <c r="AC182" i="73"/>
  <c r="AB182" i="73"/>
  <c r="Z182" i="73"/>
  <c r="Y182" i="73"/>
  <c r="X182" i="73"/>
  <c r="V182" i="73"/>
  <c r="U182" i="73"/>
  <c r="R182" i="73"/>
  <c r="Q182" i="73"/>
  <c r="O182" i="73"/>
  <c r="AE181" i="73"/>
  <c r="AD181" i="73"/>
  <c r="AC181" i="73"/>
  <c r="AB181" i="73"/>
  <c r="Z181" i="73"/>
  <c r="Y181" i="73"/>
  <c r="AE180" i="73"/>
  <c r="AD180" i="73"/>
  <c r="AC180" i="73"/>
  <c r="AB180" i="73"/>
  <c r="Z180" i="73"/>
  <c r="Y180" i="73"/>
  <c r="AE179" i="73"/>
  <c r="AD179" i="73"/>
  <c r="AC179" i="73"/>
  <c r="AB179" i="73"/>
  <c r="Z179" i="73"/>
  <c r="Y179" i="73"/>
  <c r="X179" i="73"/>
  <c r="V179" i="73"/>
  <c r="U179" i="73"/>
  <c r="R179" i="73"/>
  <c r="Q179" i="73"/>
  <c r="O179" i="73"/>
  <c r="AE178" i="73"/>
  <c r="AD178" i="73"/>
  <c r="AC178" i="73"/>
  <c r="AB178" i="73"/>
  <c r="Z178" i="73"/>
  <c r="Y178" i="73"/>
  <c r="AE177" i="73"/>
  <c r="AD177" i="73"/>
  <c r="AC177" i="73"/>
  <c r="AB177" i="73"/>
  <c r="Z177" i="73"/>
  <c r="Y177" i="73"/>
  <c r="X177" i="73"/>
  <c r="V177" i="73"/>
  <c r="U177" i="73"/>
  <c r="R177" i="73"/>
  <c r="Q177" i="73"/>
  <c r="O177" i="73"/>
  <c r="AE176" i="73"/>
  <c r="AD176" i="73"/>
  <c r="AC176" i="73"/>
  <c r="AB176" i="73"/>
  <c r="Z176" i="73"/>
  <c r="Y176" i="73"/>
  <c r="AE175" i="73"/>
  <c r="AD175" i="73"/>
  <c r="AC175" i="73"/>
  <c r="AB175" i="73"/>
  <c r="Z175" i="73"/>
  <c r="Y175" i="73"/>
  <c r="X175" i="73"/>
  <c r="U175" i="73"/>
  <c r="R175" i="73"/>
  <c r="Q175" i="73"/>
  <c r="AE174" i="73"/>
  <c r="AD174" i="73"/>
  <c r="AC174" i="73"/>
  <c r="AB174" i="73"/>
  <c r="Z174" i="73"/>
  <c r="Y174" i="73"/>
  <c r="X174" i="73"/>
  <c r="U174" i="73"/>
  <c r="R174" i="73"/>
  <c r="Q174" i="73"/>
  <c r="O174" i="73"/>
  <c r="AE173" i="73"/>
  <c r="AD173" i="73"/>
  <c r="AC173" i="73"/>
  <c r="AB173" i="73"/>
  <c r="Z173" i="73"/>
  <c r="Y173" i="73"/>
  <c r="AE172" i="73"/>
  <c r="AD172" i="73"/>
  <c r="AC172" i="73"/>
  <c r="AB172" i="73"/>
  <c r="Z172" i="73"/>
  <c r="Y172" i="73"/>
  <c r="X172" i="73"/>
  <c r="U172" i="73"/>
  <c r="R172" i="73"/>
  <c r="Q172" i="73"/>
  <c r="O172" i="73"/>
  <c r="AE171" i="73"/>
  <c r="AD171" i="73"/>
  <c r="AC171" i="73"/>
  <c r="AB171" i="73"/>
  <c r="Z171" i="73"/>
  <c r="Y171" i="73"/>
  <c r="X171" i="73"/>
  <c r="V171" i="73"/>
  <c r="U171" i="73"/>
  <c r="R171" i="73"/>
  <c r="Q171" i="73"/>
  <c r="O171" i="73"/>
  <c r="AE170" i="73"/>
  <c r="AD170" i="73"/>
  <c r="AC170" i="73"/>
  <c r="AB170" i="73"/>
  <c r="Z170" i="73"/>
  <c r="Y170" i="73"/>
  <c r="AE169" i="73"/>
  <c r="AD169" i="73"/>
  <c r="AC169" i="73"/>
  <c r="AB169" i="73"/>
  <c r="Z169" i="73"/>
  <c r="Y169" i="73"/>
  <c r="X169" i="73"/>
  <c r="V169" i="73"/>
  <c r="U169" i="73"/>
  <c r="R169" i="73"/>
  <c r="Q169" i="73"/>
  <c r="O169" i="73"/>
  <c r="AE168" i="73"/>
  <c r="AD168" i="73"/>
  <c r="AC168" i="73"/>
  <c r="AB168" i="73"/>
  <c r="Z168" i="73"/>
  <c r="Y168" i="73"/>
  <c r="AE167" i="73"/>
  <c r="AD167" i="73"/>
  <c r="AC167" i="73"/>
  <c r="AB167" i="73"/>
  <c r="Z167" i="73"/>
  <c r="Y167" i="73"/>
  <c r="AE166" i="73"/>
  <c r="AD166" i="73"/>
  <c r="AC166" i="73"/>
  <c r="AB166" i="73"/>
  <c r="Z166" i="73"/>
  <c r="Y166" i="73"/>
  <c r="X166" i="73"/>
  <c r="V166" i="73"/>
  <c r="U166" i="73"/>
  <c r="R166" i="73"/>
  <c r="Q166" i="73"/>
  <c r="P166" i="73"/>
  <c r="AE165" i="73"/>
  <c r="AD165" i="73"/>
  <c r="AC165" i="73"/>
  <c r="AB165" i="73"/>
  <c r="Z165" i="73"/>
  <c r="Y165" i="73"/>
  <c r="X165" i="73"/>
  <c r="V165" i="73"/>
  <c r="U165" i="73"/>
  <c r="R165" i="73"/>
  <c r="Q165" i="73"/>
  <c r="P165" i="73"/>
  <c r="AE164" i="73"/>
  <c r="AD164" i="73"/>
  <c r="AC164" i="73"/>
  <c r="AB164" i="73"/>
  <c r="Z164" i="73"/>
  <c r="Y164" i="73"/>
  <c r="AE163" i="73"/>
  <c r="AD163" i="73"/>
  <c r="AC163" i="73"/>
  <c r="AB163" i="73"/>
  <c r="Z163" i="73"/>
  <c r="Y163" i="73"/>
  <c r="X163" i="73"/>
  <c r="U163" i="73"/>
  <c r="R163" i="73"/>
  <c r="Q163" i="73"/>
  <c r="P163" i="73"/>
  <c r="AE162" i="73"/>
  <c r="AD162" i="73"/>
  <c r="AC162" i="73"/>
  <c r="AB162" i="73"/>
  <c r="Z162" i="73"/>
  <c r="Y162" i="73"/>
  <c r="AE161" i="73"/>
  <c r="AD161" i="73"/>
  <c r="AC161" i="73"/>
  <c r="AB161" i="73"/>
  <c r="Z161" i="73"/>
  <c r="Y161" i="73"/>
  <c r="AE160" i="73"/>
  <c r="AD160" i="73"/>
  <c r="AC160" i="73"/>
  <c r="AB160" i="73"/>
  <c r="Z160" i="73"/>
  <c r="Y160" i="73"/>
  <c r="X160" i="73"/>
  <c r="V160" i="73"/>
  <c r="U160" i="73"/>
  <c r="R160" i="73"/>
  <c r="Q160" i="73"/>
  <c r="O160" i="73"/>
  <c r="AE159" i="73"/>
  <c r="AD159" i="73"/>
  <c r="AC159" i="73"/>
  <c r="AB159" i="73"/>
  <c r="Z159" i="73"/>
  <c r="Y159" i="73"/>
  <c r="X159" i="73"/>
  <c r="V159" i="73"/>
  <c r="U159" i="73"/>
  <c r="R159" i="73"/>
  <c r="Q159" i="73"/>
  <c r="O159" i="73"/>
  <c r="AE158" i="73"/>
  <c r="AD158" i="73"/>
  <c r="AC158" i="73"/>
  <c r="AB158" i="73"/>
  <c r="Z158" i="73"/>
  <c r="Y158" i="73"/>
  <c r="X158" i="73"/>
  <c r="V158" i="73"/>
  <c r="U158" i="73"/>
  <c r="R158" i="73"/>
  <c r="Q158" i="73"/>
  <c r="O158" i="73"/>
  <c r="AE157" i="73"/>
  <c r="AD157" i="73"/>
  <c r="AC157" i="73"/>
  <c r="AB157" i="73"/>
  <c r="Z157" i="73"/>
  <c r="Y157" i="73"/>
  <c r="X157" i="73"/>
  <c r="V157" i="73"/>
  <c r="U157" i="73"/>
  <c r="R157" i="73"/>
  <c r="Q157" i="73"/>
  <c r="O157" i="73"/>
  <c r="AE156" i="73"/>
  <c r="AD156" i="73"/>
  <c r="AC156" i="73"/>
  <c r="AB156" i="73"/>
  <c r="Z156" i="73"/>
  <c r="Y156" i="73"/>
  <c r="AE155" i="73"/>
  <c r="AD155" i="73"/>
  <c r="AC155" i="73"/>
  <c r="AB155" i="73"/>
  <c r="Z155" i="73"/>
  <c r="Y155" i="73"/>
  <c r="X155" i="73"/>
  <c r="V155" i="73"/>
  <c r="U155" i="73"/>
  <c r="R155" i="73"/>
  <c r="Q155" i="73"/>
  <c r="O155" i="73"/>
  <c r="AE154" i="73"/>
  <c r="AD154" i="73"/>
  <c r="AC154" i="73"/>
  <c r="AB154" i="73"/>
  <c r="Z154" i="73"/>
  <c r="Y154" i="73"/>
  <c r="X154" i="73"/>
  <c r="V154" i="73"/>
  <c r="U154" i="73"/>
  <c r="R154" i="73"/>
  <c r="Q154" i="73"/>
  <c r="O154" i="73"/>
  <c r="AE153" i="73"/>
  <c r="AD153" i="73"/>
  <c r="AC153" i="73"/>
  <c r="AB153" i="73"/>
  <c r="Z153" i="73"/>
  <c r="Y153" i="73"/>
  <c r="AE152" i="73"/>
  <c r="AD152" i="73"/>
  <c r="AC152" i="73"/>
  <c r="AB152" i="73"/>
  <c r="Z152" i="73"/>
  <c r="Y152" i="73"/>
  <c r="X152" i="73"/>
  <c r="V152" i="73"/>
  <c r="U152" i="73"/>
  <c r="R152" i="73"/>
  <c r="Q152" i="73"/>
  <c r="O152" i="73"/>
  <c r="AE151" i="73"/>
  <c r="AD151" i="73"/>
  <c r="AC151" i="73"/>
  <c r="AB151" i="73"/>
  <c r="Z151" i="73"/>
  <c r="Y151" i="73"/>
  <c r="X151" i="73"/>
  <c r="U151" i="73"/>
  <c r="R151" i="73"/>
  <c r="Q151" i="73"/>
  <c r="O151" i="73"/>
  <c r="AE150" i="73"/>
  <c r="AD150" i="73"/>
  <c r="AC150" i="73"/>
  <c r="AB150" i="73"/>
  <c r="Z150" i="73"/>
  <c r="Y150" i="73"/>
  <c r="X150" i="73"/>
  <c r="V150" i="73"/>
  <c r="U150" i="73"/>
  <c r="R150" i="73"/>
  <c r="Q150" i="73"/>
  <c r="O150" i="73"/>
  <c r="AE149" i="73"/>
  <c r="AD149" i="73"/>
  <c r="AC149" i="73"/>
  <c r="AB149" i="73"/>
  <c r="Z149" i="73"/>
  <c r="Y149" i="73"/>
  <c r="AE148" i="73"/>
  <c r="AD148" i="73"/>
  <c r="AC148" i="73"/>
  <c r="AB148" i="73"/>
  <c r="Z148" i="73"/>
  <c r="Y148" i="73"/>
  <c r="X148" i="73"/>
  <c r="V148" i="73"/>
  <c r="U148" i="73"/>
  <c r="R148" i="73"/>
  <c r="Q148" i="73"/>
  <c r="AE147" i="73"/>
  <c r="AD147" i="73"/>
  <c r="AC147" i="73"/>
  <c r="AB147" i="73"/>
  <c r="Z147" i="73"/>
  <c r="Y147" i="73"/>
  <c r="X147" i="73"/>
  <c r="V147" i="73"/>
  <c r="U147" i="73"/>
  <c r="R147" i="73"/>
  <c r="Q147" i="73"/>
  <c r="O147" i="73"/>
  <c r="AE146" i="73"/>
  <c r="AD146" i="73"/>
  <c r="AC146" i="73"/>
  <c r="AB146" i="73"/>
  <c r="Z146" i="73"/>
  <c r="Y146" i="73"/>
  <c r="X146" i="73"/>
  <c r="V146" i="73"/>
  <c r="U146" i="73"/>
  <c r="R146" i="73"/>
  <c r="Q146" i="73"/>
  <c r="O146" i="73"/>
  <c r="AE145" i="73"/>
  <c r="AD145" i="73"/>
  <c r="AC145" i="73"/>
  <c r="AB145" i="73"/>
  <c r="Z145" i="73"/>
  <c r="Y145" i="73"/>
  <c r="AE144" i="73"/>
  <c r="AD144" i="73"/>
  <c r="AC144" i="73"/>
  <c r="AB144" i="73"/>
  <c r="Z144" i="73"/>
  <c r="Y144" i="73"/>
  <c r="X144" i="73"/>
  <c r="U144" i="73"/>
  <c r="R144" i="73"/>
  <c r="Q144" i="73"/>
  <c r="O144" i="73"/>
  <c r="AE143" i="73"/>
  <c r="AD143" i="73"/>
  <c r="AC143" i="73"/>
  <c r="AB143" i="73"/>
  <c r="Z143" i="73"/>
  <c r="Y143" i="73"/>
  <c r="X143" i="73"/>
  <c r="V143" i="73"/>
  <c r="U143" i="73"/>
  <c r="R143" i="73"/>
  <c r="Q143" i="73"/>
  <c r="O143" i="73"/>
  <c r="AE142" i="73"/>
  <c r="AD142" i="73"/>
  <c r="AC142" i="73"/>
  <c r="AB142" i="73"/>
  <c r="Z142" i="73"/>
  <c r="Y142" i="73"/>
  <c r="X142" i="73"/>
  <c r="V142" i="73"/>
  <c r="U142" i="73"/>
  <c r="R142" i="73"/>
  <c r="Q142" i="73"/>
  <c r="O142" i="73"/>
  <c r="AE141" i="73"/>
  <c r="AD141" i="73"/>
  <c r="AC141" i="73"/>
  <c r="AB141" i="73"/>
  <c r="Z141" i="73"/>
  <c r="Y141" i="73"/>
  <c r="X141" i="73"/>
  <c r="V141" i="73"/>
  <c r="U141" i="73"/>
  <c r="R141" i="73"/>
  <c r="Q141" i="73"/>
  <c r="O141" i="73"/>
  <c r="AE140" i="73"/>
  <c r="AD140" i="73"/>
  <c r="AC140" i="73"/>
  <c r="AB140" i="73"/>
  <c r="Z140" i="73"/>
  <c r="Y140" i="73"/>
  <c r="X140" i="73"/>
  <c r="V140" i="73"/>
  <c r="U140" i="73"/>
  <c r="R140" i="73"/>
  <c r="Q140" i="73"/>
  <c r="O140" i="73"/>
  <c r="AE139" i="73"/>
  <c r="AD139" i="73"/>
  <c r="AC139" i="73"/>
  <c r="AB139" i="73"/>
  <c r="Z139" i="73"/>
  <c r="Y139" i="73"/>
  <c r="X139" i="73"/>
  <c r="V139" i="73"/>
  <c r="U139" i="73"/>
  <c r="R139" i="73"/>
  <c r="Q139" i="73"/>
  <c r="O139" i="73"/>
  <c r="AE138" i="73"/>
  <c r="AD138" i="73"/>
  <c r="AC138" i="73"/>
  <c r="AB138" i="73"/>
  <c r="Z138" i="73"/>
  <c r="Y138" i="73"/>
  <c r="X138" i="73"/>
  <c r="V138" i="73"/>
  <c r="U138" i="73"/>
  <c r="R138" i="73"/>
  <c r="Q138" i="73"/>
  <c r="O138" i="73"/>
  <c r="AE137" i="73"/>
  <c r="AD137" i="73"/>
  <c r="AC137" i="73"/>
  <c r="AB137" i="73"/>
  <c r="Z137" i="73"/>
  <c r="Y137" i="73"/>
  <c r="AE136" i="73"/>
  <c r="AD136" i="73"/>
  <c r="AC136" i="73"/>
  <c r="AB136" i="73"/>
  <c r="Z136" i="73"/>
  <c r="Y136" i="73"/>
  <c r="X136" i="73"/>
  <c r="V136" i="73"/>
  <c r="U136" i="73"/>
  <c r="R136" i="73"/>
  <c r="Q136" i="73"/>
  <c r="O136" i="73"/>
  <c r="AE135" i="73"/>
  <c r="AD135" i="73"/>
  <c r="AC135" i="73"/>
  <c r="AB135" i="73"/>
  <c r="Z135" i="73"/>
  <c r="Y135" i="73"/>
  <c r="X135" i="73"/>
  <c r="V135" i="73"/>
  <c r="U135" i="73"/>
  <c r="R135" i="73"/>
  <c r="Q135" i="73"/>
  <c r="O135" i="73"/>
  <c r="AE134" i="73"/>
  <c r="AD134" i="73"/>
  <c r="AC134" i="73"/>
  <c r="AB134" i="73"/>
  <c r="Z134" i="73"/>
  <c r="Y134" i="73"/>
  <c r="X134" i="73"/>
  <c r="V134" i="73"/>
  <c r="U134" i="73"/>
  <c r="R134" i="73"/>
  <c r="Q134" i="73"/>
  <c r="O134" i="73"/>
  <c r="AE133" i="73"/>
  <c r="AD133" i="73"/>
  <c r="AC133" i="73"/>
  <c r="AB133" i="73"/>
  <c r="Z133" i="73"/>
  <c r="Y133" i="73"/>
  <c r="X133" i="73"/>
  <c r="V133" i="73"/>
  <c r="U133" i="73"/>
  <c r="R133" i="73"/>
  <c r="Q133" i="73"/>
  <c r="O133" i="73"/>
  <c r="AE132" i="73"/>
  <c r="AD132" i="73"/>
  <c r="AC132" i="73"/>
  <c r="AB132" i="73"/>
  <c r="Z132" i="73"/>
  <c r="Y132" i="73"/>
  <c r="X132" i="73"/>
  <c r="V132" i="73"/>
  <c r="U132" i="73"/>
  <c r="R132" i="73"/>
  <c r="Q132" i="73"/>
  <c r="O132" i="73"/>
  <c r="AE131" i="73"/>
  <c r="AD131" i="73"/>
  <c r="AC131" i="73"/>
  <c r="AB131" i="73"/>
  <c r="Z131" i="73"/>
  <c r="Y131" i="73"/>
  <c r="X131" i="73"/>
  <c r="V131" i="73"/>
  <c r="U131" i="73"/>
  <c r="R131" i="73"/>
  <c r="Q131" i="73"/>
  <c r="O131" i="73"/>
  <c r="AE130" i="73"/>
  <c r="AD130" i="73"/>
  <c r="AC130" i="73"/>
  <c r="AB130" i="73"/>
  <c r="Z130" i="73"/>
  <c r="Y130" i="73"/>
  <c r="X130" i="73"/>
  <c r="U130" i="73"/>
  <c r="R130" i="73"/>
  <c r="Q130" i="73"/>
  <c r="O130" i="73"/>
  <c r="AE129" i="73"/>
  <c r="AD129" i="73"/>
  <c r="AC129" i="73"/>
  <c r="AB129" i="73"/>
  <c r="Z129" i="73"/>
  <c r="Y129" i="73"/>
  <c r="X129" i="73"/>
  <c r="V129" i="73"/>
  <c r="U129" i="73"/>
  <c r="R129" i="73"/>
  <c r="Q129" i="73"/>
  <c r="O129" i="73"/>
  <c r="AE128" i="73"/>
  <c r="AD128" i="73"/>
  <c r="AC128" i="73"/>
  <c r="AB128" i="73"/>
  <c r="Z128" i="73"/>
  <c r="Y128" i="73"/>
  <c r="AE127" i="73"/>
  <c r="AD127" i="73"/>
  <c r="AC127" i="73"/>
  <c r="AB127" i="73"/>
  <c r="Z127" i="73"/>
  <c r="Y127" i="73"/>
  <c r="X127" i="73"/>
  <c r="U127" i="73"/>
  <c r="R127" i="73"/>
  <c r="Q127" i="73"/>
  <c r="AE126" i="73"/>
  <c r="AD126" i="73"/>
  <c r="AC126" i="73"/>
  <c r="AB126" i="73"/>
  <c r="Z126" i="73"/>
  <c r="Y126" i="73"/>
  <c r="X126" i="73"/>
  <c r="U126" i="73"/>
  <c r="R126" i="73"/>
  <c r="Q126" i="73"/>
  <c r="O126" i="73"/>
  <c r="AE125" i="73"/>
  <c r="AD125" i="73"/>
  <c r="AC125" i="73"/>
  <c r="AB125" i="73"/>
  <c r="Z125" i="73"/>
  <c r="Y125" i="73"/>
  <c r="X125" i="73"/>
  <c r="U125" i="73"/>
  <c r="R125" i="73"/>
  <c r="Q125" i="73"/>
  <c r="O125" i="73"/>
  <c r="AE124" i="73"/>
  <c r="AD124" i="73"/>
  <c r="AC124" i="73"/>
  <c r="AB124" i="73"/>
  <c r="Z124" i="73"/>
  <c r="Y124" i="73"/>
  <c r="X124" i="73"/>
  <c r="V124" i="73"/>
  <c r="U124" i="73"/>
  <c r="R124" i="73"/>
  <c r="Q124" i="73"/>
  <c r="O124" i="73"/>
  <c r="AE123" i="73"/>
  <c r="AD123" i="73"/>
  <c r="AC123" i="73"/>
  <c r="AB123" i="73"/>
  <c r="Z123" i="73"/>
  <c r="Y123" i="73"/>
  <c r="X123" i="73"/>
  <c r="V123" i="73"/>
  <c r="U123" i="73"/>
  <c r="R123" i="73"/>
  <c r="Q123" i="73"/>
  <c r="O123" i="73"/>
  <c r="AE122" i="73"/>
  <c r="AD122" i="73"/>
  <c r="AC122" i="73"/>
  <c r="AB122" i="73"/>
  <c r="Z122" i="73"/>
  <c r="Y122" i="73"/>
  <c r="AE121" i="73"/>
  <c r="AD121" i="73"/>
  <c r="AC121" i="73"/>
  <c r="AB121" i="73"/>
  <c r="Z121" i="73"/>
  <c r="Y121" i="73"/>
  <c r="AE120" i="73"/>
  <c r="AD120" i="73"/>
  <c r="AC120" i="73"/>
  <c r="AB120" i="73"/>
  <c r="AE119" i="73"/>
  <c r="AD119" i="73"/>
  <c r="AC119" i="73"/>
  <c r="AB119" i="73"/>
  <c r="Z119" i="73"/>
  <c r="Y119" i="73"/>
  <c r="X119" i="73"/>
  <c r="V119" i="73"/>
  <c r="U119" i="73"/>
  <c r="R119" i="73"/>
  <c r="Q119" i="73"/>
  <c r="O119" i="73"/>
  <c r="AE118" i="73"/>
  <c r="AD118" i="73"/>
  <c r="AC118" i="73"/>
  <c r="AB118" i="73"/>
  <c r="Z118" i="73"/>
  <c r="Y118" i="73"/>
  <c r="X118" i="73"/>
  <c r="V118" i="73"/>
  <c r="U118" i="73"/>
  <c r="R118" i="73"/>
  <c r="Q118" i="73"/>
  <c r="O118" i="73"/>
  <c r="AE117" i="73"/>
  <c r="AD117" i="73"/>
  <c r="AC117" i="73"/>
  <c r="AB117" i="73"/>
  <c r="Z117" i="73"/>
  <c r="Y117" i="73"/>
  <c r="AE116" i="73"/>
  <c r="AD116" i="73"/>
  <c r="AC116" i="73"/>
  <c r="AB116" i="73"/>
  <c r="Z116" i="73"/>
  <c r="Y116" i="73"/>
  <c r="X116" i="73"/>
  <c r="W116" i="73"/>
  <c r="V116" i="73"/>
  <c r="U116" i="73"/>
  <c r="R116" i="73"/>
  <c r="Q116" i="73"/>
  <c r="O116" i="73"/>
  <c r="AE115" i="73"/>
  <c r="AD115" i="73"/>
  <c r="AC115" i="73"/>
  <c r="AB115" i="73"/>
  <c r="Z115" i="73"/>
  <c r="Y115" i="73"/>
  <c r="X115" i="73"/>
  <c r="U115" i="73"/>
  <c r="R115" i="73"/>
  <c r="Q115" i="73"/>
  <c r="O115" i="73"/>
  <c r="AE114" i="73"/>
  <c r="AD114" i="73"/>
  <c r="AC114" i="73"/>
  <c r="AB114" i="73"/>
  <c r="Z114" i="73"/>
  <c r="Y114" i="73"/>
  <c r="X114" i="73"/>
  <c r="U114" i="73"/>
  <c r="R114" i="73"/>
  <c r="Q114" i="73"/>
  <c r="O114" i="73"/>
  <c r="AE113" i="73"/>
  <c r="AD113" i="73"/>
  <c r="AC113" i="73"/>
  <c r="AB113" i="73"/>
  <c r="Z113" i="73"/>
  <c r="Y113" i="73"/>
  <c r="AE112" i="73"/>
  <c r="AD112" i="73"/>
  <c r="AC112" i="73"/>
  <c r="AB112" i="73"/>
  <c r="AE111" i="73"/>
  <c r="AD111" i="73"/>
  <c r="AC111" i="73"/>
  <c r="AB111" i="73"/>
  <c r="Z111" i="73"/>
  <c r="Y111" i="73"/>
  <c r="X111" i="73"/>
  <c r="V111" i="73"/>
  <c r="U111" i="73"/>
  <c r="R111" i="73"/>
  <c r="Q111" i="73"/>
  <c r="O111" i="73"/>
  <c r="AE110" i="73"/>
  <c r="AD110" i="73"/>
  <c r="AC110" i="73"/>
  <c r="AB110" i="73"/>
  <c r="Z110" i="73"/>
  <c r="Y110" i="73"/>
  <c r="AE109" i="73"/>
  <c r="AD109" i="73"/>
  <c r="AC109" i="73"/>
  <c r="AB109" i="73"/>
  <c r="Z109" i="73"/>
  <c r="Y109" i="73"/>
  <c r="X109" i="73"/>
  <c r="V109" i="73"/>
  <c r="U109" i="73"/>
  <c r="R109" i="73"/>
  <c r="Q109" i="73"/>
  <c r="O109" i="73"/>
  <c r="AE108" i="73"/>
  <c r="AD108" i="73"/>
  <c r="AC108" i="73"/>
  <c r="AB108" i="73"/>
  <c r="Z108" i="73"/>
  <c r="Y108" i="73"/>
  <c r="AE107" i="73"/>
  <c r="AD107" i="73"/>
  <c r="AC107" i="73"/>
  <c r="AB107" i="73"/>
  <c r="Z107" i="73"/>
  <c r="Y107" i="73"/>
  <c r="X107" i="73"/>
  <c r="V107" i="73"/>
  <c r="U107" i="73"/>
  <c r="R107" i="73"/>
  <c r="Q107" i="73"/>
  <c r="O107" i="73"/>
  <c r="AE106" i="73"/>
  <c r="AD106" i="73"/>
  <c r="AC106" i="73"/>
  <c r="AB106" i="73"/>
  <c r="Z106" i="73"/>
  <c r="Y106" i="73"/>
  <c r="X106" i="73"/>
  <c r="V106" i="73"/>
  <c r="U106" i="73"/>
  <c r="R106" i="73"/>
  <c r="Q106" i="73"/>
  <c r="O106" i="73"/>
  <c r="AE105" i="73"/>
  <c r="AD105" i="73"/>
  <c r="AC105" i="73"/>
  <c r="AB105" i="73"/>
  <c r="Z105" i="73"/>
  <c r="Y105" i="73"/>
  <c r="AE104" i="73"/>
  <c r="AD104" i="73"/>
  <c r="AC104" i="73"/>
  <c r="AB104" i="73"/>
  <c r="Z104" i="73"/>
  <c r="Y104" i="73"/>
  <c r="X104" i="73"/>
  <c r="V104" i="73"/>
  <c r="U104" i="73"/>
  <c r="R104" i="73"/>
  <c r="Q104" i="73"/>
  <c r="O104" i="73"/>
  <c r="AE103" i="73"/>
  <c r="AD103" i="73"/>
  <c r="AC103" i="73"/>
  <c r="AB103" i="73"/>
  <c r="Z103" i="73"/>
  <c r="Y103" i="73"/>
  <c r="AE102" i="73"/>
  <c r="AD102" i="73"/>
  <c r="AC102" i="73"/>
  <c r="AB102" i="73"/>
  <c r="AE101" i="73"/>
  <c r="AD101" i="73"/>
  <c r="AC101" i="73"/>
  <c r="AB101" i="73"/>
  <c r="Z101" i="73"/>
  <c r="Y101" i="73"/>
  <c r="X101" i="73"/>
  <c r="V101" i="73"/>
  <c r="U101" i="73"/>
  <c r="R101" i="73"/>
  <c r="Q101" i="73"/>
  <c r="O101" i="73"/>
  <c r="AE100" i="73"/>
  <c r="AD100" i="73"/>
  <c r="AC100" i="73"/>
  <c r="AB100" i="73"/>
  <c r="Z100" i="73"/>
  <c r="Y100" i="73"/>
  <c r="X100" i="73"/>
  <c r="V100" i="73"/>
  <c r="U100" i="73"/>
  <c r="R100" i="73"/>
  <c r="Q100" i="73"/>
  <c r="O100" i="73"/>
  <c r="AE99" i="73"/>
  <c r="AD99" i="73"/>
  <c r="AC99" i="73"/>
  <c r="AB99" i="73"/>
  <c r="Z99" i="73"/>
  <c r="Y99" i="73"/>
  <c r="X99" i="73"/>
  <c r="V99" i="73"/>
  <c r="U99" i="73"/>
  <c r="R99" i="73"/>
  <c r="Q99" i="73"/>
  <c r="O99" i="73"/>
  <c r="AE98" i="73"/>
  <c r="AD98" i="73"/>
  <c r="AC98" i="73"/>
  <c r="AB98" i="73"/>
  <c r="Z98" i="73"/>
  <c r="Y98" i="73"/>
  <c r="X98" i="73"/>
  <c r="V98" i="73"/>
  <c r="U98" i="73"/>
  <c r="R98" i="73"/>
  <c r="Q98" i="73"/>
  <c r="O98" i="73"/>
  <c r="AE97" i="73"/>
  <c r="AD97" i="73"/>
  <c r="AC97" i="73"/>
  <c r="AB97" i="73"/>
  <c r="Z97" i="73"/>
  <c r="Y97" i="73"/>
  <c r="AE96" i="73"/>
  <c r="AD96" i="73"/>
  <c r="AC96" i="73"/>
  <c r="AB96" i="73"/>
  <c r="Z96" i="73"/>
  <c r="Y96" i="73"/>
  <c r="X96" i="73"/>
  <c r="V96" i="73"/>
  <c r="U96" i="73"/>
  <c r="R96" i="73"/>
  <c r="Q96" i="73"/>
  <c r="O96" i="73"/>
  <c r="AE95" i="73"/>
  <c r="AD95" i="73"/>
  <c r="AC95" i="73"/>
  <c r="AB95" i="73"/>
  <c r="Z95" i="73"/>
  <c r="Y95" i="73"/>
  <c r="X95" i="73"/>
  <c r="V95" i="73"/>
  <c r="U95" i="73"/>
  <c r="R95" i="73"/>
  <c r="Q95" i="73"/>
  <c r="O95" i="73"/>
  <c r="AE94" i="73"/>
  <c r="AD94" i="73"/>
  <c r="AC94" i="73"/>
  <c r="AB94" i="73"/>
  <c r="Z94" i="73"/>
  <c r="Y94" i="73"/>
  <c r="X94" i="73"/>
  <c r="U94" i="73"/>
  <c r="R94" i="73"/>
  <c r="Q94" i="73"/>
  <c r="O94" i="73"/>
  <c r="AE93" i="73"/>
  <c r="AD93" i="73"/>
  <c r="AC93" i="73"/>
  <c r="AB93" i="73"/>
  <c r="Z93" i="73"/>
  <c r="Y93" i="73"/>
  <c r="X93" i="73"/>
  <c r="V93" i="73"/>
  <c r="U93" i="73"/>
  <c r="R93" i="73"/>
  <c r="Q93" i="73"/>
  <c r="O93" i="73"/>
  <c r="AE92" i="73"/>
  <c r="AD92" i="73"/>
  <c r="AC92" i="73"/>
  <c r="AB92" i="73"/>
  <c r="Z92" i="73"/>
  <c r="Y92" i="73"/>
  <c r="X92" i="73"/>
  <c r="V92" i="73"/>
  <c r="U92" i="73"/>
  <c r="R92" i="73"/>
  <c r="Q92" i="73"/>
  <c r="O92" i="73"/>
  <c r="AE91" i="73"/>
  <c r="AD91" i="73"/>
  <c r="AC91" i="73"/>
  <c r="AB91" i="73"/>
  <c r="Z91" i="73"/>
  <c r="Y91" i="73"/>
  <c r="X91" i="73"/>
  <c r="V91" i="73"/>
  <c r="U91" i="73"/>
  <c r="R91" i="73"/>
  <c r="Q91" i="73"/>
  <c r="O91" i="73"/>
  <c r="AE90" i="73"/>
  <c r="AD90" i="73"/>
  <c r="AC90" i="73"/>
  <c r="AB90" i="73"/>
  <c r="Z90" i="73"/>
  <c r="Y90" i="73"/>
  <c r="X90" i="73"/>
  <c r="V90" i="73"/>
  <c r="U90" i="73"/>
  <c r="R90" i="73"/>
  <c r="Q90" i="73"/>
  <c r="O90" i="73"/>
  <c r="AE89" i="73"/>
  <c r="AD89" i="73"/>
  <c r="AC89" i="73"/>
  <c r="AB89" i="73"/>
  <c r="Z89" i="73"/>
  <c r="Y89" i="73"/>
  <c r="AE88" i="73"/>
  <c r="AD88" i="73"/>
  <c r="AC88" i="73"/>
  <c r="AB88" i="73"/>
  <c r="Z88" i="73"/>
  <c r="Y88" i="73"/>
  <c r="X88" i="73"/>
  <c r="U88" i="73"/>
  <c r="R88" i="73"/>
  <c r="Q88" i="73"/>
  <c r="O88" i="73"/>
  <c r="AE87" i="73"/>
  <c r="AD87" i="73"/>
  <c r="AC87" i="73"/>
  <c r="AB87" i="73"/>
  <c r="Z87" i="73"/>
  <c r="Y87" i="73"/>
  <c r="X87" i="73"/>
  <c r="V87" i="73"/>
  <c r="U87" i="73"/>
  <c r="R87" i="73"/>
  <c r="Q87" i="73"/>
  <c r="O87" i="73"/>
  <c r="AE86" i="73"/>
  <c r="AD86" i="73"/>
  <c r="AC86" i="73"/>
  <c r="AB86" i="73"/>
  <c r="Z86" i="73"/>
  <c r="Y86" i="73"/>
  <c r="X86" i="73"/>
  <c r="V86" i="73"/>
  <c r="U86" i="73"/>
  <c r="R86" i="73"/>
  <c r="Q86" i="73"/>
  <c r="O86" i="73"/>
  <c r="AE85" i="73"/>
  <c r="AD85" i="73"/>
  <c r="AC85" i="73"/>
  <c r="AB85" i="73"/>
  <c r="Z85" i="73"/>
  <c r="Y85" i="73"/>
  <c r="X85" i="73"/>
  <c r="V85" i="73"/>
  <c r="U85" i="73"/>
  <c r="R85" i="73"/>
  <c r="Q85" i="73"/>
  <c r="O85" i="73"/>
  <c r="AE84" i="73"/>
  <c r="AD84" i="73"/>
  <c r="AC84" i="73"/>
  <c r="AB84" i="73"/>
  <c r="Z84" i="73"/>
  <c r="Y84" i="73"/>
  <c r="X84" i="73"/>
  <c r="U84" i="73"/>
  <c r="R84" i="73"/>
  <c r="Q84" i="73"/>
  <c r="O84" i="73"/>
  <c r="AE83" i="73"/>
  <c r="AD83" i="73"/>
  <c r="AC83" i="73"/>
  <c r="AB83" i="73"/>
  <c r="Z83" i="73"/>
  <c r="Y83" i="73"/>
  <c r="AE82" i="73"/>
  <c r="AD82" i="73"/>
  <c r="AC82" i="73"/>
  <c r="AB82" i="73"/>
  <c r="Z82" i="73"/>
  <c r="Y82" i="73"/>
  <c r="X82" i="73"/>
  <c r="V82" i="73"/>
  <c r="U82" i="73"/>
  <c r="R82" i="73"/>
  <c r="Q82" i="73"/>
  <c r="O82" i="73"/>
  <c r="AE81" i="73"/>
  <c r="AD81" i="73"/>
  <c r="AC81" i="73"/>
  <c r="AB81" i="73"/>
  <c r="Z81" i="73"/>
  <c r="Y81" i="73"/>
  <c r="X81" i="73"/>
  <c r="V81" i="73"/>
  <c r="U81" i="73"/>
  <c r="R81" i="73"/>
  <c r="Q81" i="73"/>
  <c r="O81" i="73"/>
  <c r="AE80" i="73"/>
  <c r="AD80" i="73"/>
  <c r="AC80" i="73"/>
  <c r="AB80" i="73"/>
  <c r="Z80" i="73"/>
  <c r="Y80" i="73"/>
  <c r="X80" i="73"/>
  <c r="V80" i="73"/>
  <c r="U80" i="73"/>
  <c r="R80" i="73"/>
  <c r="Q80" i="73"/>
  <c r="O80" i="73"/>
  <c r="AE79" i="73"/>
  <c r="AD79" i="73"/>
  <c r="AC79" i="73"/>
  <c r="AB79" i="73"/>
  <c r="Z79" i="73"/>
  <c r="Y79" i="73"/>
  <c r="X79" i="73"/>
  <c r="V79" i="73"/>
  <c r="U79" i="73"/>
  <c r="T79" i="73"/>
  <c r="R79" i="73"/>
  <c r="Q79" i="73"/>
  <c r="O79" i="73"/>
  <c r="AE78" i="73"/>
  <c r="AD78" i="73"/>
  <c r="AC78" i="73"/>
  <c r="AB78" i="73"/>
  <c r="Z78" i="73"/>
  <c r="Y78" i="73"/>
  <c r="AE77" i="73"/>
  <c r="AD77" i="73"/>
  <c r="AC77" i="73"/>
  <c r="AB77" i="73"/>
  <c r="AE76" i="73"/>
  <c r="AD76" i="73"/>
  <c r="AC76" i="73"/>
  <c r="AB76" i="73"/>
  <c r="Z76" i="73"/>
  <c r="Y76" i="73"/>
  <c r="X76" i="73"/>
  <c r="V76" i="73"/>
  <c r="U76" i="73"/>
  <c r="R76" i="73"/>
  <c r="Q76" i="73"/>
  <c r="O76" i="73"/>
  <c r="AE75" i="73"/>
  <c r="AD75" i="73"/>
  <c r="AC75" i="73"/>
  <c r="AB75" i="73"/>
  <c r="Z75" i="73"/>
  <c r="Y75" i="73"/>
  <c r="X75" i="73"/>
  <c r="V75" i="73"/>
  <c r="U75" i="73"/>
  <c r="R75" i="73"/>
  <c r="Q75" i="73"/>
  <c r="P75" i="73"/>
  <c r="AE74" i="73"/>
  <c r="AD74" i="73"/>
  <c r="AC74" i="73"/>
  <c r="AB74" i="73"/>
  <c r="Z74" i="73"/>
  <c r="Y74" i="73"/>
  <c r="AE73" i="73"/>
  <c r="AD73" i="73"/>
  <c r="AC73" i="73"/>
  <c r="AB73" i="73"/>
  <c r="Z73" i="73"/>
  <c r="Y73" i="73"/>
  <c r="X73" i="73"/>
  <c r="U73" i="73"/>
  <c r="R73" i="73"/>
  <c r="Q73" i="73"/>
  <c r="O73" i="73"/>
  <c r="AE72" i="73"/>
  <c r="AD72" i="73"/>
  <c r="AC72" i="73"/>
  <c r="AB72" i="73"/>
  <c r="Z72" i="73"/>
  <c r="Y72" i="73"/>
  <c r="AE71" i="73"/>
  <c r="AD71" i="73"/>
  <c r="AC71" i="73"/>
  <c r="AB71" i="73"/>
  <c r="AE70" i="73"/>
  <c r="AD70" i="73"/>
  <c r="AC70" i="73"/>
  <c r="AB70" i="73"/>
  <c r="Z70" i="73"/>
  <c r="Y70" i="73"/>
  <c r="X70" i="73"/>
  <c r="V70" i="73"/>
  <c r="U70" i="73"/>
  <c r="R70" i="73"/>
  <c r="Q70" i="73"/>
  <c r="O70" i="73"/>
  <c r="AD69" i="73"/>
  <c r="AC69" i="73"/>
  <c r="AB69" i="73"/>
  <c r="Z69" i="73"/>
  <c r="Y69" i="73"/>
  <c r="AD68" i="73"/>
  <c r="AC68" i="73"/>
  <c r="AB68" i="73"/>
  <c r="AD67" i="73"/>
  <c r="AC67" i="73"/>
  <c r="AB67" i="73"/>
  <c r="AD66" i="73"/>
  <c r="AC66" i="73"/>
  <c r="AB66" i="73"/>
  <c r="AD65" i="73"/>
  <c r="AC65" i="73"/>
  <c r="AB65" i="73"/>
  <c r="AD64" i="73"/>
  <c r="AC64" i="73"/>
  <c r="AB64" i="73"/>
  <c r="Z64" i="73"/>
  <c r="Y64" i="73"/>
  <c r="X64" i="73"/>
  <c r="V64" i="73"/>
  <c r="U64" i="73"/>
  <c r="T64" i="73"/>
  <c r="R64" i="73"/>
  <c r="Q64" i="73"/>
  <c r="AD63" i="73"/>
  <c r="AC63" i="73"/>
  <c r="AB63" i="73"/>
  <c r="Z63" i="73"/>
  <c r="Y63" i="73"/>
  <c r="AD62" i="73"/>
  <c r="AC62" i="73"/>
  <c r="AB62" i="73"/>
  <c r="Z62" i="73"/>
  <c r="Y62" i="73"/>
  <c r="X62" i="73"/>
  <c r="V62" i="73"/>
  <c r="U62" i="73"/>
  <c r="R62" i="73"/>
  <c r="Q62" i="73"/>
  <c r="AD61" i="73"/>
  <c r="AC61" i="73"/>
  <c r="AB61" i="73"/>
  <c r="Z61" i="73"/>
  <c r="Y61" i="73"/>
  <c r="X61" i="73"/>
  <c r="U61" i="73"/>
  <c r="R61" i="73"/>
  <c r="Q61" i="73"/>
  <c r="AD60" i="73"/>
  <c r="AC60" i="73"/>
  <c r="AB60" i="73"/>
  <c r="Z60" i="73"/>
  <c r="Y60" i="73"/>
  <c r="AD59" i="73"/>
  <c r="AC59" i="73"/>
  <c r="AB59" i="73"/>
  <c r="AD58" i="73"/>
  <c r="AC58" i="73"/>
  <c r="AB58" i="73"/>
  <c r="Z58" i="73"/>
  <c r="Y58" i="73"/>
  <c r="X58" i="73"/>
  <c r="U58" i="73"/>
  <c r="Q58" i="73"/>
  <c r="AD57" i="73"/>
  <c r="AC57" i="73"/>
  <c r="AB57" i="73"/>
  <c r="Z57" i="73"/>
  <c r="Y57" i="73"/>
  <c r="X57" i="73"/>
  <c r="U57" i="73"/>
  <c r="R57" i="73"/>
  <c r="Q57" i="73"/>
  <c r="AD56" i="73"/>
  <c r="AC56" i="73"/>
  <c r="AB56" i="73"/>
  <c r="Z56" i="73"/>
  <c r="Y56" i="73"/>
  <c r="X56" i="73"/>
  <c r="U56" i="73"/>
  <c r="Q56" i="73"/>
  <c r="AD55" i="73"/>
  <c r="AC55" i="73"/>
  <c r="AB55" i="73"/>
  <c r="Z55" i="73"/>
  <c r="Y55" i="73"/>
  <c r="X55" i="73"/>
  <c r="U55" i="73"/>
  <c r="Q55" i="73"/>
  <c r="AD54" i="73"/>
  <c r="AC54" i="73"/>
  <c r="AB54" i="73"/>
  <c r="Z54" i="73"/>
  <c r="Y54" i="73"/>
  <c r="X54" i="73"/>
  <c r="U54" i="73"/>
  <c r="R54" i="73"/>
  <c r="Q54" i="73"/>
  <c r="AD53" i="73"/>
  <c r="AC53" i="73"/>
  <c r="AB53" i="73"/>
  <c r="Z53" i="73"/>
  <c r="Y53" i="73"/>
  <c r="X53" i="73"/>
  <c r="U53" i="73"/>
  <c r="R53" i="73"/>
  <c r="Q53" i="73"/>
  <c r="AD52" i="73"/>
  <c r="AC52" i="73"/>
  <c r="AB52" i="73"/>
  <c r="Z52" i="73"/>
  <c r="Y52" i="73"/>
  <c r="AD51" i="73"/>
  <c r="AC51" i="73"/>
  <c r="AB51" i="73"/>
  <c r="Z51" i="73"/>
  <c r="Y51" i="73"/>
  <c r="X51" i="73"/>
  <c r="U51" i="73"/>
  <c r="R51" i="73"/>
  <c r="Q51" i="73"/>
  <c r="F51" i="73"/>
  <c r="AD50" i="73"/>
  <c r="AC50" i="73"/>
  <c r="AB50" i="73"/>
  <c r="Z50" i="73"/>
  <c r="Y50" i="73"/>
  <c r="X50" i="73"/>
  <c r="U50" i="73"/>
  <c r="R50" i="73"/>
  <c r="Q50" i="73"/>
  <c r="F50" i="73"/>
  <c r="AD49" i="73"/>
  <c r="AC49" i="73"/>
  <c r="AB49" i="73"/>
  <c r="Z49" i="73"/>
  <c r="Y49" i="73"/>
  <c r="AD48" i="73"/>
  <c r="AC48" i="73"/>
  <c r="AB48" i="73"/>
  <c r="AD47" i="73"/>
  <c r="AC47" i="73"/>
  <c r="AB47" i="73"/>
  <c r="Z47" i="73"/>
  <c r="Y47" i="73"/>
  <c r="X47" i="73"/>
  <c r="U47" i="73"/>
  <c r="R47" i="73"/>
  <c r="Q47" i="73"/>
  <c r="AD46" i="73"/>
  <c r="AC46" i="73"/>
  <c r="AB46" i="73"/>
  <c r="Z46" i="73"/>
  <c r="Y46" i="73"/>
  <c r="AD45" i="73"/>
  <c r="AC45" i="73"/>
  <c r="AB45" i="73"/>
  <c r="Z45" i="73"/>
  <c r="Y45" i="73"/>
  <c r="X45" i="73"/>
  <c r="U45" i="73"/>
  <c r="Q45" i="73"/>
  <c r="AD44" i="73"/>
  <c r="AC44" i="73"/>
  <c r="AB44" i="73"/>
  <c r="Z44" i="73"/>
  <c r="Y44" i="73"/>
  <c r="X44" i="73"/>
  <c r="U44" i="73"/>
  <c r="Q44" i="73"/>
  <c r="AD43" i="73"/>
  <c r="AC43" i="73"/>
  <c r="AB43" i="73"/>
  <c r="Z43" i="73"/>
  <c r="Y43" i="73"/>
  <c r="X43" i="73"/>
  <c r="U43" i="73"/>
  <c r="R43" i="73"/>
  <c r="Q43" i="73"/>
  <c r="AD42" i="73"/>
  <c r="AC42" i="73"/>
  <c r="AB42" i="73"/>
  <c r="Z42" i="73"/>
  <c r="Y42" i="73"/>
  <c r="AD41" i="73"/>
  <c r="AC41" i="73"/>
  <c r="AB41" i="73"/>
  <c r="Z41" i="73"/>
  <c r="Y41" i="73"/>
  <c r="X41" i="73"/>
  <c r="U41" i="73"/>
  <c r="R41" i="73"/>
  <c r="Q41" i="73"/>
  <c r="AD40" i="73"/>
  <c r="AC40" i="73"/>
  <c r="AB40" i="73"/>
  <c r="Z40" i="73"/>
  <c r="Y40" i="73"/>
  <c r="X40" i="73"/>
  <c r="W40" i="73"/>
  <c r="U40" i="73"/>
  <c r="R40" i="73"/>
  <c r="Q40" i="73"/>
  <c r="AD39" i="73"/>
  <c r="AC39" i="73"/>
  <c r="AB39" i="73"/>
  <c r="Z39" i="73"/>
  <c r="Y39" i="73"/>
  <c r="X39" i="73"/>
  <c r="U39" i="73"/>
  <c r="R39" i="73"/>
  <c r="Q39" i="73"/>
  <c r="F39" i="73"/>
  <c r="AD38" i="73"/>
  <c r="AC38" i="73"/>
  <c r="AB38" i="73"/>
  <c r="Z38" i="73"/>
  <c r="Y38" i="73"/>
  <c r="X38" i="73"/>
  <c r="U38" i="73"/>
  <c r="R38" i="73"/>
  <c r="Q38" i="73"/>
  <c r="F38" i="73"/>
  <c r="AD37" i="73"/>
  <c r="AC37" i="73"/>
  <c r="AB37" i="73"/>
  <c r="Z37" i="73"/>
  <c r="Y37" i="73"/>
  <c r="AD36" i="73"/>
  <c r="AC36" i="73"/>
  <c r="AB36" i="73"/>
  <c r="AD35" i="73"/>
  <c r="AC35" i="73"/>
  <c r="AB35" i="73"/>
  <c r="Z35" i="73"/>
  <c r="Y35" i="73"/>
  <c r="X35" i="73"/>
  <c r="V35" i="73"/>
  <c r="U35" i="73"/>
  <c r="R35" i="73"/>
  <c r="Q35" i="73"/>
  <c r="AD34" i="73"/>
  <c r="AC34" i="73"/>
  <c r="AB34" i="73"/>
  <c r="Z34" i="73"/>
  <c r="Y34" i="73"/>
  <c r="AD33" i="73"/>
  <c r="AC33" i="73"/>
  <c r="AB33" i="73"/>
  <c r="Z33" i="73"/>
  <c r="Y33" i="73"/>
  <c r="X33" i="73"/>
  <c r="U33" i="73"/>
  <c r="Q33" i="73"/>
  <c r="AD32" i="73"/>
  <c r="AC32" i="73"/>
  <c r="AB32" i="73"/>
  <c r="Z32" i="73"/>
  <c r="Y32" i="73"/>
  <c r="X32" i="73"/>
  <c r="U32" i="73"/>
  <c r="Q32" i="73"/>
  <c r="AD31" i="73"/>
  <c r="AC31" i="73"/>
  <c r="AB31" i="73"/>
  <c r="Z31" i="73"/>
  <c r="Y31" i="73"/>
  <c r="X31" i="73"/>
  <c r="V31" i="73"/>
  <c r="U31" i="73"/>
  <c r="Q31" i="73"/>
  <c r="AD30" i="73"/>
  <c r="AC30" i="73"/>
  <c r="AB30" i="73"/>
  <c r="Z30" i="73"/>
  <c r="Y30" i="73"/>
  <c r="X30" i="73"/>
  <c r="U30" i="73"/>
  <c r="Q30" i="73"/>
  <c r="AD29" i="73"/>
  <c r="AC29" i="73"/>
  <c r="AB29" i="73"/>
  <c r="Z29" i="73"/>
  <c r="Y29" i="73"/>
  <c r="AD28" i="73"/>
  <c r="AC28" i="73"/>
  <c r="AB28" i="73"/>
  <c r="AD27" i="73"/>
  <c r="AC27" i="73"/>
  <c r="AB27" i="73"/>
  <c r="Z27" i="73"/>
  <c r="Y27" i="73"/>
  <c r="X27" i="73"/>
  <c r="U27" i="73"/>
  <c r="Q27" i="73"/>
  <c r="AD26" i="73"/>
  <c r="AC26" i="73"/>
  <c r="AB26" i="73"/>
  <c r="Z26" i="73"/>
  <c r="Y26" i="73"/>
  <c r="AD25" i="73"/>
  <c r="AC25" i="73"/>
  <c r="AB25" i="73"/>
  <c r="Z25" i="73"/>
  <c r="Y25" i="73"/>
  <c r="X25" i="73"/>
  <c r="U25" i="73"/>
  <c r="Q25" i="73"/>
  <c r="AD24" i="73"/>
  <c r="AC24" i="73"/>
  <c r="AB24" i="73"/>
  <c r="Z24" i="73"/>
  <c r="Y24" i="73"/>
  <c r="X24" i="73"/>
  <c r="U24" i="73"/>
  <c r="Q24" i="73"/>
  <c r="AD23" i="73"/>
  <c r="AC23" i="73"/>
  <c r="AB23" i="73"/>
  <c r="Z23" i="73"/>
  <c r="Y23" i="73"/>
  <c r="X23" i="73"/>
  <c r="U23" i="73"/>
  <c r="Q23" i="73"/>
  <c r="AD22" i="73"/>
  <c r="AC22" i="73"/>
  <c r="AB22" i="73"/>
  <c r="Z22" i="73"/>
  <c r="Y22" i="73"/>
  <c r="X22" i="73"/>
  <c r="U22" i="73"/>
  <c r="Q22" i="73"/>
  <c r="AD21" i="73"/>
  <c r="AC21" i="73"/>
  <c r="AB21" i="73"/>
  <c r="Z21" i="73"/>
  <c r="Y21" i="73"/>
  <c r="X21" i="73"/>
  <c r="U21" i="73"/>
  <c r="Q21" i="73"/>
  <c r="AD20" i="73"/>
  <c r="AC20" i="73"/>
  <c r="AB20" i="73"/>
  <c r="Z20" i="73"/>
  <c r="Y20" i="73"/>
  <c r="X20" i="73"/>
  <c r="U20" i="73"/>
  <c r="Q20" i="73"/>
  <c r="AD19" i="73"/>
  <c r="AC19" i="73"/>
  <c r="AB19" i="73"/>
  <c r="Z19" i="73"/>
  <c r="Y19" i="73"/>
  <c r="AD18" i="73"/>
  <c r="AC18" i="73"/>
  <c r="AB18" i="73"/>
  <c r="Z18" i="73"/>
  <c r="Y18" i="73"/>
  <c r="X18" i="73"/>
  <c r="U18" i="73"/>
  <c r="Q18" i="73"/>
  <c r="AD17" i="73"/>
  <c r="AC17" i="73"/>
  <c r="AB17" i="73"/>
  <c r="Z17" i="73"/>
  <c r="Y17" i="73"/>
  <c r="X17" i="73"/>
  <c r="V17" i="73"/>
  <c r="U17" i="73"/>
  <c r="Q17" i="73"/>
  <c r="Z16" i="73"/>
  <c r="Y16" i="73"/>
  <c r="G11" i="74"/>
  <c r="G13" i="74" s="1"/>
  <c r="G10" i="74"/>
  <c r="G9" i="74"/>
  <c r="AB23" i="23" l="1"/>
  <c r="X23" i="23"/>
  <c r="Y23" i="23" s="1"/>
  <c r="Y22" i="23"/>
  <c r="X22" i="23"/>
  <c r="Z22" i="23" s="1"/>
  <c r="Y20" i="23"/>
  <c r="X20" i="23"/>
  <c r="Z20" i="23" s="1"/>
  <c r="X24" i="23"/>
  <c r="Z24" i="23" s="1"/>
  <c r="Y27" i="23"/>
  <c r="Y26" i="23" s="1"/>
  <c r="Y30" i="23"/>
  <c r="Y31" i="23"/>
  <c r="Y32" i="23"/>
  <c r="Y33" i="23"/>
  <c r="X44" i="23"/>
  <c r="Z44" i="23" s="1"/>
  <c r="Y70" i="23"/>
  <c r="Y69" i="23" s="1"/>
  <c r="Y68" i="23" s="1"/>
  <c r="Y68" i="73" s="1"/>
  <c r="AE71" i="23"/>
  <c r="AE72" i="23"/>
  <c r="AE74" i="23"/>
  <c r="AE78" i="23"/>
  <c r="AE83" i="23"/>
  <c r="AE103" i="23"/>
  <c r="X107" i="23"/>
  <c r="Y146" i="23"/>
  <c r="Y150" i="23"/>
  <c r="Y152" i="23"/>
  <c r="AE153" i="23"/>
  <c r="Y155" i="23"/>
  <c r="AE156" i="23"/>
  <c r="AE173" i="23"/>
  <c r="AE178" i="23"/>
  <c r="AE181" i="23"/>
  <c r="Y199" i="23"/>
  <c r="AE205" i="23"/>
  <c r="AE210" i="23"/>
  <c r="Y244" i="23"/>
  <c r="AE246" i="23"/>
  <c r="Y275" i="23"/>
  <c r="Y277" i="23"/>
  <c r="AE278" i="23"/>
  <c r="Y280" i="23"/>
  <c r="AE281" i="23"/>
  <c r="X293" i="23"/>
  <c r="AE333" i="23"/>
  <c r="AE340" i="23"/>
  <c r="AE343" i="23"/>
  <c r="AE348" i="23"/>
  <c r="AE374" i="23"/>
  <c r="Y377" i="23"/>
  <c r="AE378" i="23"/>
  <c r="Y380" i="23"/>
  <c r="AE382" i="23"/>
  <c r="Y386" i="23"/>
  <c r="AE390" i="23"/>
  <c r="Y392" i="23"/>
  <c r="AE396" i="23"/>
  <c r="Y405" i="23"/>
  <c r="AE406" i="23"/>
  <c r="Y408" i="23"/>
  <c r="AE410" i="23"/>
  <c r="Y412" i="23"/>
  <c r="Y415" i="23"/>
  <c r="AE419" i="23"/>
  <c r="Y423" i="23"/>
  <c r="AE429" i="23"/>
  <c r="AE436" i="23"/>
  <c r="AE449" i="23"/>
  <c r="AE466" i="23"/>
  <c r="AE469" i="23"/>
  <c r="Y29" i="23"/>
  <c r="Y28" i="23" s="1"/>
  <c r="Y28" i="73" s="1"/>
  <c r="X21" i="23"/>
  <c r="Z21" i="23" s="1"/>
  <c r="Z23" i="23"/>
  <c r="X25" i="23"/>
  <c r="Z25" i="23" s="1"/>
  <c r="Z19" i="23" s="1"/>
  <c r="Z28" i="23"/>
  <c r="Z28" i="73" s="1"/>
  <c r="X45" i="23"/>
  <c r="Z45" i="23" s="1"/>
  <c r="X58" i="23"/>
  <c r="Z58" i="23" s="1"/>
  <c r="AE77" i="23"/>
  <c r="Y79" i="23"/>
  <c r="X87" i="23"/>
  <c r="AE89" i="23"/>
  <c r="Y93" i="23"/>
  <c r="X94" i="23"/>
  <c r="X99" i="23"/>
  <c r="AE102" i="23"/>
  <c r="X104" i="23"/>
  <c r="AE105" i="23"/>
  <c r="X106" i="23"/>
  <c r="AE110" i="23"/>
  <c r="AE113" i="23"/>
  <c r="AE117" i="23"/>
  <c r="AE121" i="23"/>
  <c r="Y124" i="23"/>
  <c r="Y130" i="23"/>
  <c r="Y136" i="23"/>
  <c r="AE137" i="23"/>
  <c r="Y141" i="23"/>
  <c r="X143" i="23"/>
  <c r="AE145" i="23"/>
  <c r="AE149" i="23"/>
  <c r="AE162" i="23"/>
  <c r="AE168" i="23"/>
  <c r="Y171" i="23"/>
  <c r="AE176" i="23"/>
  <c r="Y179" i="23"/>
  <c r="Y178" i="23" s="1"/>
  <c r="AE180" i="23"/>
  <c r="AE183" i="23"/>
  <c r="AE186" i="23"/>
  <c r="AE192" i="23"/>
  <c r="Y196" i="23"/>
  <c r="AE198" i="23"/>
  <c r="Y203" i="23"/>
  <c r="AE207" i="23"/>
  <c r="Y211" i="23"/>
  <c r="Y210" i="23" s="1"/>
  <c r="AE212" i="23"/>
  <c r="AE215" i="23"/>
  <c r="Y218" i="23"/>
  <c r="X220" i="23"/>
  <c r="X17" i="23"/>
  <c r="Z17" i="23" s="1"/>
  <c r="Z16" i="23" s="1"/>
  <c r="E9" i="72" s="1"/>
  <c r="G9" i="72" s="1"/>
  <c r="AB17" i="23"/>
  <c r="Z64" i="23"/>
  <c r="Z63" i="23" s="1"/>
  <c r="E24" i="72" s="1"/>
  <c r="I24" i="72" s="1"/>
  <c r="Y99" i="23"/>
  <c r="Y106" i="23"/>
  <c r="Y143" i="23"/>
  <c r="Z209" i="23"/>
  <c r="Y222" i="23"/>
  <c r="X228" i="23"/>
  <c r="AE229" i="23"/>
  <c r="AE231" i="23"/>
  <c r="AE237" i="23"/>
  <c r="Y241" i="23"/>
  <c r="AE243" i="23"/>
  <c r="Y250" i="23"/>
  <c r="Y262" i="23"/>
  <c r="AE267" i="23"/>
  <c r="AE269" i="23"/>
  <c r="Y273" i="23"/>
  <c r="AE282" i="23"/>
  <c r="AE286" i="23"/>
  <c r="AE295" i="23"/>
  <c r="Y299" i="23"/>
  <c r="AE313" i="23"/>
  <c r="AE318" i="23"/>
  <c r="AE321" i="23"/>
  <c r="AE328" i="23"/>
  <c r="AE332" i="23"/>
  <c r="Y334" i="23"/>
  <c r="Y333" i="23" s="1"/>
  <c r="AE335" i="23"/>
  <c r="AE339" i="23"/>
  <c r="AE342" i="23"/>
  <c r="Y346" i="23"/>
  <c r="AE350" i="23"/>
  <c r="Y352" i="23"/>
  <c r="Y351" i="23" s="1"/>
  <c r="AE353" i="23"/>
  <c r="AE357" i="23"/>
  <c r="AE360" i="23"/>
  <c r="AE364" i="23"/>
  <c r="AE368" i="23"/>
  <c r="AE375" i="23"/>
  <c r="AE385" i="23"/>
  <c r="AE391" i="23"/>
  <c r="AE395" i="23"/>
  <c r="AE411" i="23"/>
  <c r="AE414" i="23"/>
  <c r="AE420" i="23"/>
  <c r="Y425" i="23"/>
  <c r="AE426" i="23"/>
  <c r="AE428" i="23"/>
  <c r="R431" i="23"/>
  <c r="AC431" i="23" s="1"/>
  <c r="AE435" i="23"/>
  <c r="AE437" i="23"/>
  <c r="AE442" i="23"/>
  <c r="AE448" i="23"/>
  <c r="Z452" i="23"/>
  <c r="AE454" i="23"/>
  <c r="AE458" i="23"/>
  <c r="AE461" i="23"/>
  <c r="AE473" i="23"/>
  <c r="Y476" i="23"/>
  <c r="Y475" i="23" s="1"/>
  <c r="Y475" i="73" s="1"/>
  <c r="W427" i="23"/>
  <c r="W427" i="73"/>
  <c r="AD427" i="73" s="1"/>
  <c r="AD478" i="73" s="1"/>
  <c r="V427" i="23"/>
  <c r="V427" i="73"/>
  <c r="AC427" i="73" s="1"/>
  <c r="AC478" i="73" s="1"/>
  <c r="L75" i="58"/>
  <c r="I76" i="58" s="1"/>
  <c r="J76" i="58" s="1"/>
  <c r="T427" i="23" s="1"/>
  <c r="U427" i="23" s="1"/>
  <c r="X427" i="23" s="1"/>
  <c r="Y427" i="23" s="1"/>
  <c r="Y426" i="23" s="1"/>
  <c r="I75" i="58"/>
  <c r="J75" i="58" s="1"/>
  <c r="T427" i="73"/>
  <c r="U427" i="73" s="1"/>
  <c r="X445" i="23"/>
  <c r="I18" i="72"/>
  <c r="G18" i="72"/>
  <c r="AB18" i="23"/>
  <c r="AB27" i="23"/>
  <c r="AB30" i="23"/>
  <c r="AB31" i="23"/>
  <c r="AB32" i="23"/>
  <c r="AB33" i="23"/>
  <c r="Q38" i="23"/>
  <c r="Y38" i="23" s="1"/>
  <c r="AD38" i="23"/>
  <c r="Q39" i="23"/>
  <c r="Y39" i="23" s="1"/>
  <c r="AD39" i="23"/>
  <c r="X40" i="23"/>
  <c r="Z40" i="23" s="1"/>
  <c r="AD43" i="23"/>
  <c r="AB43" i="23"/>
  <c r="Q43" i="23"/>
  <c r="Y43" i="23" s="1"/>
  <c r="AC43" i="23"/>
  <c r="AC51" i="23"/>
  <c r="AD51" i="23"/>
  <c r="AB51" i="23"/>
  <c r="Q51" i="23"/>
  <c r="Y51" i="23" s="1"/>
  <c r="Z51" i="23"/>
  <c r="Y73" i="23"/>
  <c r="Y72" i="23" s="1"/>
  <c r="Z88" i="23"/>
  <c r="Y116" i="23"/>
  <c r="Y134" i="23"/>
  <c r="Y139" i="23"/>
  <c r="Y148" i="23"/>
  <c r="Y174" i="23"/>
  <c r="Y175" i="23"/>
  <c r="AB35" i="23"/>
  <c r="Z38" i="23"/>
  <c r="AB38" i="23"/>
  <c r="Z39" i="23"/>
  <c r="AB39" i="23"/>
  <c r="AC40" i="23"/>
  <c r="Q40" i="23"/>
  <c r="Y40" i="23" s="1"/>
  <c r="AB40" i="23"/>
  <c r="AD41" i="23"/>
  <c r="AB41" i="23"/>
  <c r="Q41" i="23"/>
  <c r="Y41" i="23" s="1"/>
  <c r="AC41" i="23"/>
  <c r="Z42" i="23"/>
  <c r="E17" i="72" s="1"/>
  <c r="I17" i="72" s="1"/>
  <c r="AD47" i="23"/>
  <c r="AB47" i="23"/>
  <c r="Q47" i="23"/>
  <c r="Y47" i="23" s="1"/>
  <c r="Y46" i="23" s="1"/>
  <c r="AC47" i="23"/>
  <c r="AC50" i="23"/>
  <c r="AD50" i="23"/>
  <c r="AB50" i="23"/>
  <c r="Q50" i="23"/>
  <c r="Y50" i="23" s="1"/>
  <c r="Y49" i="23" s="1"/>
  <c r="Z50" i="23"/>
  <c r="R87" i="23"/>
  <c r="AD87" i="23" s="1"/>
  <c r="Y87" i="23"/>
  <c r="Q53" i="23"/>
  <c r="Y53" i="23" s="1"/>
  <c r="AB53" i="23"/>
  <c r="AD53" i="23"/>
  <c r="X54" i="23"/>
  <c r="Z54" i="23" s="1"/>
  <c r="X55" i="23"/>
  <c r="X56" i="23"/>
  <c r="Q57" i="23"/>
  <c r="Y57" i="23" s="1"/>
  <c r="AB57" i="23"/>
  <c r="AD57" i="23"/>
  <c r="X61" i="23"/>
  <c r="Z61" i="23" s="1"/>
  <c r="Z60" i="23" s="1"/>
  <c r="Q62" i="23"/>
  <c r="Y62" i="23" s="1"/>
  <c r="AB62" i="23"/>
  <c r="AD62" i="23"/>
  <c r="Q64" i="23"/>
  <c r="Y64" i="23" s="1"/>
  <c r="Y63" i="23" s="1"/>
  <c r="AB64" i="23"/>
  <c r="AD64" i="23"/>
  <c r="R70" i="23"/>
  <c r="R73" i="23"/>
  <c r="AB73" i="23" s="1"/>
  <c r="Y81" i="23"/>
  <c r="Y84" i="23"/>
  <c r="Y85" i="23"/>
  <c r="R127" i="23"/>
  <c r="R175" i="23"/>
  <c r="Z188" i="23"/>
  <c r="AB188" i="23"/>
  <c r="X190" i="23"/>
  <c r="Y201" i="23"/>
  <c r="Y206" i="23"/>
  <c r="Y205" i="23" s="1"/>
  <c r="Y209" i="23"/>
  <c r="Y228" i="23"/>
  <c r="R228" i="23"/>
  <c r="Z228" i="23" s="1"/>
  <c r="Y260" i="23"/>
  <c r="Y292" i="23"/>
  <c r="Y297" i="23"/>
  <c r="Y308" i="23"/>
  <c r="Y337" i="23"/>
  <c r="Y344" i="23"/>
  <c r="Y355" i="23"/>
  <c r="Y75" i="23"/>
  <c r="Y76" i="23"/>
  <c r="Y88" i="23"/>
  <c r="Y91" i="23"/>
  <c r="Y101" i="23"/>
  <c r="Y158" i="23"/>
  <c r="Y188" i="23"/>
  <c r="Y186" i="23" s="1"/>
  <c r="AD188" i="23"/>
  <c r="AD209" i="23"/>
  <c r="AB209" i="23"/>
  <c r="AC209" i="23"/>
  <c r="Y225" i="23"/>
  <c r="R225" i="23"/>
  <c r="AB225" i="23" s="1"/>
  <c r="Y226" i="23"/>
  <c r="R226" i="23"/>
  <c r="Z226" i="23" s="1"/>
  <c r="Y227" i="23"/>
  <c r="R384" i="23"/>
  <c r="AD384" i="23" s="1"/>
  <c r="Y384" i="23"/>
  <c r="Y216" i="23"/>
  <c r="Y220" i="23"/>
  <c r="Y235" i="23"/>
  <c r="Y311" i="23"/>
  <c r="Y317" i="23"/>
  <c r="O366" i="23"/>
  <c r="Q366" i="23" s="1"/>
  <c r="Q372" i="23"/>
  <c r="R397" i="23"/>
  <c r="AD397" i="23" s="1"/>
  <c r="Y397" i="23"/>
  <c r="Y401" i="23"/>
  <c r="Y421" i="23"/>
  <c r="Z431" i="23"/>
  <c r="AB431" i="23"/>
  <c r="R434" i="23"/>
  <c r="AD434" i="23" s="1"/>
  <c r="Y434" i="23"/>
  <c r="Y433" i="23" s="1"/>
  <c r="Y443" i="23"/>
  <c r="R453" i="23"/>
  <c r="AD453" i="23" s="1"/>
  <c r="Y453" i="23"/>
  <c r="Y285" i="23"/>
  <c r="Y294" i="23"/>
  <c r="Y383" i="23"/>
  <c r="Y417" i="23"/>
  <c r="AD431" i="23"/>
  <c r="R439" i="23"/>
  <c r="AD439" i="23" s="1"/>
  <c r="Y439" i="23"/>
  <c r="Y444" i="23"/>
  <c r="R444" i="23"/>
  <c r="Z444" i="23" s="1"/>
  <c r="P460" i="23"/>
  <c r="Q460" i="23" s="1"/>
  <c r="Q445" i="23"/>
  <c r="Y398" i="23"/>
  <c r="Y440" i="23"/>
  <c r="AB446" i="23"/>
  <c r="X460" i="23"/>
  <c r="Q467" i="23"/>
  <c r="R467" i="23" s="1"/>
  <c r="R476" i="23"/>
  <c r="Y452" i="23"/>
  <c r="Y455" i="23"/>
  <c r="G17" i="72"/>
  <c r="Y460" i="23"/>
  <c r="G12" i="74"/>
  <c r="Y388" i="23"/>
  <c r="Y341" i="23"/>
  <c r="Y340" i="23" s="1"/>
  <c r="Y339" i="23" s="1"/>
  <c r="Y339" i="73" s="1"/>
  <c r="Y301" i="23"/>
  <c r="R75" i="23"/>
  <c r="R76" i="23"/>
  <c r="R79" i="23"/>
  <c r="Y80" i="23"/>
  <c r="R81" i="23"/>
  <c r="AC84" i="23"/>
  <c r="Z84" i="23"/>
  <c r="AB84" i="23"/>
  <c r="AE84" i="23" s="1"/>
  <c r="Y86" i="23"/>
  <c r="R86" i="23"/>
  <c r="AC87" i="23"/>
  <c r="Z87" i="23"/>
  <c r="AB87" i="23"/>
  <c r="AE87" i="23" s="1"/>
  <c r="Y90" i="23"/>
  <c r="R91" i="23"/>
  <c r="R92" i="23"/>
  <c r="Y92" i="23"/>
  <c r="R100" i="23"/>
  <c r="Y100" i="23"/>
  <c r="R107" i="23"/>
  <c r="Y107" i="23"/>
  <c r="AC109" i="23"/>
  <c r="AD109" i="23"/>
  <c r="AB109" i="23"/>
  <c r="R111" i="23"/>
  <c r="Y111" i="23"/>
  <c r="Y110" i="23" s="1"/>
  <c r="AD118" i="23"/>
  <c r="AB118" i="23"/>
  <c r="AC118" i="23"/>
  <c r="R123" i="23"/>
  <c r="Y123" i="23"/>
  <c r="R135" i="23"/>
  <c r="Y135" i="23"/>
  <c r="R140" i="23"/>
  <c r="Y140" i="23"/>
  <c r="R144" i="23"/>
  <c r="Y144" i="23"/>
  <c r="R151" i="23"/>
  <c r="Y151" i="23"/>
  <c r="R157" i="23"/>
  <c r="Y157" i="23"/>
  <c r="R160" i="23"/>
  <c r="Y160" i="23"/>
  <c r="R169" i="23"/>
  <c r="Y169" i="23"/>
  <c r="Y168" i="23" s="1"/>
  <c r="R177" i="23"/>
  <c r="Y177" i="23"/>
  <c r="Y176" i="23" s="1"/>
  <c r="R185" i="23"/>
  <c r="Y185" i="23"/>
  <c r="R195" i="23"/>
  <c r="Y195" i="23"/>
  <c r="R200" i="23"/>
  <c r="Y200" i="23"/>
  <c r="R204" i="23"/>
  <c r="Y204" i="23"/>
  <c r="AC73" i="23"/>
  <c r="Z73" i="23"/>
  <c r="Z72" i="23" s="1"/>
  <c r="AD73" i="23"/>
  <c r="AC80" i="23"/>
  <c r="Z80" i="23"/>
  <c r="AB80" i="23"/>
  <c r="AE80" i="23" s="1"/>
  <c r="Y82" i="23"/>
  <c r="Y78" i="23" s="1"/>
  <c r="R82" i="23"/>
  <c r="Y83" i="23"/>
  <c r="AD85" i="23"/>
  <c r="AB85" i="23"/>
  <c r="AC85" i="23"/>
  <c r="AD88" i="23"/>
  <c r="AB88" i="23"/>
  <c r="AC88" i="23"/>
  <c r="AC90" i="23"/>
  <c r="Z90" i="23"/>
  <c r="AB90" i="23"/>
  <c r="AE90" i="23" s="1"/>
  <c r="Y95" i="23"/>
  <c r="R95" i="23"/>
  <c r="R98" i="23"/>
  <c r="Y98" i="23"/>
  <c r="Y97" i="23" s="1"/>
  <c r="R104" i="23"/>
  <c r="Y104" i="23"/>
  <c r="Y103" i="23" s="1"/>
  <c r="Y105" i="23"/>
  <c r="R115" i="23"/>
  <c r="Y115" i="23"/>
  <c r="Y113" i="23" s="1"/>
  <c r="R125" i="23"/>
  <c r="Y125" i="23"/>
  <c r="R131" i="23"/>
  <c r="Y131" i="23"/>
  <c r="R138" i="23"/>
  <c r="Y138" i="23"/>
  <c r="R142" i="23"/>
  <c r="Y142" i="23"/>
  <c r="R147" i="23"/>
  <c r="Y147" i="23"/>
  <c r="Y145" i="23" s="1"/>
  <c r="Y149" i="23"/>
  <c r="R154" i="23"/>
  <c r="Y154" i="23"/>
  <c r="Y153" i="23" s="1"/>
  <c r="R165" i="23"/>
  <c r="Y165" i="23"/>
  <c r="Y164" i="23" s="1"/>
  <c r="Y161" i="23" s="1"/>
  <c r="R172" i="23"/>
  <c r="Y172" i="23"/>
  <c r="Y170" i="23" s="1"/>
  <c r="R182" i="23"/>
  <c r="Y182" i="23"/>
  <c r="Y181" i="23" s="1"/>
  <c r="Y183" i="23"/>
  <c r="Y190" i="23"/>
  <c r="Y189" i="23" s="1"/>
  <c r="R190" i="23"/>
  <c r="R193" i="23"/>
  <c r="Y193" i="23"/>
  <c r="R197" i="23"/>
  <c r="Y197" i="23"/>
  <c r="R202" i="23"/>
  <c r="Y202" i="23"/>
  <c r="Y198" i="23" s="1"/>
  <c r="R208" i="23"/>
  <c r="Y208" i="23"/>
  <c r="Y207" i="23" s="1"/>
  <c r="R93" i="23"/>
  <c r="Q94" i="23"/>
  <c r="R96" i="23"/>
  <c r="R99" i="23"/>
  <c r="R101" i="23"/>
  <c r="R106" i="23"/>
  <c r="R114" i="23"/>
  <c r="R116" i="23"/>
  <c r="R119" i="23"/>
  <c r="R124" i="23"/>
  <c r="R126" i="23"/>
  <c r="Q129" i="23"/>
  <c r="R130" i="23"/>
  <c r="R132" i="23"/>
  <c r="R134" i="23"/>
  <c r="R136" i="23"/>
  <c r="R139" i="23"/>
  <c r="R141" i="23"/>
  <c r="R143" i="23"/>
  <c r="R146" i="23"/>
  <c r="R150" i="23"/>
  <c r="R152" i="23"/>
  <c r="R155" i="23"/>
  <c r="R158" i="23"/>
  <c r="R159" i="23"/>
  <c r="R163" i="23"/>
  <c r="R166" i="23"/>
  <c r="R171" i="23"/>
  <c r="R174" i="23"/>
  <c r="R179" i="23"/>
  <c r="R184" i="23"/>
  <c r="R187" i="23"/>
  <c r="R194" i="23"/>
  <c r="R196" i="23"/>
  <c r="R199" i="23"/>
  <c r="R201" i="23"/>
  <c r="R203" i="23"/>
  <c r="R206" i="23"/>
  <c r="R211" i="23"/>
  <c r="Y213" i="23"/>
  <c r="Y212" i="23" s="1"/>
  <c r="R216" i="23"/>
  <c r="Y217" i="23"/>
  <c r="R218" i="23"/>
  <c r="Y219" i="23"/>
  <c r="R220" i="23"/>
  <c r="Y221" i="23"/>
  <c r="R222" i="23"/>
  <c r="Y223" i="23"/>
  <c r="AC227" i="23"/>
  <c r="Z227" i="23"/>
  <c r="AB227" i="23"/>
  <c r="AE227" i="23" s="1"/>
  <c r="Y232" i="23"/>
  <c r="R233" i="23"/>
  <c r="Y234" i="23"/>
  <c r="R235" i="23"/>
  <c r="Y236" i="23"/>
  <c r="R240" i="23"/>
  <c r="Y240" i="23"/>
  <c r="Y245" i="23"/>
  <c r="R245" i="23"/>
  <c r="AC247" i="23"/>
  <c r="AD247" i="23"/>
  <c r="R248" i="23"/>
  <c r="Y248" i="23"/>
  <c r="AD249" i="23"/>
  <c r="AC249" i="23"/>
  <c r="R251" i="23"/>
  <c r="Y251" i="23"/>
  <c r="R259" i="23"/>
  <c r="Y259" i="23"/>
  <c r="AC263" i="23"/>
  <c r="AD263" i="23"/>
  <c r="AB263" i="23"/>
  <c r="R268" i="23"/>
  <c r="Y268" i="23"/>
  <c r="Y267" i="23" s="1"/>
  <c r="R274" i="23"/>
  <c r="Y274" i="23"/>
  <c r="AD279" i="23"/>
  <c r="AC279" i="23"/>
  <c r="R287" i="23"/>
  <c r="Y287" i="23"/>
  <c r="AD288" i="23"/>
  <c r="AC288" i="23"/>
  <c r="AC290" i="23"/>
  <c r="AD290" i="23"/>
  <c r="R291" i="23"/>
  <c r="Y291" i="23"/>
  <c r="R296" i="23"/>
  <c r="Y296" i="23"/>
  <c r="R300" i="23"/>
  <c r="Y300" i="23"/>
  <c r="AC304" i="23"/>
  <c r="AD304" i="23"/>
  <c r="R305" i="23"/>
  <c r="Y305" i="23"/>
  <c r="R309" i="23"/>
  <c r="Y309" i="23"/>
  <c r="AC213" i="23"/>
  <c r="Z213" i="23"/>
  <c r="Z212" i="23" s="1"/>
  <c r="AB213" i="23"/>
  <c r="AE213" i="23" s="1"/>
  <c r="AC217" i="23"/>
  <c r="Z217" i="23"/>
  <c r="AB217" i="23"/>
  <c r="AE217" i="23" s="1"/>
  <c r="AC219" i="23"/>
  <c r="Z219" i="23"/>
  <c r="AB219" i="23"/>
  <c r="AE219" i="23" s="1"/>
  <c r="AC221" i="23"/>
  <c r="Z221" i="23"/>
  <c r="AB221" i="23"/>
  <c r="AE221" i="23" s="1"/>
  <c r="AC223" i="23"/>
  <c r="Z223" i="23"/>
  <c r="AB223" i="23"/>
  <c r="AE223" i="23" s="1"/>
  <c r="AC225" i="23"/>
  <c r="Z225" i="23"/>
  <c r="AD225" i="23"/>
  <c r="AD226" i="23"/>
  <c r="AB226" i="23"/>
  <c r="AC226" i="23"/>
  <c r="AD228" i="23"/>
  <c r="AB228" i="23"/>
  <c r="AC228" i="23"/>
  <c r="AC232" i="23"/>
  <c r="Z232" i="23"/>
  <c r="AB232" i="23"/>
  <c r="AE232" i="23" s="1"/>
  <c r="AC234" i="23"/>
  <c r="Z234" i="23"/>
  <c r="AB234" i="23"/>
  <c r="AE234" i="23" s="1"/>
  <c r="AC236" i="23"/>
  <c r="Z236" i="23"/>
  <c r="AB236" i="23"/>
  <c r="AE236" i="23" s="1"/>
  <c r="R238" i="23"/>
  <c r="Y238" i="23"/>
  <c r="R242" i="23"/>
  <c r="Y242" i="23"/>
  <c r="Y243" i="23"/>
  <c r="R253" i="23"/>
  <c r="Y253" i="23"/>
  <c r="R261" i="23"/>
  <c r="Y261" i="23"/>
  <c r="R264" i="23"/>
  <c r="Y264" i="23"/>
  <c r="R271" i="23"/>
  <c r="Y271" i="23"/>
  <c r="Y269" i="23" s="1"/>
  <c r="R276" i="23"/>
  <c r="Y276" i="23"/>
  <c r="AC283" i="23"/>
  <c r="AD283" i="23"/>
  <c r="R284" i="23"/>
  <c r="Y284" i="23"/>
  <c r="AC289" i="23"/>
  <c r="AD289" i="23"/>
  <c r="R293" i="23"/>
  <c r="Y293" i="23"/>
  <c r="R298" i="23"/>
  <c r="Y298" i="23"/>
  <c r="R302" i="23"/>
  <c r="Y302" i="23"/>
  <c r="R307" i="23"/>
  <c r="Y307" i="23"/>
  <c r="R239" i="23"/>
  <c r="R241" i="23"/>
  <c r="R244" i="23"/>
  <c r="AB247" i="23"/>
  <c r="R250" i="23"/>
  <c r="R252" i="23"/>
  <c r="R254" i="23"/>
  <c r="R255" i="23"/>
  <c r="R256" i="23"/>
  <c r="R257" i="23"/>
  <c r="R258" i="23"/>
  <c r="R260" i="23"/>
  <c r="R262" i="23"/>
  <c r="R265" i="23"/>
  <c r="R270" i="23"/>
  <c r="R273" i="23"/>
  <c r="R275" i="23"/>
  <c r="R277" i="23"/>
  <c r="AB279" i="23"/>
  <c r="R280" i="23"/>
  <c r="AB283" i="23"/>
  <c r="R285" i="23"/>
  <c r="Z289" i="23"/>
  <c r="R292" i="23"/>
  <c r="R294" i="23"/>
  <c r="R297" i="23"/>
  <c r="R299" i="23"/>
  <c r="R301" i="23"/>
  <c r="R303" i="23"/>
  <c r="Z304" i="23"/>
  <c r="R306" i="23"/>
  <c r="R308" i="23"/>
  <c r="Y310" i="23"/>
  <c r="R311" i="23"/>
  <c r="Y314" i="23"/>
  <c r="R315" i="23"/>
  <c r="Y316" i="23"/>
  <c r="R317" i="23"/>
  <c r="Y319" i="23"/>
  <c r="R319" i="23"/>
  <c r="Y320" i="23"/>
  <c r="R320" i="23"/>
  <c r="Y322" i="23"/>
  <c r="R323" i="23"/>
  <c r="Y323" i="23"/>
  <c r="R331" i="23"/>
  <c r="Y331" i="23"/>
  <c r="Y330" i="23" s="1"/>
  <c r="Y327" i="23" s="1"/>
  <c r="R338" i="23"/>
  <c r="Y338" i="23"/>
  <c r="R345" i="23"/>
  <c r="Y345" i="23"/>
  <c r="R349" i="23"/>
  <c r="Y349" i="23"/>
  <c r="Y348" i="23" s="1"/>
  <c r="R356" i="23"/>
  <c r="Y356" i="23"/>
  <c r="R362" i="23"/>
  <c r="Y362" i="23"/>
  <c r="Y360" i="23" s="1"/>
  <c r="Y370" i="23"/>
  <c r="R370" i="23"/>
  <c r="R376" i="23"/>
  <c r="Y376" i="23"/>
  <c r="Y375" i="23" s="1"/>
  <c r="R381" i="23"/>
  <c r="Y381" i="23"/>
  <c r="Z263" i="23"/>
  <c r="Y279" i="23"/>
  <c r="Y278" i="23" s="1"/>
  <c r="Z288" i="23"/>
  <c r="AB289" i="23"/>
  <c r="AC310" i="23"/>
  <c r="Z310" i="23"/>
  <c r="AB310" i="23"/>
  <c r="AE310" i="23" s="1"/>
  <c r="AC314" i="23"/>
  <c r="Z314" i="23"/>
  <c r="AB314" i="23"/>
  <c r="AE314" i="23" s="1"/>
  <c r="AC316" i="23"/>
  <c r="Z316" i="23"/>
  <c r="AB316" i="23"/>
  <c r="AE316" i="23" s="1"/>
  <c r="AD322" i="23"/>
  <c r="AC322" i="23"/>
  <c r="Z322" i="23"/>
  <c r="AB322" i="23"/>
  <c r="R326" i="23"/>
  <c r="Y326" i="23"/>
  <c r="Y325" i="23" s="1"/>
  <c r="R336" i="23"/>
  <c r="Y336" i="23"/>
  <c r="AC347" i="23"/>
  <c r="AD347" i="23"/>
  <c r="AB347" i="23"/>
  <c r="R354" i="23"/>
  <c r="Y354" i="23"/>
  <c r="Y353" i="23" s="1"/>
  <c r="R359" i="23"/>
  <c r="Y359" i="23"/>
  <c r="Y357" i="23" s="1"/>
  <c r="Y367" i="23"/>
  <c r="R367" i="23"/>
  <c r="R366" i="23"/>
  <c r="Y366" i="23"/>
  <c r="Y372" i="23"/>
  <c r="R372" i="23"/>
  <c r="Q373" i="23"/>
  <c r="R379" i="23"/>
  <c r="Y379" i="23"/>
  <c r="Y378" i="23" s="1"/>
  <c r="R324" i="23"/>
  <c r="R329" i="23"/>
  <c r="R334" i="23"/>
  <c r="R337" i="23"/>
  <c r="R341" i="23"/>
  <c r="R344" i="23"/>
  <c r="R346" i="23"/>
  <c r="R352" i="23"/>
  <c r="R355" i="23"/>
  <c r="R358" i="23"/>
  <c r="R361" i="23"/>
  <c r="R365" i="23"/>
  <c r="Q369" i="23"/>
  <c r="R377" i="23"/>
  <c r="R380" i="23"/>
  <c r="R383" i="23"/>
  <c r="AC384" i="23"/>
  <c r="Z384" i="23"/>
  <c r="AB384" i="23"/>
  <c r="AE384" i="23" s="1"/>
  <c r="R386" i="23"/>
  <c r="Y387" i="23"/>
  <c r="R388" i="23"/>
  <c r="Y389" i="23"/>
  <c r="R392" i="23"/>
  <c r="AC397" i="23"/>
  <c r="Z397" i="23"/>
  <c r="AB397" i="23"/>
  <c r="AE397" i="23" s="1"/>
  <c r="AB398" i="23"/>
  <c r="Y399" i="23"/>
  <c r="R402" i="23"/>
  <c r="Y402" i="23"/>
  <c r="AD403" i="23"/>
  <c r="AB403" i="23"/>
  <c r="AC403" i="23"/>
  <c r="AD404" i="23"/>
  <c r="AB404" i="23"/>
  <c r="AC404" i="23"/>
  <c r="R409" i="23"/>
  <c r="Y409" i="23"/>
  <c r="R416" i="23"/>
  <c r="Y416" i="23"/>
  <c r="R422" i="23"/>
  <c r="Y422" i="23"/>
  <c r="R427" i="23"/>
  <c r="R430" i="23"/>
  <c r="Y430" i="23"/>
  <c r="Y429" i="23" s="1"/>
  <c r="Z347" i="23"/>
  <c r="AC387" i="23"/>
  <c r="Z387" i="23"/>
  <c r="AB387" i="23"/>
  <c r="AE387" i="23" s="1"/>
  <c r="AC389" i="23"/>
  <c r="Z389" i="23"/>
  <c r="AB389" i="23"/>
  <c r="AE389" i="23" s="1"/>
  <c r="AD393" i="23"/>
  <c r="Y394" i="23"/>
  <c r="R394" i="23"/>
  <c r="AC394" i="23" s="1"/>
  <c r="Z398" i="23"/>
  <c r="AD398" i="23"/>
  <c r="AE398" i="23" s="1"/>
  <c r="AC399" i="23"/>
  <c r="Z399" i="23"/>
  <c r="AB399" i="23"/>
  <c r="AE399" i="23" s="1"/>
  <c r="R400" i="23"/>
  <c r="Y400" i="23"/>
  <c r="R407" i="23"/>
  <c r="Y407" i="23"/>
  <c r="Y406" i="23" s="1"/>
  <c r="R413" i="23"/>
  <c r="Y413" i="23"/>
  <c r="Y411" i="23" s="1"/>
  <c r="Y410" i="23" s="1"/>
  <c r="Y410" i="73" s="1"/>
  <c r="R418" i="23"/>
  <c r="Y418" i="23"/>
  <c r="Y414" i="23" s="1"/>
  <c r="Y414" i="73" s="1"/>
  <c r="R424" i="23"/>
  <c r="Y424" i="23"/>
  <c r="Y447" i="23"/>
  <c r="R447" i="23"/>
  <c r="R401" i="23"/>
  <c r="Z403" i="23"/>
  <c r="Z404" i="23"/>
  <c r="R405" i="23"/>
  <c r="R408" i="23"/>
  <c r="R412" i="23"/>
  <c r="R415" i="23"/>
  <c r="R417" i="23"/>
  <c r="R421" i="23"/>
  <c r="R423" i="23"/>
  <c r="R425" i="23"/>
  <c r="R432" i="23"/>
  <c r="AC434" i="23"/>
  <c r="Z434" i="23"/>
  <c r="Z433" i="23" s="1"/>
  <c r="E91" i="72" s="1"/>
  <c r="I91" i="72" s="1"/>
  <c r="AB434" i="23"/>
  <c r="AE434" i="23" s="1"/>
  <c r="AD438" i="23"/>
  <c r="AC439" i="23"/>
  <c r="Z439" i="23"/>
  <c r="AB439" i="23"/>
  <c r="AE439" i="23" s="1"/>
  <c r="Y441" i="23"/>
  <c r="R441" i="23"/>
  <c r="AC443" i="23"/>
  <c r="Z443" i="23"/>
  <c r="AB443" i="23"/>
  <c r="Y445" i="23"/>
  <c r="R445" i="23"/>
  <c r="AD446" i="23"/>
  <c r="AE446" i="23" s="1"/>
  <c r="Y450" i="23"/>
  <c r="Y449" i="23" s="1"/>
  <c r="AC453" i="23"/>
  <c r="Z453" i="23"/>
  <c r="Z451" i="23" s="1"/>
  <c r="AB453" i="23"/>
  <c r="AE453" i="23" s="1"/>
  <c r="R455" i="23"/>
  <c r="Y459" i="23"/>
  <c r="Y458" i="23" s="1"/>
  <c r="R460" i="23"/>
  <c r="Y462" i="23"/>
  <c r="Y461" i="23" s="1"/>
  <c r="R462" i="23"/>
  <c r="AD440" i="23"/>
  <c r="AB440" i="23"/>
  <c r="AC440" i="23"/>
  <c r="AD444" i="23"/>
  <c r="AB444" i="23"/>
  <c r="AC444" i="23"/>
  <c r="AC450" i="23"/>
  <c r="Z450" i="23"/>
  <c r="Z449" i="23" s="1"/>
  <c r="AB450" i="23"/>
  <c r="AD452" i="23"/>
  <c r="AB452" i="23"/>
  <c r="AC452" i="23"/>
  <c r="P456" i="23"/>
  <c r="Q456" i="23" s="1"/>
  <c r="AC459" i="23"/>
  <c r="Z459" i="23"/>
  <c r="AB459" i="23"/>
  <c r="AE459" i="23" s="1"/>
  <c r="AB438" i="23"/>
  <c r="Y464" i="23"/>
  <c r="Y468" i="23"/>
  <c r="R468" i="23"/>
  <c r="AC470" i="23"/>
  <c r="Z470" i="23"/>
  <c r="AD470" i="23"/>
  <c r="AB470" i="23"/>
  <c r="R474" i="23"/>
  <c r="Y474" i="23"/>
  <c r="Y473" i="23" s="1"/>
  <c r="Y472" i="23" s="1"/>
  <c r="Y472" i="73" s="1"/>
  <c r="AC464" i="23"/>
  <c r="Z464" i="23"/>
  <c r="AD464" i="23"/>
  <c r="AB464" i="23"/>
  <c r="Y465" i="23"/>
  <c r="R465" i="23"/>
  <c r="AC467" i="23"/>
  <c r="Z467" i="23"/>
  <c r="AD467" i="23"/>
  <c r="AB467" i="23"/>
  <c r="Y471" i="23"/>
  <c r="R471" i="23"/>
  <c r="Y467" i="23"/>
  <c r="Y466" i="23" s="1"/>
  <c r="Y470" i="23"/>
  <c r="Y289" i="23"/>
  <c r="Z290" i="23"/>
  <c r="Y290" i="23"/>
  <c r="AB290" i="23"/>
  <c r="AE290" i="23" s="1"/>
  <c r="X283" i="23"/>
  <c r="Y283" i="23" s="1"/>
  <c r="Y282" i="23" s="1"/>
  <c r="AE283" i="23"/>
  <c r="Z283" i="23"/>
  <c r="Y263" i="23"/>
  <c r="Y118" i="23"/>
  <c r="Y117" i="23" s="1"/>
  <c r="Z118" i="23"/>
  <c r="Y109" i="23"/>
  <c r="Y108" i="23" s="1"/>
  <c r="Y102" i="23" s="1"/>
  <c r="Y102" i="73" s="1"/>
  <c r="Z109" i="23"/>
  <c r="Z108" i="23" s="1"/>
  <c r="X446" i="23"/>
  <c r="Z446" i="23" s="1"/>
  <c r="X438" i="23"/>
  <c r="Y404" i="23"/>
  <c r="Y403" i="23"/>
  <c r="Z393" i="23"/>
  <c r="Y393" i="23"/>
  <c r="Y391" i="23" s="1"/>
  <c r="Y390" i="23" s="1"/>
  <c r="Y390" i="73" s="1"/>
  <c r="AB393" i="23"/>
  <c r="AE393" i="23" s="1"/>
  <c r="AB394" i="23"/>
  <c r="Y347" i="23"/>
  <c r="Y343" i="23" s="1"/>
  <c r="Y342" i="23" s="1"/>
  <c r="Y342" i="73" s="1"/>
  <c r="AE347" i="23"/>
  <c r="AB304" i="23"/>
  <c r="AE304" i="23" s="1"/>
  <c r="Y304" i="23"/>
  <c r="AB288" i="23"/>
  <c r="AE288" i="23" s="1"/>
  <c r="Y288" i="23"/>
  <c r="AE279" i="23"/>
  <c r="Z279" i="23"/>
  <c r="Z249" i="23"/>
  <c r="Y249" i="23"/>
  <c r="AB249" i="23"/>
  <c r="AE249" i="23" s="1"/>
  <c r="X247" i="23"/>
  <c r="Y247" i="23" s="1"/>
  <c r="Y246" i="23" s="1"/>
  <c r="AE247" i="23"/>
  <c r="Z15" i="23" l="1"/>
  <c r="Z15" i="73" s="1"/>
  <c r="E10" i="72"/>
  <c r="G10" i="72" s="1"/>
  <c r="Y24" i="23"/>
  <c r="Y44" i="23"/>
  <c r="Y446" i="23"/>
  <c r="Y442" i="23" s="1"/>
  <c r="AE118" i="23"/>
  <c r="Y25" i="23"/>
  <c r="Y21" i="23"/>
  <c r="AE450" i="23"/>
  <c r="AD394" i="23"/>
  <c r="Y469" i="23"/>
  <c r="AE467" i="23"/>
  <c r="AE464" i="23"/>
  <c r="AE470" i="23"/>
  <c r="Y463" i="23"/>
  <c r="AE440" i="23"/>
  <c r="AE438" i="23"/>
  <c r="AE209" i="23"/>
  <c r="Y74" i="23"/>
  <c r="Z49" i="23"/>
  <c r="Y173" i="23"/>
  <c r="Y58" i="23"/>
  <c r="Y45" i="23"/>
  <c r="Y42" i="23" s="1"/>
  <c r="Y17" i="23"/>
  <c r="Y16" i="23" s="1"/>
  <c r="Y396" i="23"/>
  <c r="Y395" i="23" s="1"/>
  <c r="Y395" i="73" s="1"/>
  <c r="X427" i="73"/>
  <c r="AB427" i="73"/>
  <c r="AE443" i="23"/>
  <c r="Y420" i="23"/>
  <c r="Y419" i="23" s="1"/>
  <c r="Y419" i="73" s="1"/>
  <c r="AE403" i="23"/>
  <c r="Z394" i="23"/>
  <c r="Y385" i="23"/>
  <c r="Y364" i="23"/>
  <c r="Y335" i="23"/>
  <c r="Y332" i="23" s="1"/>
  <c r="AE289" i="23"/>
  <c r="AE226" i="23"/>
  <c r="AE225" i="23"/>
  <c r="Y272" i="23"/>
  <c r="AE88" i="23"/>
  <c r="Y451" i="23"/>
  <c r="Y382" i="23"/>
  <c r="AE431" i="23"/>
  <c r="AD148" i="23"/>
  <c r="AB148" i="23"/>
  <c r="AC148" i="23"/>
  <c r="AC70" i="23"/>
  <c r="AD70" i="23"/>
  <c r="AB70" i="23"/>
  <c r="Y55" i="23"/>
  <c r="Z55" i="23"/>
  <c r="Z148" i="23"/>
  <c r="Y54" i="23"/>
  <c r="Y71" i="23"/>
  <c r="Y71" i="73" s="1"/>
  <c r="Y37" i="23"/>
  <c r="Y215" i="23"/>
  <c r="AE73" i="23"/>
  <c r="AD476" i="23"/>
  <c r="AB476" i="23"/>
  <c r="AC476" i="23"/>
  <c r="Z476" i="23"/>
  <c r="Y224" i="23"/>
  <c r="AE188" i="23"/>
  <c r="AD175" i="23"/>
  <c r="AB175" i="23"/>
  <c r="AC175" i="23"/>
  <c r="AD127" i="23"/>
  <c r="AB127" i="23"/>
  <c r="AC127" i="23"/>
  <c r="E23" i="72"/>
  <c r="Z59" i="23"/>
  <c r="Z59" i="73" s="1"/>
  <c r="Y56" i="23"/>
  <c r="Z56" i="23"/>
  <c r="Z175" i="23"/>
  <c r="Y61" i="23"/>
  <c r="Y60" i="23" s="1"/>
  <c r="Y59" i="23" s="1"/>
  <c r="Y59" i="73" s="1"/>
  <c r="E20" i="72"/>
  <c r="Z37" i="23"/>
  <c r="Z36" i="23" s="1"/>
  <c r="Z36" i="73" s="1"/>
  <c r="Z127" i="23"/>
  <c r="Z70" i="23"/>
  <c r="Z69" i="23" s="1"/>
  <c r="Y295" i="23"/>
  <c r="AD468" i="23"/>
  <c r="AB468" i="23"/>
  <c r="AC468" i="23"/>
  <c r="Z468" i="23"/>
  <c r="AC460" i="23"/>
  <c r="Z460" i="23"/>
  <c r="AB460" i="23"/>
  <c r="AD460" i="23"/>
  <c r="AE394" i="23"/>
  <c r="AC474" i="23"/>
  <c r="Z474" i="23"/>
  <c r="Z473" i="23" s="1"/>
  <c r="AD474" i="23"/>
  <c r="AB474" i="23"/>
  <c r="AE474" i="23" s="1"/>
  <c r="Z458" i="23"/>
  <c r="Y456" i="23"/>
  <c r="Y454" i="23" s="1"/>
  <c r="R456" i="23"/>
  <c r="AE452" i="23"/>
  <c r="AE444" i="23"/>
  <c r="Y457" i="23"/>
  <c r="AD441" i="23"/>
  <c r="AB441" i="23"/>
  <c r="AE441" i="23" s="1"/>
  <c r="AC441" i="23"/>
  <c r="Z441" i="23"/>
  <c r="AD425" i="23"/>
  <c r="AB425" i="23"/>
  <c r="AE425" i="23" s="1"/>
  <c r="AC425" i="23"/>
  <c r="Z425" i="23"/>
  <c r="AD421" i="23"/>
  <c r="AB421" i="23"/>
  <c r="AE421" i="23" s="1"/>
  <c r="AC421" i="23"/>
  <c r="Z421" i="23"/>
  <c r="AD415" i="23"/>
  <c r="AB415" i="23"/>
  <c r="AE415" i="23" s="1"/>
  <c r="AC415" i="23"/>
  <c r="Z415" i="23"/>
  <c r="AD408" i="23"/>
  <c r="AB408" i="23"/>
  <c r="AE408" i="23" s="1"/>
  <c r="AC408" i="23"/>
  <c r="Z408" i="23"/>
  <c r="AD401" i="23"/>
  <c r="AB401" i="23"/>
  <c r="AE401" i="23" s="1"/>
  <c r="AC401" i="23"/>
  <c r="Z401" i="23"/>
  <c r="AD447" i="23"/>
  <c r="AB447" i="23"/>
  <c r="Z447" i="23"/>
  <c r="AC447" i="23"/>
  <c r="AC418" i="23"/>
  <c r="Z418" i="23"/>
  <c r="AD418" i="23"/>
  <c r="AB418" i="23"/>
  <c r="AE418" i="23" s="1"/>
  <c r="AD430" i="23"/>
  <c r="AB430" i="23"/>
  <c r="Z430" i="23"/>
  <c r="AC430" i="23"/>
  <c r="AC422" i="23"/>
  <c r="Z422" i="23"/>
  <c r="AD422" i="23"/>
  <c r="AB422" i="23"/>
  <c r="AE422" i="23" s="1"/>
  <c r="AC416" i="23"/>
  <c r="Z416" i="23"/>
  <c r="AD416" i="23"/>
  <c r="AB416" i="23"/>
  <c r="AE416" i="23" s="1"/>
  <c r="AE404" i="23"/>
  <c r="AD392" i="23"/>
  <c r="AB392" i="23"/>
  <c r="Z392" i="23"/>
  <c r="Z391" i="23" s="1"/>
  <c r="E79" i="72" s="1"/>
  <c r="AC392" i="23"/>
  <c r="AD388" i="23"/>
  <c r="AB388" i="23"/>
  <c r="Z388" i="23"/>
  <c r="AC388" i="23"/>
  <c r="AD386" i="23"/>
  <c r="AB386" i="23"/>
  <c r="Z386" i="23"/>
  <c r="Z385" i="23" s="1"/>
  <c r="E77" i="72" s="1"/>
  <c r="I77" i="72" s="1"/>
  <c r="AC386" i="23"/>
  <c r="AD383" i="23"/>
  <c r="AC383" i="23"/>
  <c r="Z383" i="23"/>
  <c r="Z382" i="23" s="1"/>
  <c r="E76" i="72" s="1"/>
  <c r="I76" i="72" s="1"/>
  <c r="AB383" i="23"/>
  <c r="AD377" i="23"/>
  <c r="AB377" i="23"/>
  <c r="AC377" i="23"/>
  <c r="Z377" i="23"/>
  <c r="AD365" i="23"/>
  <c r="AB365" i="23"/>
  <c r="AC365" i="23"/>
  <c r="Z365" i="23"/>
  <c r="AD358" i="23"/>
  <c r="AB358" i="23"/>
  <c r="AC358" i="23"/>
  <c r="Z358" i="23"/>
  <c r="AD352" i="23"/>
  <c r="AB352" i="23"/>
  <c r="AC352" i="23"/>
  <c r="Z352" i="23"/>
  <c r="Z351" i="23" s="1"/>
  <c r="E65" i="72" s="1"/>
  <c r="G65" i="72" s="1"/>
  <c r="AD344" i="23"/>
  <c r="AB344" i="23"/>
  <c r="AC344" i="23"/>
  <c r="Z344" i="23"/>
  <c r="AD337" i="23"/>
  <c r="AB337" i="23"/>
  <c r="AC337" i="23"/>
  <c r="Z337" i="23"/>
  <c r="AD329" i="23"/>
  <c r="AB329" i="23"/>
  <c r="AC329" i="23"/>
  <c r="Z329" i="23"/>
  <c r="Z328" i="23" s="1"/>
  <c r="Y373" i="23"/>
  <c r="R373" i="23"/>
  <c r="Y371" i="23"/>
  <c r="AC366" i="23"/>
  <c r="Z366" i="23"/>
  <c r="AD366" i="23"/>
  <c r="AB366" i="23"/>
  <c r="AE366" i="23" s="1"/>
  <c r="Y350" i="23"/>
  <c r="Y350" i="73" s="1"/>
  <c r="AC336" i="23"/>
  <c r="Z336" i="23"/>
  <c r="AD336" i="23"/>
  <c r="AB336" i="23"/>
  <c r="AE322" i="23"/>
  <c r="Y374" i="23"/>
  <c r="Y374" i="73" s="1"/>
  <c r="AD370" i="23"/>
  <c r="AB370" i="23"/>
  <c r="AC370" i="23"/>
  <c r="Z370" i="23"/>
  <c r="AC362" i="23"/>
  <c r="Z362" i="23"/>
  <c r="AD362" i="23"/>
  <c r="AB362" i="23"/>
  <c r="AC331" i="23"/>
  <c r="Z331" i="23"/>
  <c r="Z330" i="23" s="1"/>
  <c r="AD331" i="23"/>
  <c r="AB331" i="23"/>
  <c r="AC323" i="23"/>
  <c r="Z323" i="23"/>
  <c r="AD323" i="23"/>
  <c r="AB323" i="23"/>
  <c r="AD320" i="23"/>
  <c r="AB320" i="23"/>
  <c r="AC320" i="23"/>
  <c r="Z320" i="23"/>
  <c r="AD319" i="23"/>
  <c r="AB319" i="23"/>
  <c r="AC319" i="23"/>
  <c r="Z319" i="23"/>
  <c r="AD317" i="23"/>
  <c r="AB317" i="23"/>
  <c r="Z317" i="23"/>
  <c r="AC317" i="23"/>
  <c r="AD315" i="23"/>
  <c r="AB315" i="23"/>
  <c r="Z315" i="23"/>
  <c r="Z313" i="23" s="1"/>
  <c r="Z312" i="23" s="1"/>
  <c r="E55" i="72" s="1"/>
  <c r="AC315" i="23"/>
  <c r="AD311" i="23"/>
  <c r="AB311" i="23"/>
  <c r="Z311" i="23"/>
  <c r="AC311" i="23"/>
  <c r="AD308" i="23"/>
  <c r="AB308" i="23"/>
  <c r="AC308" i="23"/>
  <c r="Z308" i="23"/>
  <c r="AD301" i="23"/>
  <c r="AB301" i="23"/>
  <c r="AC301" i="23"/>
  <c r="Z301" i="23"/>
  <c r="AD297" i="23"/>
  <c r="AB297" i="23"/>
  <c r="AC297" i="23"/>
  <c r="Z297" i="23"/>
  <c r="AD292" i="23"/>
  <c r="AB292" i="23"/>
  <c r="AC292" i="23"/>
  <c r="Z292" i="23"/>
  <c r="AD285" i="23"/>
  <c r="AB285" i="23"/>
  <c r="AC285" i="23"/>
  <c r="Z285" i="23"/>
  <c r="AD280" i="23"/>
  <c r="AB280" i="23"/>
  <c r="AC280" i="23"/>
  <c r="Z280" i="23"/>
  <c r="Z278" i="23" s="1"/>
  <c r="AD277" i="23"/>
  <c r="AB277" i="23"/>
  <c r="AC277" i="23"/>
  <c r="Z277" i="23"/>
  <c r="AD273" i="23"/>
  <c r="AB273" i="23"/>
  <c r="AC273" i="23"/>
  <c r="Z273" i="23"/>
  <c r="AD265" i="23"/>
  <c r="AB265" i="23"/>
  <c r="AC265" i="23"/>
  <c r="Z265" i="23"/>
  <c r="AD260" i="23"/>
  <c r="AB260" i="23"/>
  <c r="AC260" i="23"/>
  <c r="Z260" i="23"/>
  <c r="AD257" i="23"/>
  <c r="AB257" i="23"/>
  <c r="AC257" i="23"/>
  <c r="Z257" i="23"/>
  <c r="AD255" i="23"/>
  <c r="AB255" i="23"/>
  <c r="AC255" i="23"/>
  <c r="Z255" i="23"/>
  <c r="AD252" i="23"/>
  <c r="AB252" i="23"/>
  <c r="AC252" i="23"/>
  <c r="Z252" i="23"/>
  <c r="AD241" i="23"/>
  <c r="AB241" i="23"/>
  <c r="AC241" i="23"/>
  <c r="Z241" i="23"/>
  <c r="AC271" i="23"/>
  <c r="Z271" i="23"/>
  <c r="AD271" i="23"/>
  <c r="AB271" i="23"/>
  <c r="AC264" i="23"/>
  <c r="Z264" i="23"/>
  <c r="AD264" i="23"/>
  <c r="AB264" i="23"/>
  <c r="AC261" i="23"/>
  <c r="Z261" i="23"/>
  <c r="AD261" i="23"/>
  <c r="AB261" i="23"/>
  <c r="AC253" i="23"/>
  <c r="Z253" i="23"/>
  <c r="AD253" i="23"/>
  <c r="AB253" i="23"/>
  <c r="Y237" i="23"/>
  <c r="AE228" i="23"/>
  <c r="Z224" i="23"/>
  <c r="AC309" i="23"/>
  <c r="Z309" i="23"/>
  <c r="AD309" i="23"/>
  <c r="AB309" i="23"/>
  <c r="AE309" i="23" s="1"/>
  <c r="AC305" i="23"/>
  <c r="Z305" i="23"/>
  <c r="AD305" i="23"/>
  <c r="AB305" i="23"/>
  <c r="AE305" i="23" s="1"/>
  <c r="AC300" i="23"/>
  <c r="Z300" i="23"/>
  <c r="AD300" i="23"/>
  <c r="AB300" i="23"/>
  <c r="AC296" i="23"/>
  <c r="Z296" i="23"/>
  <c r="AD296" i="23"/>
  <c r="AB296" i="23"/>
  <c r="AE296" i="23" s="1"/>
  <c r="AC291" i="23"/>
  <c r="Z291" i="23"/>
  <c r="AD291" i="23"/>
  <c r="AB291" i="23"/>
  <c r="AE291" i="23" s="1"/>
  <c r="AC287" i="23"/>
  <c r="Z287" i="23"/>
  <c r="AD287" i="23"/>
  <c r="AB287" i="23"/>
  <c r="AE287" i="23" s="1"/>
  <c r="AC274" i="23"/>
  <c r="Z274" i="23"/>
  <c r="AD274" i="23"/>
  <c r="AB274" i="23"/>
  <c r="AE274" i="23" s="1"/>
  <c r="AE263" i="23"/>
  <c r="AC259" i="23"/>
  <c r="Z259" i="23"/>
  <c r="AD259" i="23"/>
  <c r="AB259" i="23"/>
  <c r="AC251" i="23"/>
  <c r="Z251" i="23"/>
  <c r="AD251" i="23"/>
  <c r="AB251" i="23"/>
  <c r="AC248" i="23"/>
  <c r="Z248" i="23"/>
  <c r="AD248" i="23"/>
  <c r="AB248" i="23"/>
  <c r="AC240" i="23"/>
  <c r="Z240" i="23"/>
  <c r="AD240" i="23"/>
  <c r="AB240" i="23"/>
  <c r="AD235" i="23"/>
  <c r="AB235" i="23"/>
  <c r="Z235" i="23"/>
  <c r="AC235" i="23"/>
  <c r="AD233" i="23"/>
  <c r="AB233" i="23"/>
  <c r="Z233" i="23"/>
  <c r="AC233" i="23"/>
  <c r="AD222" i="23"/>
  <c r="AB222" i="23"/>
  <c r="Z222" i="23"/>
  <c r="AC222" i="23"/>
  <c r="AD220" i="23"/>
  <c r="AB220" i="23"/>
  <c r="Z220" i="23"/>
  <c r="AC220" i="23"/>
  <c r="AD218" i="23"/>
  <c r="AB218" i="23"/>
  <c r="Z218" i="23"/>
  <c r="AC218" i="23"/>
  <c r="AD216" i="23"/>
  <c r="AB216" i="23"/>
  <c r="Z216" i="23"/>
  <c r="Z215" i="23" s="1"/>
  <c r="Z214" i="23" s="1"/>
  <c r="E50" i="72" s="1"/>
  <c r="AC216" i="23"/>
  <c r="AD211" i="23"/>
  <c r="AB211" i="23"/>
  <c r="AC211" i="23"/>
  <c r="Z211" i="23"/>
  <c r="Z210" i="23" s="1"/>
  <c r="AD203" i="23"/>
  <c r="AB203" i="23"/>
  <c r="AC203" i="23"/>
  <c r="Z203" i="23"/>
  <c r="AD199" i="23"/>
  <c r="AB199" i="23"/>
  <c r="AC199" i="23"/>
  <c r="Z199" i="23"/>
  <c r="AD194" i="23"/>
  <c r="AB194" i="23"/>
  <c r="AC194" i="23"/>
  <c r="Z194" i="23"/>
  <c r="AD184" i="23"/>
  <c r="AB184" i="23"/>
  <c r="AC184" i="23"/>
  <c r="Z184" i="23"/>
  <c r="AD174" i="23"/>
  <c r="AB174" i="23"/>
  <c r="AC174" i="23"/>
  <c r="Z174" i="23"/>
  <c r="Z173" i="23" s="1"/>
  <c r="AD166" i="23"/>
  <c r="AB166" i="23"/>
  <c r="AC166" i="23"/>
  <c r="Z166" i="23"/>
  <c r="AD159" i="23"/>
  <c r="AB159" i="23"/>
  <c r="AC159" i="23"/>
  <c r="Z159" i="23"/>
  <c r="AD155" i="23"/>
  <c r="AB155" i="23"/>
  <c r="AC155" i="23"/>
  <c r="Z155" i="23"/>
  <c r="AD150" i="23"/>
  <c r="AB150" i="23"/>
  <c r="AC150" i="23"/>
  <c r="Z150" i="23"/>
  <c r="AD143" i="23"/>
  <c r="AB143" i="23"/>
  <c r="AC143" i="23"/>
  <c r="Z143" i="23"/>
  <c r="AD139" i="23"/>
  <c r="AB139" i="23"/>
  <c r="AC139" i="23"/>
  <c r="Z139" i="23"/>
  <c r="AD134" i="23"/>
  <c r="AB134" i="23"/>
  <c r="AC134" i="23"/>
  <c r="Z134" i="23"/>
  <c r="AD130" i="23"/>
  <c r="AB130" i="23"/>
  <c r="AC130" i="23"/>
  <c r="Z130" i="23"/>
  <c r="AD126" i="23"/>
  <c r="AB126" i="23"/>
  <c r="AC126" i="23"/>
  <c r="Z126" i="23"/>
  <c r="AD119" i="23"/>
  <c r="AB119" i="23"/>
  <c r="AC119" i="23"/>
  <c r="Z119" i="23"/>
  <c r="Z117" i="23" s="1"/>
  <c r="E43" i="72" s="1"/>
  <c r="AD114" i="23"/>
  <c r="AB114" i="23"/>
  <c r="AC114" i="23"/>
  <c r="Z114" i="23"/>
  <c r="AD101" i="23"/>
  <c r="AB101" i="23"/>
  <c r="AC101" i="23"/>
  <c r="Z101" i="23"/>
  <c r="AD96" i="23"/>
  <c r="AB96" i="23"/>
  <c r="AC96" i="23"/>
  <c r="Z96" i="23"/>
  <c r="AD93" i="23"/>
  <c r="AB93" i="23"/>
  <c r="AC93" i="23"/>
  <c r="Z93" i="23"/>
  <c r="AC208" i="23"/>
  <c r="Z208" i="23"/>
  <c r="Z207" i="23" s="1"/>
  <c r="AD208" i="23"/>
  <c r="AB208" i="23"/>
  <c r="AC202" i="23"/>
  <c r="Z202" i="23"/>
  <c r="AD202" i="23"/>
  <c r="AB202" i="23"/>
  <c r="Y192" i="23"/>
  <c r="Y191" i="23" s="1"/>
  <c r="AD190" i="23"/>
  <c r="AB190" i="23"/>
  <c r="AE190" i="23" s="1"/>
  <c r="AC190" i="23"/>
  <c r="Z190" i="23"/>
  <c r="Z189" i="23" s="1"/>
  <c r="AC182" i="23"/>
  <c r="Z182" i="23"/>
  <c r="Z181" i="23" s="1"/>
  <c r="AD182" i="23"/>
  <c r="AB182" i="23"/>
  <c r="AE182" i="23" s="1"/>
  <c r="AC172" i="23"/>
  <c r="Z172" i="23"/>
  <c r="AD172" i="23"/>
  <c r="AB172" i="23"/>
  <c r="AE172" i="23" s="1"/>
  <c r="AC165" i="23"/>
  <c r="Z165" i="23"/>
  <c r="Z164" i="23" s="1"/>
  <c r="AD165" i="23"/>
  <c r="AB165" i="23"/>
  <c r="AE165" i="23" s="1"/>
  <c r="AC154" i="23"/>
  <c r="Z154" i="23"/>
  <c r="Z153" i="23" s="1"/>
  <c r="AD154" i="23"/>
  <c r="AB154" i="23"/>
  <c r="AE154" i="23" s="1"/>
  <c r="Y137" i="23"/>
  <c r="AC104" i="23"/>
  <c r="Z104" i="23"/>
  <c r="Z103" i="23" s="1"/>
  <c r="E37" i="72" s="1"/>
  <c r="G37" i="72" s="1"/>
  <c r="AD104" i="23"/>
  <c r="AB104" i="23"/>
  <c r="AC98" i="23"/>
  <c r="Z98" i="23"/>
  <c r="AD98" i="23"/>
  <c r="AB98" i="23"/>
  <c r="AE85" i="23"/>
  <c r="AC204" i="23"/>
  <c r="Z204" i="23"/>
  <c r="AD204" i="23"/>
  <c r="AB204" i="23"/>
  <c r="AC200" i="23"/>
  <c r="Z200" i="23"/>
  <c r="AD200" i="23"/>
  <c r="AB200" i="23"/>
  <c r="AC195" i="23"/>
  <c r="Z195" i="23"/>
  <c r="AD195" i="23"/>
  <c r="AB195" i="23"/>
  <c r="AC185" i="23"/>
  <c r="Z185" i="23"/>
  <c r="AD185" i="23"/>
  <c r="AB185" i="23"/>
  <c r="AC177" i="23"/>
  <c r="Z177" i="23"/>
  <c r="Z176" i="23" s="1"/>
  <c r="AD177" i="23"/>
  <c r="AB177" i="23"/>
  <c r="Y167" i="23"/>
  <c r="AC160" i="23"/>
  <c r="Z160" i="23"/>
  <c r="AD160" i="23"/>
  <c r="AB160" i="23"/>
  <c r="AC157" i="23"/>
  <c r="Z157" i="23"/>
  <c r="AD157" i="23"/>
  <c r="AB157" i="23"/>
  <c r="AC151" i="23"/>
  <c r="Z151" i="23"/>
  <c r="AD151" i="23"/>
  <c r="AB151" i="23"/>
  <c r="Y122" i="23"/>
  <c r="AE109" i="23"/>
  <c r="AC107" i="23"/>
  <c r="Z107" i="23"/>
  <c r="AD107" i="23"/>
  <c r="AB107" i="23"/>
  <c r="AC100" i="23"/>
  <c r="Z100" i="23"/>
  <c r="AD100" i="23"/>
  <c r="AB100" i="23"/>
  <c r="AC92" i="23"/>
  <c r="Z92" i="23"/>
  <c r="AD92" i="23"/>
  <c r="AB92" i="23"/>
  <c r="AD86" i="23"/>
  <c r="AB86" i="23"/>
  <c r="AC86" i="23"/>
  <c r="Z86" i="23"/>
  <c r="AC76" i="23"/>
  <c r="Z76" i="23"/>
  <c r="AB76" i="23"/>
  <c r="AE76" i="23" s="1"/>
  <c r="AD76" i="23"/>
  <c r="Y112" i="23"/>
  <c r="Y112" i="73" s="1"/>
  <c r="AD471" i="23"/>
  <c r="AB471" i="23"/>
  <c r="AC471" i="23"/>
  <c r="Z471" i="23"/>
  <c r="Z466" i="23"/>
  <c r="AD465" i="23"/>
  <c r="AB465" i="23"/>
  <c r="AC465" i="23"/>
  <c r="Z465" i="23"/>
  <c r="Z463" i="23" s="1"/>
  <c r="Z469" i="23"/>
  <c r="AD462" i="23"/>
  <c r="AB462" i="23"/>
  <c r="AC462" i="23"/>
  <c r="Z462" i="23"/>
  <c r="Z461" i="23" s="1"/>
  <c r="AC455" i="23"/>
  <c r="Z455" i="23"/>
  <c r="AB455" i="23"/>
  <c r="AD455" i="23"/>
  <c r="Y448" i="23"/>
  <c r="AD445" i="23"/>
  <c r="AB445" i="23"/>
  <c r="AC445" i="23"/>
  <c r="Z445" i="23"/>
  <c r="Z442" i="23" s="1"/>
  <c r="AD432" i="23"/>
  <c r="AB432" i="23"/>
  <c r="Z432" i="23"/>
  <c r="AC432" i="23"/>
  <c r="AD423" i="23"/>
  <c r="AB423" i="23"/>
  <c r="AC423" i="23"/>
  <c r="Z423" i="23"/>
  <c r="AD417" i="23"/>
  <c r="AB417" i="23"/>
  <c r="AC417" i="23"/>
  <c r="Z417" i="23"/>
  <c r="AD412" i="23"/>
  <c r="AB412" i="23"/>
  <c r="AC412" i="23"/>
  <c r="Z412" i="23"/>
  <c r="AD405" i="23"/>
  <c r="AB405" i="23"/>
  <c r="AC405" i="23"/>
  <c r="Z405" i="23"/>
  <c r="AC424" i="23"/>
  <c r="Z424" i="23"/>
  <c r="AD424" i="23"/>
  <c r="AB424" i="23"/>
  <c r="AC413" i="23"/>
  <c r="Z413" i="23"/>
  <c r="AD413" i="23"/>
  <c r="AB413" i="23"/>
  <c r="AC407" i="23"/>
  <c r="Z407" i="23"/>
  <c r="AD407" i="23"/>
  <c r="AB407" i="23"/>
  <c r="AC400" i="23"/>
  <c r="Z400" i="23"/>
  <c r="AD400" i="23"/>
  <c r="AB400" i="23"/>
  <c r="AD427" i="23"/>
  <c r="AB427" i="23"/>
  <c r="AC427" i="23"/>
  <c r="Z427" i="23"/>
  <c r="Z426" i="23" s="1"/>
  <c r="E88" i="72" s="1"/>
  <c r="AC409" i="23"/>
  <c r="Z409" i="23"/>
  <c r="AD409" i="23"/>
  <c r="AB409" i="23"/>
  <c r="AC402" i="23"/>
  <c r="Z402" i="23"/>
  <c r="AD402" i="23"/>
  <c r="AB402" i="23"/>
  <c r="AD380" i="23"/>
  <c r="AB380" i="23"/>
  <c r="AC380" i="23"/>
  <c r="Z380" i="23"/>
  <c r="R369" i="23"/>
  <c r="Y369" i="23"/>
  <c r="Y368" i="23" s="1"/>
  <c r="Y363" i="23" s="1"/>
  <c r="Y363" i="73" s="1"/>
  <c r="AD361" i="23"/>
  <c r="AB361" i="23"/>
  <c r="AC361" i="23"/>
  <c r="Z361" i="23"/>
  <c r="Z360" i="23" s="1"/>
  <c r="E68" i="72" s="1"/>
  <c r="I68" i="72" s="1"/>
  <c r="AD355" i="23"/>
  <c r="AB355" i="23"/>
  <c r="AC355" i="23"/>
  <c r="Z355" i="23"/>
  <c r="AD346" i="23"/>
  <c r="AB346" i="23"/>
  <c r="AC346" i="23"/>
  <c r="Z346" i="23"/>
  <c r="AC341" i="23"/>
  <c r="Z341" i="23"/>
  <c r="Z340" i="23" s="1"/>
  <c r="AD341" i="23"/>
  <c r="AB341" i="23"/>
  <c r="AD334" i="23"/>
  <c r="AB334" i="23"/>
  <c r="AC334" i="23"/>
  <c r="Z334" i="23"/>
  <c r="Z333" i="23" s="1"/>
  <c r="AD324" i="23"/>
  <c r="AB324" i="23"/>
  <c r="AC324" i="23"/>
  <c r="Z324" i="23"/>
  <c r="Z321" i="23" s="1"/>
  <c r="AC379" i="23"/>
  <c r="Z379" i="23"/>
  <c r="AD379" i="23"/>
  <c r="AB379" i="23"/>
  <c r="AD372" i="23"/>
  <c r="AB372" i="23"/>
  <c r="AC372" i="23"/>
  <c r="Z372" i="23"/>
  <c r="AD367" i="23"/>
  <c r="AB367" i="23"/>
  <c r="AC367" i="23"/>
  <c r="Z367" i="23"/>
  <c r="AC359" i="23"/>
  <c r="Z359" i="23"/>
  <c r="AD359" i="23"/>
  <c r="AB359" i="23"/>
  <c r="AC354" i="23"/>
  <c r="Z354" i="23"/>
  <c r="AD354" i="23"/>
  <c r="AB354" i="23"/>
  <c r="AC326" i="23"/>
  <c r="Z326" i="23"/>
  <c r="Z325" i="23" s="1"/>
  <c r="AD326" i="23"/>
  <c r="AB326" i="23"/>
  <c r="Y266" i="23"/>
  <c r="AC381" i="23"/>
  <c r="Z381" i="23"/>
  <c r="AD381" i="23"/>
  <c r="AB381" i="23"/>
  <c r="AC376" i="23"/>
  <c r="Z376" i="23"/>
  <c r="Z375" i="23" s="1"/>
  <c r="AD376" i="23"/>
  <c r="AB376" i="23"/>
  <c r="AC356" i="23"/>
  <c r="Z356" i="23"/>
  <c r="AD356" i="23"/>
  <c r="AB356" i="23"/>
  <c r="AC349" i="23"/>
  <c r="Z349" i="23"/>
  <c r="Z348" i="23" s="1"/>
  <c r="E63" i="72" s="1"/>
  <c r="AD349" i="23"/>
  <c r="AB349" i="23"/>
  <c r="AC345" i="23"/>
  <c r="Z345" i="23"/>
  <c r="AD345" i="23"/>
  <c r="AB345" i="23"/>
  <c r="AC338" i="23"/>
  <c r="Z338" i="23"/>
  <c r="AD338" i="23"/>
  <c r="AB338" i="23"/>
  <c r="Y321" i="23"/>
  <c r="Y318" i="23" s="1"/>
  <c r="Y313" i="23"/>
  <c r="Y312" i="23" s="1"/>
  <c r="AD306" i="23"/>
  <c r="AB306" i="23"/>
  <c r="AC306" i="23"/>
  <c r="Z306" i="23"/>
  <c r="AD303" i="23"/>
  <c r="AB303" i="23"/>
  <c r="AC303" i="23"/>
  <c r="Z303" i="23"/>
  <c r="AD299" i="23"/>
  <c r="AB299" i="23"/>
  <c r="AC299" i="23"/>
  <c r="Z299" i="23"/>
  <c r="AD294" i="23"/>
  <c r="AB294" i="23"/>
  <c r="AC294" i="23"/>
  <c r="Z294" i="23"/>
  <c r="AD275" i="23"/>
  <c r="AB275" i="23"/>
  <c r="AC275" i="23"/>
  <c r="Z275" i="23"/>
  <c r="AD270" i="23"/>
  <c r="AB270" i="23"/>
  <c r="AC270" i="23"/>
  <c r="Z270" i="23"/>
  <c r="Z269" i="23" s="1"/>
  <c r="AD262" i="23"/>
  <c r="AB262" i="23"/>
  <c r="AC262" i="23"/>
  <c r="Z262" i="23"/>
  <c r="AD258" i="23"/>
  <c r="AB258" i="23"/>
  <c r="AC258" i="23"/>
  <c r="Z258" i="23"/>
  <c r="AD256" i="23"/>
  <c r="AB256" i="23"/>
  <c r="AC256" i="23"/>
  <c r="Z256" i="23"/>
  <c r="AD254" i="23"/>
  <c r="AB254" i="23"/>
  <c r="AC254" i="23"/>
  <c r="Z254" i="23"/>
  <c r="AD250" i="23"/>
  <c r="AB250" i="23"/>
  <c r="AC250" i="23"/>
  <c r="Z250" i="23"/>
  <c r="AD244" i="23"/>
  <c r="AB244" i="23"/>
  <c r="AC244" i="23"/>
  <c r="Z244" i="23"/>
  <c r="AD239" i="23"/>
  <c r="AB239" i="23"/>
  <c r="AC239" i="23"/>
  <c r="Z239" i="23"/>
  <c r="AC307" i="23"/>
  <c r="Z307" i="23"/>
  <c r="AD307" i="23"/>
  <c r="AB307" i="23"/>
  <c r="AC302" i="23"/>
  <c r="Z302" i="23"/>
  <c r="AD302" i="23"/>
  <c r="AB302" i="23"/>
  <c r="AC298" i="23"/>
  <c r="Z298" i="23"/>
  <c r="AD298" i="23"/>
  <c r="AB298" i="23"/>
  <c r="AC293" i="23"/>
  <c r="Z293" i="23"/>
  <c r="AD293" i="23"/>
  <c r="AB293" i="23"/>
  <c r="AC284" i="23"/>
  <c r="Z284" i="23"/>
  <c r="Z282" i="23" s="1"/>
  <c r="AD284" i="23"/>
  <c r="AB284" i="23"/>
  <c r="AC276" i="23"/>
  <c r="Z276" i="23"/>
  <c r="AD276" i="23"/>
  <c r="AB276" i="23"/>
  <c r="AC242" i="23"/>
  <c r="Z242" i="23"/>
  <c r="AD242" i="23"/>
  <c r="AB242" i="23"/>
  <c r="AC238" i="23"/>
  <c r="Z238" i="23"/>
  <c r="Z237" i="23" s="1"/>
  <c r="AD238" i="23"/>
  <c r="AB238" i="23"/>
  <c r="Z231" i="23"/>
  <c r="AC268" i="23"/>
  <c r="Z268" i="23"/>
  <c r="Z267" i="23" s="1"/>
  <c r="AD268" i="23"/>
  <c r="AB268" i="23"/>
  <c r="AD245" i="23"/>
  <c r="AB245" i="23"/>
  <c r="AC245" i="23"/>
  <c r="Z245" i="23"/>
  <c r="Y231" i="23"/>
  <c r="Y230" i="23" s="1"/>
  <c r="AD206" i="23"/>
  <c r="AB206" i="23"/>
  <c r="AC206" i="23"/>
  <c r="Z206" i="23"/>
  <c r="Z205" i="23" s="1"/>
  <c r="AD201" i="23"/>
  <c r="AB201" i="23"/>
  <c r="AC201" i="23"/>
  <c r="Z201" i="23"/>
  <c r="AD196" i="23"/>
  <c r="AB196" i="23"/>
  <c r="AC196" i="23"/>
  <c r="Z196" i="23"/>
  <c r="AD187" i="23"/>
  <c r="AB187" i="23"/>
  <c r="AC187" i="23"/>
  <c r="Z187" i="23"/>
  <c r="Z186" i="23" s="1"/>
  <c r="AD179" i="23"/>
  <c r="AB179" i="23"/>
  <c r="AC179" i="23"/>
  <c r="Z179" i="23"/>
  <c r="Z178" i="23" s="1"/>
  <c r="AD171" i="23"/>
  <c r="AB171" i="23"/>
  <c r="AC171" i="23"/>
  <c r="Z171" i="23"/>
  <c r="Z170" i="23" s="1"/>
  <c r="AD163" i="23"/>
  <c r="AB163" i="23"/>
  <c r="AC163" i="23"/>
  <c r="Z163" i="23"/>
  <c r="Z162" i="23" s="1"/>
  <c r="Z161" i="23" s="1"/>
  <c r="E46" i="72" s="1"/>
  <c r="G46" i="72" s="1"/>
  <c r="AC158" i="23"/>
  <c r="Z158" i="23"/>
  <c r="AD158" i="23"/>
  <c r="AB158" i="23"/>
  <c r="AD152" i="23"/>
  <c r="AB152" i="23"/>
  <c r="AC152" i="23"/>
  <c r="Z152" i="23"/>
  <c r="AD146" i="23"/>
  <c r="AB146" i="23"/>
  <c r="AC146" i="23"/>
  <c r="Z146" i="23"/>
  <c r="AD141" i="23"/>
  <c r="AB141" i="23"/>
  <c r="AC141" i="23"/>
  <c r="Z141" i="23"/>
  <c r="AD136" i="23"/>
  <c r="AB136" i="23"/>
  <c r="AC136" i="23"/>
  <c r="Z136" i="23"/>
  <c r="AD132" i="23"/>
  <c r="AB132" i="23"/>
  <c r="AC132" i="23"/>
  <c r="Z132" i="23"/>
  <c r="R129" i="23"/>
  <c r="Q133" i="23"/>
  <c r="Y129" i="23"/>
  <c r="AD124" i="23"/>
  <c r="AB124" i="23"/>
  <c r="AC124" i="23"/>
  <c r="Z124" i="23"/>
  <c r="AD116" i="23"/>
  <c r="AB116" i="23"/>
  <c r="AC116" i="23"/>
  <c r="Z116" i="23"/>
  <c r="AD106" i="23"/>
  <c r="AB106" i="23"/>
  <c r="AC106" i="23"/>
  <c r="Z106" i="23"/>
  <c r="Z105" i="23" s="1"/>
  <c r="E38" i="72" s="1"/>
  <c r="G38" i="72" s="1"/>
  <c r="AD99" i="23"/>
  <c r="AB99" i="23"/>
  <c r="AC99" i="23"/>
  <c r="Z99" i="23"/>
  <c r="R94" i="23"/>
  <c r="Y94" i="23"/>
  <c r="Y89" i="23" s="1"/>
  <c r="Y77" i="23" s="1"/>
  <c r="Y77" i="73" s="1"/>
  <c r="AC197" i="23"/>
  <c r="Z197" i="23"/>
  <c r="AD197" i="23"/>
  <c r="AB197" i="23"/>
  <c r="AC193" i="23"/>
  <c r="Z193" i="23"/>
  <c r="AD193" i="23"/>
  <c r="AB193" i="23"/>
  <c r="Y180" i="23"/>
  <c r="AC147" i="23"/>
  <c r="Z147" i="23"/>
  <c r="AD147" i="23"/>
  <c r="AB147" i="23"/>
  <c r="AC142" i="23"/>
  <c r="Z142" i="23"/>
  <c r="AD142" i="23"/>
  <c r="AB142" i="23"/>
  <c r="AC138" i="23"/>
  <c r="Z138" i="23"/>
  <c r="AD138" i="23"/>
  <c r="AB138" i="23"/>
  <c r="AC131" i="23"/>
  <c r="Z131" i="23"/>
  <c r="AD131" i="23"/>
  <c r="AB131" i="23"/>
  <c r="AC125" i="23"/>
  <c r="Z125" i="23"/>
  <c r="AD125" i="23"/>
  <c r="AB125" i="23"/>
  <c r="AC115" i="23"/>
  <c r="Z115" i="23"/>
  <c r="AD115" i="23"/>
  <c r="AB115" i="23"/>
  <c r="AC95" i="23"/>
  <c r="Z95" i="23"/>
  <c r="AD95" i="23"/>
  <c r="AB95" i="23"/>
  <c r="AD82" i="23"/>
  <c r="AB82" i="23"/>
  <c r="Z82" i="23"/>
  <c r="AC82" i="23"/>
  <c r="E29" i="72"/>
  <c r="G29" i="72" s="1"/>
  <c r="AC169" i="23"/>
  <c r="Z169" i="23"/>
  <c r="Z168" i="23" s="1"/>
  <c r="AD169" i="23"/>
  <c r="AB169" i="23"/>
  <c r="Y156" i="23"/>
  <c r="AC144" i="23"/>
  <c r="Z144" i="23"/>
  <c r="AD144" i="23"/>
  <c r="AB144" i="23"/>
  <c r="AE144" i="23" s="1"/>
  <c r="AC140" i="23"/>
  <c r="Z140" i="23"/>
  <c r="AD140" i="23"/>
  <c r="AB140" i="23"/>
  <c r="AE140" i="23" s="1"/>
  <c r="AC135" i="23"/>
  <c r="Z135" i="23"/>
  <c r="AD135" i="23"/>
  <c r="AB135" i="23"/>
  <c r="AE135" i="23" s="1"/>
  <c r="AC123" i="23"/>
  <c r="Z123" i="23"/>
  <c r="Z122" i="23" s="1"/>
  <c r="AD123" i="23"/>
  <c r="AB123" i="23"/>
  <c r="AE123" i="23" s="1"/>
  <c r="AC111" i="23"/>
  <c r="Z111" i="23"/>
  <c r="Z110" i="23" s="1"/>
  <c r="E40" i="72" s="1"/>
  <c r="G40" i="72" s="1"/>
  <c r="AD111" i="23"/>
  <c r="AB111" i="23"/>
  <c r="AE111" i="23" s="1"/>
  <c r="AD91" i="23"/>
  <c r="AB91" i="23"/>
  <c r="AE91" i="23" s="1"/>
  <c r="AC91" i="23"/>
  <c r="Z91" i="23"/>
  <c r="Z83" i="23"/>
  <c r="E33" i="72" s="1"/>
  <c r="G33" i="72" s="1"/>
  <c r="AD81" i="23"/>
  <c r="AB81" i="23"/>
  <c r="Z81" i="23"/>
  <c r="AC81" i="23"/>
  <c r="AD79" i="23"/>
  <c r="AB79" i="23"/>
  <c r="Z79" i="23"/>
  <c r="Z78" i="23" s="1"/>
  <c r="AC79" i="23"/>
  <c r="AC75" i="23"/>
  <c r="Z75" i="23"/>
  <c r="Z74" i="23" s="1"/>
  <c r="E30" i="72" s="1"/>
  <c r="G30" i="72" s="1"/>
  <c r="AB75" i="23"/>
  <c r="AE75" i="23" s="1"/>
  <c r="AD75" i="23"/>
  <c r="Y286" i="23"/>
  <c r="Y281" i="23" s="1"/>
  <c r="E39" i="72"/>
  <c r="G39" i="72" s="1"/>
  <c r="Z438" i="23"/>
  <c r="Z437" i="23" s="1"/>
  <c r="Y438" i="23"/>
  <c r="Y437" i="23" s="1"/>
  <c r="Y436" i="23" s="1"/>
  <c r="Y435" i="23" s="1"/>
  <c r="Y428" i="23" s="1"/>
  <c r="Y428" i="73" s="1"/>
  <c r="Z390" i="23"/>
  <c r="Z390" i="73" s="1"/>
  <c r="I79" i="72"/>
  <c r="G79" i="72"/>
  <c r="Z247" i="23"/>
  <c r="Z246" i="23" s="1"/>
  <c r="AE460" i="23" l="1"/>
  <c r="AE175" i="23"/>
  <c r="AE476" i="23"/>
  <c r="Y19" i="23"/>
  <c r="Y15" i="23" s="1"/>
  <c r="Y15" i="73" s="1"/>
  <c r="AE326" i="23"/>
  <c r="AE354" i="23"/>
  <c r="AE359" i="23"/>
  <c r="AE367" i="23"/>
  <c r="AE372" i="23"/>
  <c r="AE379" i="23"/>
  <c r="AE324" i="23"/>
  <c r="AE334" i="23"/>
  <c r="AE341" i="23"/>
  <c r="AE346" i="23"/>
  <c r="AE355" i="23"/>
  <c r="AE361" i="23"/>
  <c r="AE380" i="23"/>
  <c r="AE402" i="23"/>
  <c r="AE409" i="23"/>
  <c r="AE465" i="23"/>
  <c r="Y36" i="23"/>
  <c r="Y36" i="73" s="1"/>
  <c r="Y52" i="23"/>
  <c r="Y48" i="23" s="1"/>
  <c r="Z52" i="23"/>
  <c r="Z48" i="23" s="1"/>
  <c r="AE427" i="23"/>
  <c r="AB478" i="73"/>
  <c r="AE427" i="73"/>
  <c r="AE478" i="73" s="1"/>
  <c r="Z427" i="73"/>
  <c r="Z426" i="73" s="1"/>
  <c r="Y427" i="73"/>
  <c r="Y426" i="73" s="1"/>
  <c r="E21" i="72"/>
  <c r="Z436" i="23"/>
  <c r="Z102" i="23"/>
  <c r="Z102" i="73" s="1"/>
  <c r="Z167" i="23"/>
  <c r="E47" i="72" s="1"/>
  <c r="AE193" i="23"/>
  <c r="Z192" i="23"/>
  <c r="AE197" i="23"/>
  <c r="AE99" i="23"/>
  <c r="AE106" i="23"/>
  <c r="AE116" i="23"/>
  <c r="AE124" i="23"/>
  <c r="AE245" i="23"/>
  <c r="AE268" i="23"/>
  <c r="AE338" i="23"/>
  <c r="AE345" i="23"/>
  <c r="Z343" i="23"/>
  <c r="AE349" i="23"/>
  <c r="AE356" i="23"/>
  <c r="AE376" i="23"/>
  <c r="AE381" i="23"/>
  <c r="AE462" i="23"/>
  <c r="AE92" i="23"/>
  <c r="AE100" i="23"/>
  <c r="AE107" i="23"/>
  <c r="AE151" i="23"/>
  <c r="AE157" i="23"/>
  <c r="AE160" i="23"/>
  <c r="AE308" i="23"/>
  <c r="AE323" i="23"/>
  <c r="AE331" i="23"/>
  <c r="AE362" i="23"/>
  <c r="AE370" i="23"/>
  <c r="AE468" i="23"/>
  <c r="E16" i="72"/>
  <c r="I20" i="72"/>
  <c r="G20" i="72"/>
  <c r="I23" i="72"/>
  <c r="G23" i="72"/>
  <c r="AE127" i="23"/>
  <c r="Y214" i="23"/>
  <c r="AE70" i="23"/>
  <c r="AE148" i="23"/>
  <c r="Z295" i="23"/>
  <c r="E27" i="72"/>
  <c r="G27" i="72" s="1"/>
  <c r="Z68" i="23"/>
  <c r="Z68" i="73" s="1"/>
  <c r="Z475" i="23"/>
  <c r="Z475" i="73" s="1"/>
  <c r="E96" i="72"/>
  <c r="I96" i="72" s="1"/>
  <c r="AE320" i="23"/>
  <c r="AE319" i="23"/>
  <c r="AE300" i="23"/>
  <c r="Z342" i="23"/>
  <c r="Z342" i="73" s="1"/>
  <c r="E62" i="72"/>
  <c r="I55" i="72"/>
  <c r="G55" i="72"/>
  <c r="E32" i="72"/>
  <c r="G32" i="72" s="1"/>
  <c r="AC129" i="23"/>
  <c r="Z129" i="23"/>
  <c r="AD129" i="23"/>
  <c r="AB129" i="23"/>
  <c r="I63" i="72"/>
  <c r="G63" i="72"/>
  <c r="AE79" i="23"/>
  <c r="AE81" i="23"/>
  <c r="AE169" i="23"/>
  <c r="I47" i="72"/>
  <c r="G47" i="72"/>
  <c r="Z71" i="23"/>
  <c r="Z71" i="73" s="1"/>
  <c r="AE82" i="23"/>
  <c r="AE95" i="23"/>
  <c r="AE115" i="23"/>
  <c r="AE125" i="23"/>
  <c r="AE131" i="23"/>
  <c r="AE138" i="23"/>
  <c r="Z137" i="23"/>
  <c r="AE142" i="23"/>
  <c r="AE147" i="23"/>
  <c r="AC94" i="23"/>
  <c r="Z94" i="23"/>
  <c r="Z89" i="23" s="1"/>
  <c r="AD94" i="23"/>
  <c r="AB94" i="23"/>
  <c r="R133" i="23"/>
  <c r="Y133" i="23"/>
  <c r="Y128" i="23" s="1"/>
  <c r="Y121" i="23" s="1"/>
  <c r="Y120" i="23" s="1"/>
  <c r="Y120" i="73" s="1"/>
  <c r="AE132" i="23"/>
  <c r="AE136" i="23"/>
  <c r="AE141" i="23"/>
  <c r="Z145" i="23"/>
  <c r="AE146" i="23"/>
  <c r="AE152" i="23"/>
  <c r="AE158" i="23"/>
  <c r="AE163" i="23"/>
  <c r="AE171" i="23"/>
  <c r="AE179" i="23"/>
  <c r="AE187" i="23"/>
  <c r="AE196" i="23"/>
  <c r="AE201" i="23"/>
  <c r="AE206" i="23"/>
  <c r="AE238" i="23"/>
  <c r="AE242" i="23"/>
  <c r="AE276" i="23"/>
  <c r="AE284" i="23"/>
  <c r="AE293" i="23"/>
  <c r="AE298" i="23"/>
  <c r="AE302" i="23"/>
  <c r="AE307" i="23"/>
  <c r="AE239" i="23"/>
  <c r="Z243" i="23"/>
  <c r="Z230" i="23" s="1"/>
  <c r="AE244" i="23"/>
  <c r="AE250" i="23"/>
  <c r="AE254" i="23"/>
  <c r="AE256" i="23"/>
  <c r="AE258" i="23"/>
  <c r="AE262" i="23"/>
  <c r="AE270" i="23"/>
  <c r="AE275" i="23"/>
  <c r="AE294" i="23"/>
  <c r="AE299" i="23"/>
  <c r="AE303" i="23"/>
  <c r="AE306" i="23"/>
  <c r="AC369" i="23"/>
  <c r="Z369" i="23"/>
  <c r="Z368" i="23" s="1"/>
  <c r="E71" i="72" s="1"/>
  <c r="I71" i="72" s="1"/>
  <c r="AD369" i="23"/>
  <c r="AB369" i="23"/>
  <c r="AE400" i="23"/>
  <c r="Z396" i="23"/>
  <c r="AE407" i="23"/>
  <c r="Z406" i="23"/>
  <c r="E82" i="72" s="1"/>
  <c r="I82" i="72" s="1"/>
  <c r="AE413" i="23"/>
  <c r="AE424" i="23"/>
  <c r="AE405" i="23"/>
  <c r="Z411" i="23"/>
  <c r="AE412" i="23"/>
  <c r="AE417" i="23"/>
  <c r="AE423" i="23"/>
  <c r="AE432" i="23"/>
  <c r="AE445" i="23"/>
  <c r="AE455" i="23"/>
  <c r="AE471" i="23"/>
  <c r="AE86" i="23"/>
  <c r="AE177" i="23"/>
  <c r="AE185" i="23"/>
  <c r="AE195" i="23"/>
  <c r="AE200" i="23"/>
  <c r="AE204" i="23"/>
  <c r="AE98" i="23"/>
  <c r="Z97" i="23"/>
  <c r="E35" i="72" s="1"/>
  <c r="G35" i="72" s="1"/>
  <c r="AE104" i="23"/>
  <c r="AE202" i="23"/>
  <c r="AE208" i="23"/>
  <c r="AE93" i="23"/>
  <c r="AE96" i="23"/>
  <c r="AE101" i="23"/>
  <c r="Z113" i="23"/>
  <c r="AE114" i="23"/>
  <c r="AE119" i="23"/>
  <c r="AE126" i="23"/>
  <c r="AE130" i="23"/>
  <c r="AE134" i="23"/>
  <c r="AE139" i="23"/>
  <c r="AE143" i="23"/>
  <c r="Z149" i="23"/>
  <c r="AE150" i="23"/>
  <c r="AE155" i="23"/>
  <c r="AE159" i="23"/>
  <c r="AE166" i="23"/>
  <c r="AE174" i="23"/>
  <c r="Z183" i="23"/>
  <c r="Z180" i="23" s="1"/>
  <c r="E48" i="72" s="1"/>
  <c r="AE184" i="23"/>
  <c r="AE194" i="23"/>
  <c r="Z198" i="23"/>
  <c r="Z191" i="23" s="1"/>
  <c r="E49" i="72" s="1"/>
  <c r="AE199" i="23"/>
  <c r="AE203" i="23"/>
  <c r="AE211" i="23"/>
  <c r="AE216" i="23"/>
  <c r="AE218" i="23"/>
  <c r="AE220" i="23"/>
  <c r="AE222" i="23"/>
  <c r="AE233" i="23"/>
  <c r="AE235" i="23"/>
  <c r="AE240" i="23"/>
  <c r="AE248" i="23"/>
  <c r="AE251" i="23"/>
  <c r="AE259" i="23"/>
  <c r="AE253" i="23"/>
  <c r="AE261" i="23"/>
  <c r="AE264" i="23"/>
  <c r="AE271" i="23"/>
  <c r="AE241" i="23"/>
  <c r="AE252" i="23"/>
  <c r="AE255" i="23"/>
  <c r="AE257" i="23"/>
  <c r="AE260" i="23"/>
  <c r="AE265" i="23"/>
  <c r="Z272" i="23"/>
  <c r="Z266" i="23" s="1"/>
  <c r="E53" i="72" s="1"/>
  <c r="AE273" i="23"/>
  <c r="AE277" i="23"/>
  <c r="AE280" i="23"/>
  <c r="AE285" i="23"/>
  <c r="AE292" i="23"/>
  <c r="AE297" i="23"/>
  <c r="AE301" i="23"/>
  <c r="AE336" i="23"/>
  <c r="Z335" i="23"/>
  <c r="Z332" i="23" s="1"/>
  <c r="E58" i="72" s="1"/>
  <c r="AD373" i="23"/>
  <c r="AB373" i="23"/>
  <c r="AC373" i="23"/>
  <c r="Z373" i="23"/>
  <c r="Z371" i="23" s="1"/>
  <c r="E72" i="72" s="1"/>
  <c r="Z327" i="23"/>
  <c r="E57" i="72" s="1"/>
  <c r="AE329" i="23"/>
  <c r="AE337" i="23"/>
  <c r="AE344" i="23"/>
  <c r="AE352" i="23"/>
  <c r="Z357" i="23"/>
  <c r="E67" i="72" s="1"/>
  <c r="AE358" i="23"/>
  <c r="Z364" i="23"/>
  <c r="AE365" i="23"/>
  <c r="AE377" i="23"/>
  <c r="AE383" i="23"/>
  <c r="AE386" i="23"/>
  <c r="AE388" i="23"/>
  <c r="AE392" i="23"/>
  <c r="Z429" i="23"/>
  <c r="E90" i="72" s="1"/>
  <c r="I90" i="72" s="1"/>
  <c r="AD456" i="23"/>
  <c r="AB456" i="23"/>
  <c r="Z456" i="23"/>
  <c r="Z454" i="23" s="1"/>
  <c r="Z448" i="23" s="1"/>
  <c r="AC456" i="23"/>
  <c r="Z457" i="23"/>
  <c r="E74" i="72"/>
  <c r="I74" i="72" s="1"/>
  <c r="Z353" i="23"/>
  <c r="Z378" i="23"/>
  <c r="E75" i="72" s="1"/>
  <c r="I75" i="72" s="1"/>
  <c r="E60" i="72"/>
  <c r="I60" i="72" s="1"/>
  <c r="Z339" i="23"/>
  <c r="Z339" i="73" s="1"/>
  <c r="I88" i="72"/>
  <c r="G88" i="72"/>
  <c r="Z156" i="23"/>
  <c r="G50" i="72"/>
  <c r="I50" i="72"/>
  <c r="Z286" i="23"/>
  <c r="Z281" i="23" s="1"/>
  <c r="E54" i="72" s="1"/>
  <c r="AE311" i="23"/>
  <c r="AE315" i="23"/>
  <c r="AE317" i="23"/>
  <c r="Z318" i="23"/>
  <c r="E56" i="72" s="1"/>
  <c r="AE430" i="23"/>
  <c r="AE447" i="23"/>
  <c r="Z414" i="23"/>
  <c r="Z420" i="23"/>
  <c r="E94" i="72"/>
  <c r="I94" i="72" s="1"/>
  <c r="Z472" i="23"/>
  <c r="Z472" i="73" s="1"/>
  <c r="I43" i="72"/>
  <c r="G43" i="72"/>
  <c r="Z48" i="73" l="1"/>
  <c r="Z13" i="23"/>
  <c r="E85" i="72"/>
  <c r="Z414" i="73"/>
  <c r="AE129" i="23"/>
  <c r="Y13" i="23"/>
  <c r="Y13" i="73" s="1"/>
  <c r="Y48" i="73"/>
  <c r="AA14" i="23"/>
  <c r="Z13" i="73"/>
  <c r="AB479" i="73"/>
  <c r="Z374" i="23"/>
  <c r="Z374" i="73" s="1"/>
  <c r="AE373" i="23"/>
  <c r="I16" i="72"/>
  <c r="G16" i="72"/>
  <c r="I21" i="72"/>
  <c r="G21" i="72"/>
  <c r="Z435" i="23"/>
  <c r="Z428" i="23" s="1"/>
  <c r="Z428" i="73" s="1"/>
  <c r="G54" i="72"/>
  <c r="I54" i="72"/>
  <c r="G53" i="72"/>
  <c r="I53" i="72"/>
  <c r="I49" i="72"/>
  <c r="G49" i="72"/>
  <c r="E52" i="72"/>
  <c r="Y229" i="23"/>
  <c r="Z229" i="23"/>
  <c r="Z229" i="73" s="1"/>
  <c r="E34" i="72"/>
  <c r="Z77" i="23"/>
  <c r="Z77" i="73" s="1"/>
  <c r="E87" i="72"/>
  <c r="I87" i="72" s="1"/>
  <c r="Z419" i="23"/>
  <c r="Z419" i="73" s="1"/>
  <c r="G85" i="72"/>
  <c r="I85" i="72"/>
  <c r="G48" i="72"/>
  <c r="I48" i="72"/>
  <c r="E66" i="72"/>
  <c r="I66" i="72" s="1"/>
  <c r="Z350" i="23"/>
  <c r="Z350" i="73" s="1"/>
  <c r="AE456" i="23"/>
  <c r="I57" i="72"/>
  <c r="G57" i="72"/>
  <c r="E84" i="72"/>
  <c r="I84" i="72" s="1"/>
  <c r="Z410" i="23"/>
  <c r="Z410" i="73" s="1"/>
  <c r="Z395" i="23"/>
  <c r="Z395" i="73" s="1"/>
  <c r="E81" i="72"/>
  <c r="AE369" i="23"/>
  <c r="AE94" i="23"/>
  <c r="I62" i="72"/>
  <c r="G62" i="72"/>
  <c r="G56" i="72"/>
  <c r="I56" i="72"/>
  <c r="G58" i="72"/>
  <c r="I58" i="72"/>
  <c r="I72" i="72"/>
  <c r="G72" i="72"/>
  <c r="E70" i="72"/>
  <c r="I70" i="72" s="1"/>
  <c r="Z363" i="23"/>
  <c r="Z363" i="73" s="1"/>
  <c r="G67" i="72"/>
  <c r="I67" i="72"/>
  <c r="E42" i="72"/>
  <c r="Z112" i="23"/>
  <c r="Z112" i="73" s="1"/>
  <c r="AC133" i="23"/>
  <c r="AC478" i="23" s="1"/>
  <c r="Z133" i="23"/>
  <c r="Z128" i="23" s="1"/>
  <c r="Z121" i="23" s="1"/>
  <c r="AD133" i="23"/>
  <c r="AD478" i="23" s="1"/>
  <c r="AB133" i="23"/>
  <c r="Y66" i="23" l="1"/>
  <c r="Y66" i="73" s="1"/>
  <c r="Y229" i="73"/>
  <c r="V480" i="23"/>
  <c r="V478" i="73"/>
  <c r="V480" i="73" s="1"/>
  <c r="AA14" i="73"/>
  <c r="W480" i="23"/>
  <c r="W478" i="73"/>
  <c r="W480" i="73" s="1"/>
  <c r="E92" i="72"/>
  <c r="I42" i="72"/>
  <c r="G42" i="72"/>
  <c r="AE133" i="23"/>
  <c r="AE478" i="23" s="1"/>
  <c r="AB478" i="23"/>
  <c r="U478" i="23" s="1"/>
  <c r="G34" i="72"/>
  <c r="E45" i="72"/>
  <c r="E99" i="72" s="1"/>
  <c r="Z120" i="23"/>
  <c r="Z120" i="73" s="1"/>
  <c r="I81" i="72"/>
  <c r="G81" i="72"/>
  <c r="Z66" i="23"/>
  <c r="Z66" i="73" s="1"/>
  <c r="AA66" i="73" s="1"/>
  <c r="G52" i="72"/>
  <c r="I52" i="72"/>
  <c r="Z478" i="73" l="1"/>
  <c r="G92" i="72"/>
  <c r="I92" i="72"/>
  <c r="F52" i="72"/>
  <c r="F94" i="72"/>
  <c r="F68" i="72"/>
  <c r="F42" i="72"/>
  <c r="F24" i="72"/>
  <c r="F10" i="72"/>
  <c r="F85" i="72"/>
  <c r="F76" i="72"/>
  <c r="F58" i="72"/>
  <c r="F48" i="72"/>
  <c r="F30" i="72"/>
  <c r="F9" i="72"/>
  <c r="F92" i="72"/>
  <c r="F88" i="72"/>
  <c r="F77" i="72"/>
  <c r="F71" i="72"/>
  <c r="F67" i="72"/>
  <c r="F63" i="72"/>
  <c r="F46" i="72"/>
  <c r="F43" i="72"/>
  <c r="F39" i="72"/>
  <c r="F34" i="72"/>
  <c r="F29" i="72"/>
  <c r="F23" i="72"/>
  <c r="F20" i="72"/>
  <c r="F17" i="72"/>
  <c r="F13" i="72"/>
  <c r="F96" i="72"/>
  <c r="F82" i="72"/>
  <c r="F79" i="72"/>
  <c r="F74" i="72"/>
  <c r="F60" i="72"/>
  <c r="F57" i="72"/>
  <c r="F55" i="72"/>
  <c r="F53" i="72"/>
  <c r="F49" i="72"/>
  <c r="F47" i="72"/>
  <c r="F38" i="72"/>
  <c r="F33" i="72"/>
  <c r="F27" i="72"/>
  <c r="F11" i="72"/>
  <c r="F90" i="72"/>
  <c r="F84" i="72"/>
  <c r="F75" i="72"/>
  <c r="F65" i="72"/>
  <c r="F62" i="72"/>
  <c r="F37" i="72"/>
  <c r="F32" i="72"/>
  <c r="F21" i="72"/>
  <c r="F18" i="72"/>
  <c r="F16" i="72"/>
  <c r="F91" i="72"/>
  <c r="F81" i="72"/>
  <c r="F72" i="72"/>
  <c r="F66" i="72"/>
  <c r="F56" i="72"/>
  <c r="F54" i="72"/>
  <c r="F50" i="72"/>
  <c r="F40" i="72"/>
  <c r="F35" i="72"/>
  <c r="F14" i="72"/>
  <c r="F87" i="72"/>
  <c r="F70" i="72"/>
  <c r="AB479" i="23"/>
  <c r="Z478" i="23"/>
  <c r="AA66" i="23"/>
  <c r="G45" i="72"/>
  <c r="G99" i="72" s="1"/>
  <c r="H99" i="72" s="1"/>
  <c r="I45" i="72"/>
  <c r="I98" i="72" s="1"/>
  <c r="J98" i="72" s="1"/>
  <c r="F45" i="72"/>
  <c r="E98" i="72"/>
  <c r="Z482" i="73" l="1"/>
  <c r="AA13" i="73"/>
  <c r="U480" i="23"/>
  <c r="Z480" i="23" s="1"/>
  <c r="Z483" i="23" s="1"/>
  <c r="U478" i="73"/>
  <c r="U480" i="73" s="1"/>
  <c r="Z480" i="73" s="1"/>
  <c r="Z483" i="73" s="1"/>
  <c r="I99" i="72"/>
  <c r="J99" i="72" s="1"/>
  <c r="Z482" i="23"/>
  <c r="AA13" i="23"/>
  <c r="F99" i="72"/>
  <c r="F98" i="72"/>
  <c r="G98" i="72"/>
  <c r="H98" i="72" s="1"/>
</calcChain>
</file>

<file path=xl/comments1.xml><?xml version="1.0" encoding="utf-8"?>
<comments xmlns="http://schemas.openxmlformats.org/spreadsheetml/2006/main">
  <authors>
    <author>Fernanda Gabrielle Tiburcio Nunes</author>
    <author>Fernanda Gabrielle</author>
  </authors>
  <commentList>
    <comment ref="V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ajuste de decimos para o valor total ser coincidente com o valor total do sinapi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74242/1 alterou para 020212-ag</t>
        </r>
      </text>
    </comment>
    <comment ref="R3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crea 1,84m2
estado 8,14m2</t>
        </r>
      </text>
    </comment>
    <comment ref="B4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considerado preço agetop mas aplicado redução de 2,39% no valor do material, referente a locação e não aquisição
preço para 1 beb ebm sudoeste = (220,16 x 1,13 x 1,10)/16bebed
preço agetop 614,48
 ((220,16 x 1,13 x 1,20)/16)/780
considerado 2,39%:
valor mensal do material preço agetop dividido pelo preço de locação do bebedouro sudoeste - ebm x atualizadao 13% data base
considerado 20% a mais no valor do bebedouro preço ebm devido o material ser locado pela central de local da ebm</t>
        </r>
      </text>
    </comment>
    <comment ref="R5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CONSUMO AGETOP</t>
        </r>
      </text>
    </comment>
    <comment ref="R5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CONSUMO AGETOP</t>
        </r>
      </text>
    </comment>
    <comment ref="R6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CRITERIO AGETOP
VOLUME=7% DA AREA DA CONSTRUCAO</t>
        </r>
      </text>
    </comment>
    <comment ref="O7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CONSIDERANDO 10% DE EMPOLAMENTO</t>
        </r>
      </text>
    </comment>
    <comment ref="B7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FOI  RETIRADO O CUSTO DO AÇO, ARAME, ARMADOR , AJUDANTE DE ARMADOR POIS O CONSUMO É DIFERENTE</t>
        </r>
      </text>
    </comment>
    <comment ref="S8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S8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S8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S9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S9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S9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S10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S10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S10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S11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COM 5%. ADOTADO MAIS 5%</t>
        </r>
      </text>
    </comment>
    <comment ref="B148" authorId="1">
      <text>
        <r>
          <rPr>
            <b/>
            <sz val="9"/>
            <color indexed="81"/>
            <rFont val="Tahoma"/>
            <family val="2"/>
          </rPr>
          <t>Fernanda Gabrielle:</t>
        </r>
        <r>
          <rPr>
            <sz val="9"/>
            <color indexed="81"/>
            <rFont val="Tahoma"/>
            <family val="2"/>
          </rPr>
          <t xml:space="preserve">
não tem caixa de passagem nas dimensoes especificadas e a tampa é de concreto ao inves de ferro</t>
        </r>
      </text>
    </comment>
    <comment ref="B165" authorId="1">
      <text>
        <r>
          <rPr>
            <b/>
            <sz val="9"/>
            <color indexed="81"/>
            <rFont val="Tahoma"/>
            <family val="2"/>
          </rPr>
          <t>Fernanda Gabrielle:</t>
        </r>
        <r>
          <rPr>
            <sz val="9"/>
            <color indexed="81"/>
            <rFont val="Tahoma"/>
            <family val="2"/>
          </rPr>
          <t xml:space="preserve">
não tem caixa de passagem nas dimensoes especificadas e a tampa é de concreto ao inves de ferro</t>
        </r>
      </text>
    </comment>
    <comment ref="B166" authorId="1">
      <text>
        <r>
          <rPr>
            <b/>
            <sz val="9"/>
            <color indexed="81"/>
            <rFont val="Tahoma"/>
            <family val="2"/>
          </rPr>
          <t>Fernanda Gabrielle:</t>
        </r>
        <r>
          <rPr>
            <sz val="9"/>
            <color indexed="81"/>
            <rFont val="Tahoma"/>
            <family val="2"/>
          </rPr>
          <t xml:space="preserve">
não tem caixa de passagem nas dimensoes especificadas e a tampa é de concreto ao inves de ferro</t>
        </r>
      </text>
    </comment>
    <comment ref="B17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da RJ11</t>
        </r>
      </text>
    </comment>
    <comment ref="C17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da RJ11</t>
        </r>
      </text>
    </comment>
    <comment ref="B18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NO SINAPI, AGETOP TOMADA PARA ANTENA. ENTAO CONSIDEREI O CUSTO DA MAO DE OBRA IGUAL TOMADA PARA TELEFONE - 72337 E O CUSTO DO MATERIAL COTADO INTERNET - TEND TUDO</t>
        </r>
      </text>
    </comment>
    <comment ref="B19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SINAPI, NA AGETOP NÃO TEM ESSE CABO. ADOTEI O VALOR QUE ESTA NO TCPO - DATA BASE AGO/13 SEM DESONERAÇAO, POIS NÃO HÁ NENHUM CABO SIMILIAR E NÃO HÁ TEMPO DE FAZER COTAÇAO.
O VALOR DA MAO DE OBRA EU CONSIDEREI O VALOR UNITARIO DESONERADO DO SINAPI</t>
        </r>
      </text>
    </comment>
    <comment ref="B19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MATERIAL COTADO INTERNTE, E MAO 072556-AG</t>
        </r>
      </text>
    </comment>
    <comment ref="V19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072556-AG</t>
        </r>
      </text>
    </comment>
    <comment ref="B21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 NÃO TEM, E NA AGETOP SO TEM COM PORTA EM ACRILICO</t>
        </r>
      </text>
    </comment>
    <comment ref="B23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73828/1  alterou p/ 74102/1</t>
        </r>
      </text>
    </comment>
    <comment ref="B23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ADAPTADA PARA O INSUMO 6032-REGISTRO DE ESFERA PVC VS SOLD D 3/4''
R03-
74176/1 ADAP (IN-6032) ALTEROU P/
73870/ 2-ADAP(6031-IN)</t>
        </r>
      </text>
    </comment>
    <comment ref="B23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74176/1  alterou p/ 89987</t>
        </r>
      </text>
    </comment>
    <comment ref="B23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75030/1 alteoru p/ 89356</t>
        </r>
      </text>
    </comment>
    <comment ref="B23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sinapi fev/14 não tem a composição aberta, entao considerei a composição de jun/13 com os valores desonerados e atualizados para fev/14, porem deu uma diferença para o sintetico de fev/14 de  0,05 centavos que joguei na mao.
R03-41134-reg alterou p/ 89410</t>
        </r>
      </text>
    </comment>
    <comment ref="B24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72573 alterou p/ 89362</t>
        </r>
      </text>
    </comment>
    <comment ref="B24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72643 alterou p/ 89379</t>
        </r>
      </text>
    </comment>
    <comment ref="B24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SINAPI, ADAPATADA PARA 73645)
R03
:ALTEREI P/
1439-IN-ADAP(89374)
</t>
        </r>
      </text>
    </comment>
    <comment ref="B24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ESSA COMPOSIÇÃO É PARA CAIXA DAGUA DE 500L, PEGUEI O PREÇO NA INTERNET DA CAIXA DE 750L, 330 REAIS.
DESCONSIDEREI DA COMPOSIÇÃO AS CONEXOES E TUBOS POIS SÃO DIFERENTES DAS DE PROJETO, E RETIREI O COEFICIENTE DAS CONEXOES E TUBOS DO COEFICIENTE DE ADESIVO, FITA, ENCANADOR E AUXILIAR
R3- COTADA A CX DAGUA NO SITE DA LEROY R$363,90
25590/3-REG ADAP alterou p/ 88504</t>
        </r>
      </text>
    </comment>
    <comment ref="B24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ADAPTADA PARA O INSUMO 6032-REGISTRO DE ESFERA PVC VS SOLD D 3/4''
R03-
74176/1 ADAP (IN-6032) ALTEROU P/
73870/ 2-ADAP(6031-IN)</t>
        </r>
      </text>
    </comment>
    <comment ref="B24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ADAPTADA PARA O INSUMO 20055-REGISTRO DE ESFERA PVC VS SOLD D 1''
</t>
        </r>
      </text>
    </comment>
    <comment ref="B25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75030/1 alteoru p/ 89356</t>
        </r>
      </text>
    </comment>
    <comment ref="B25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75030/2 alterou p/ 89357</t>
        </r>
      </text>
    </comment>
    <comment ref="B25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sinapi fev/14 não tem a composição aberta, entao considerei a composição de jun/13 com os valores desonerados e atualizados para fev/14, porem deu uma diferença para o sintetico de fev/14 de  0,05 centavos que joguei na mao.
R3: 41134-REG ADAP alterou p/ 89365</t>
        </r>
      </text>
    </comment>
    <comment ref="B25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sinapi fev/14 não tem a composição aberta, entao considerei a composição de jun/13 com os valores desonerados e atualizados para fev/14, porem deu uma diferença para o sintetico de fev/14 de  0,05 centavos que joguei na mao.
R03-41134-reg alterou p/ 89410</t>
        </r>
      </text>
    </comment>
    <comment ref="B25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sinapi fev/14 não tem a composição aberta, entao considerei a composição de jun/13 com os valores desonerados e atualizados para fev/14, porem deu uma diferença para o sintetico de fev/14 de  0,05 centavos que joguei na mao.
R03-41134-REG ADAP alterou p/ 89369</t>
        </r>
      </text>
    </comment>
    <comment ref="B25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72574 alterou p/ 89409</t>
        </r>
      </text>
    </comment>
    <comment ref="B26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72439 alterou p/ 89440</t>
        </r>
      </text>
    </comment>
    <comment ref="B26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72440 alterou p/ 89443</t>
        </r>
      </text>
    </comment>
    <comment ref="B26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72451 alterou p/ 89445</t>
        </r>
      </text>
    </comment>
    <comment ref="B263" authorId="0">
      <text>
        <r>
          <rPr>
            <b/>
            <sz val="9"/>
            <color indexed="81"/>
            <rFont val="Tahoma"/>
            <family val="2"/>
          </rPr>
          <t>Fernanda Gabrielle Tiburcio Nunes:
72699-ADAP (829-IN) alterou p/ 8399-reg
8399-REG SINAPI 2013, UTILIZEI A COMPOSIÇÃO COM OS INSUMOS ATUALIZADOS PARA JAN/2015, POIS ESSA COMPOSIÇÃO NÃO EXISTEM MAIS NA DATA BASE ATUAL</t>
        </r>
      </text>
    </comment>
    <comment ref="B26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74176/1 alterou p/ 89987</t>
        </r>
      </text>
    </comment>
    <comment ref="B27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72643 alterou p/ 89379</t>
        </r>
      </text>
    </comment>
    <comment ref="B27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72573 alterou p/ 89362</t>
        </r>
      </text>
    </comment>
    <comment ref="B27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72439 alterou p/ 89440</t>
        </r>
      </text>
    </comment>
    <comment ref="B27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75030/1 alteoru p/ 89356</t>
        </r>
      </text>
    </comment>
    <comment ref="B27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73642 ALTEROU P/ 89366</t>
        </r>
      </text>
    </comment>
    <comment ref="B28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73643 ALTEROU P/ 89366</t>
        </r>
      </text>
    </comment>
    <comment ref="B28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adotado igual caixa de inspeçao de 80x80, pois so tem de 60 de concreto redonda
TAMPA DE FERRO - COMPOSICAO AGETOP, MAS NÃO É A MEDIDA CERTINHA DO SERVIÇO</t>
        </r>
      </text>
    </comment>
    <comment ref="B28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TAMPA DE FERRO - COMPOSICAO AGETOP, MAS NÃO É A MEDIDA CERTINHA DO SERVIÇO</t>
        </r>
      </text>
    </comment>
    <comment ref="B28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72292 alterou p/ 89482</t>
        </r>
      </text>
    </comment>
    <comment ref="B28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r03:40777 alterou p/ 89482-ADAP (alterei a caixa p/11713</t>
        </r>
      </text>
    </comment>
    <comment ref="B28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O SIFAO ESPECIFICADO, O MAIS PX É 6149 - SIFAO PVC  TIPO COPO 1''</t>
        </r>
      </text>
    </comment>
    <comment ref="B29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O SIFAO ESPECIFICADO, O MAIS PX É 6145 - SIFAO PVC  TIPO COPO 1''</t>
        </r>
      </text>
    </comment>
    <comment ref="B29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 NÃO TEM DE 1 1/2''</t>
        </r>
      </text>
    </comment>
    <comment ref="B29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72556 alterou p/ 89809</t>
        </r>
      </text>
    </comment>
    <comment ref="B29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72557 alterou p/ 89501</t>
        </r>
      </text>
    </comment>
    <comment ref="B29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72557 alterou p/ 89810</t>
        </r>
      </text>
    </comment>
    <comment ref="B29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72559 alterou p/ 89726</t>
        </r>
      </text>
    </comment>
    <comment ref="B30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 FEV/14 ESSA COMPOSIÇÃO NÃO EXISTE MAIS, ENTAO PEGUEI  A COMPOSIÇÃO DE JUN/13 E ATUALIZEI OS INSUMOS
R03: ALTEREI OS INSUMOS DE MAO DE OBRA PARA FICAR CONFORME O SINAPI JAN/15: 88248 E 88267</t>
        </r>
      </text>
    </comment>
    <comment ref="B30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 FEV/14 ESSA COMPOSIÇÃO NÃO EXISTE MAIS, ENTAO PEGUEI  A COMPOSIÇÃO DE JUN/13 E ATUALIZEI OS INSUMOS
NÃO TEM O INSUMO JOELHO 90 C ANEL P ESGOTO SECUNDARIO 50X2''
</t>
        </r>
      </text>
    </comment>
    <comment ref="B30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72774 ALTEROU P/ 89692-ADAP(3659-IN)</t>
        </r>
      </text>
    </comment>
    <comment ref="B30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72548 ALTEROU P/ 89499</t>
        </r>
      </text>
    </comment>
    <comment ref="B30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72546 ALTEROU P/ 89735-ADAP (</t>
        </r>
      </text>
    </comment>
    <comment ref="B30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72459 alterou p/ 89796</t>
        </r>
      </text>
    </comment>
    <comment ref="B30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74165/4 alterou p/ 89714</t>
        </r>
      </text>
    </comment>
    <comment ref="B3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74165/1 alterou p/ 89711</t>
        </r>
      </text>
    </comment>
    <comment ref="B31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74165/2  alterou p/ 89712</t>
        </r>
      </text>
    </comment>
    <comment ref="B31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72560 alterou p/ 89501</t>
        </r>
      </text>
    </comment>
    <comment ref="B31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74165/2  alterou p/ 89712</t>
        </r>
      </text>
    </comment>
    <comment ref="B31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72630 ALTEROU P/ 89575</t>
        </r>
      </text>
    </comment>
    <comment ref="B32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72556 alterou p/ 89809</t>
        </r>
      </text>
    </comment>
    <comment ref="B32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72459 alterou p/ 89796</t>
        </r>
      </text>
    </comment>
    <comment ref="B32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74165/4 alterou p/ 89714</t>
        </r>
      </text>
    </comment>
    <comment ref="B32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NA AGETOP DE 50X50. E NO SINAPI TB NÃO TEM E NA COMPOSIÇÃO DE OUTRAS DIMENSOES NÃO TEM TAMPA</t>
        </r>
      </text>
    </comment>
    <comment ref="B33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74165/4 alterou p/ 89714</t>
        </r>
      </text>
    </comment>
    <comment ref="B334" authorId="1">
      <text>
        <r>
          <rPr>
            <b/>
            <sz val="9"/>
            <color indexed="81"/>
            <rFont val="Tahoma"/>
            <family val="2"/>
          </rPr>
          <t>Fernanda Gabrielle:</t>
        </r>
        <r>
          <rPr>
            <sz val="9"/>
            <color indexed="81"/>
            <rFont val="Tahoma"/>
            <family val="2"/>
          </rPr>
          <t xml:space="preserve">
NÃO TEM CAIXA METALICA PARA DRENO. ADOTEI DESSA COMPOSIÇÃO</t>
        </r>
      </text>
    </comment>
    <comment ref="B33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75051/1 ALTEROU P/ 89355</t>
        </r>
      </text>
    </comment>
    <comment ref="B33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72571 ALTEROU P/ 89358</t>
        </r>
      </text>
    </comment>
    <comment ref="B33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72572 ALTEROU P/ 89359</t>
        </r>
      </text>
    </comment>
    <comment ref="B34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73928/1 ALTEROU P/ 87878</t>
        </r>
      </text>
    </comment>
    <comment ref="B34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5982 ALTEROU P/ 87530</t>
        </r>
      </text>
    </comment>
    <comment ref="B34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EXISTE MAIS ESSA COMPOSIÇÃO JAN/15, ADOTEI A COMPOSIÇÃO JUN/13 COM OS INSUMOS ATUALIZADOS JAN/15</t>
        </r>
      </text>
    </comment>
    <comment ref="V34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ALTERADO NA COMPOSIÇÃO O ITEM DO INSUMO DA MAO DE OBRA PARA A NOVA VERSAO 2015, ARMADOR 88245 E AJUDANTE 88238</t>
        </r>
      </text>
    </comment>
    <comment ref="B34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 NÃO TEM CERAMICA 34X45, E NEM AGETOP, MAS NESTA TEM 40X40</t>
        </r>
      </text>
    </comment>
    <comment ref="S34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já esta incluso perda de 5%, inclui mais 5%</t>
        </r>
      </text>
    </comment>
    <comment ref="B35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73920/1 ALTEROU P/ 87622</t>
        </r>
      </text>
    </comment>
    <comment ref="B35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 E NA AGETOP NÃO TEM 45X45, MAS NA AGETOP TEM DE 40X40
R03-220309-AG alterou p/ 87250</t>
        </r>
      </text>
    </comment>
    <comment ref="S35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já esta incluso perda de 5%, inclui mais 5%</t>
        </r>
      </text>
    </comment>
    <comment ref="B35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R03-220311-AG alterou p/ 87250</t>
        </r>
      </text>
    </comment>
    <comment ref="S35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já esta incluso perda de 5%, inclui mais 5%</t>
        </r>
      </text>
    </comment>
    <comment ref="B35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R03-220305-AG alterou p/ 87247</t>
        </r>
      </text>
    </comment>
    <comment ref="S35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já esta incluso perda de 5%, inclui mais 5%</t>
        </r>
      </text>
    </comment>
    <comment ref="B36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 COMPOSIÇÃO  É COM 7CM E 5% DE PERDA
220310-ag alterou p/ 88649</t>
        </r>
      </text>
    </comment>
    <comment ref="S36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já esta incluso perda de 5%, inclui mais 5%</t>
        </r>
      </text>
    </comment>
    <comment ref="B36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 COMPOSIÇÃO  É COM 10CM E 5% DE PERDA
220312-ag alterou p/ 88649</t>
        </r>
      </text>
    </comment>
    <comment ref="S36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já esta incluso perda de 5%, inclui mais 5%</t>
        </r>
      </text>
    </comment>
    <comment ref="B36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73954/2 ALTEROU P/ 88489</t>
        </r>
      </text>
    </comment>
    <comment ref="B36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73751/1  ALTEROU P/ 88485</t>
        </r>
      </text>
    </comment>
    <comment ref="B36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73955/2 ALTEROU P/ 88497</t>
        </r>
      </text>
    </comment>
    <comment ref="B36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73954/2 ALTEROU P/ 88489</t>
        </r>
      </text>
    </comment>
    <comment ref="B37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73751/1  ALTEROU P/ 88485</t>
        </r>
      </text>
    </comment>
    <comment ref="B39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73928/1 ALTEROU P/ 87878</t>
        </r>
      </text>
    </comment>
    <comment ref="B39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5990 ALTEROU P/ 87776</t>
        </r>
      </text>
    </comment>
    <comment ref="B39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adotei essa pois é a única que tem no sinapi</t>
        </r>
      </text>
    </comment>
    <comment ref="B40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com grade</t>
        </r>
      </text>
    </comment>
    <comment ref="B40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com grade</t>
        </r>
      </text>
    </comment>
    <comment ref="B40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com grade</t>
        </r>
      </text>
    </comment>
    <comment ref="B41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multipliquei por 2, pois não tem composição com duas demaos</t>
        </r>
      </text>
    </comment>
    <comment ref="B42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PARA ESPIGAO</t>
        </r>
      </text>
    </comment>
    <comment ref="B43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MODIFICADA A COMPOSIÇÃO PARA CONCRETO DE 20MPA</t>
        </r>
      </text>
    </comment>
    <comment ref="B44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ADAPTADA O AÇO E O CONCRETO</t>
        </r>
      </text>
    </comment>
    <comment ref="B44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MODIFICADA A COMPOSIÇÃO PARA CONCRETO DE 20MPA</t>
        </r>
      </text>
    </comment>
    <comment ref="B45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COM TIJOLO 9X19X29</t>
        </r>
      </text>
    </comment>
    <comment ref="B46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ADAPTADA O AÇO E O CONCRETO</t>
        </r>
      </text>
    </comment>
    <comment ref="B46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73928/1 ALTEROU P/ 87878</t>
        </r>
      </text>
    </comment>
    <comment ref="B46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5982 ALTEROU P/ 87530</t>
        </r>
      </text>
    </comment>
    <comment ref="B46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73954/2 ALTEROU P/ 88489</t>
        </r>
      </text>
    </comment>
    <comment ref="B46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73751/1  ALTEROU P/ 88485</t>
        </r>
      </text>
    </comment>
  </commentList>
</comments>
</file>

<file path=xl/comments2.xml><?xml version="1.0" encoding="utf-8"?>
<comments xmlns="http://schemas.openxmlformats.org/spreadsheetml/2006/main">
  <authors>
    <author>Fernanda Gabrielle Tiburcio Nunes</author>
    <author>Ramon Batista Pereira da Silva</author>
    <author>Fernanda Gabrielle</author>
  </authors>
  <commentList>
    <comment ref="V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ajuste de decimos para o valor total ser coincidente com o valor total do sinapi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74242/1 alterou para 020212-ag</t>
        </r>
      </text>
    </comment>
    <comment ref="R3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crea 1,84m2
estado 8,14m2</t>
        </r>
      </text>
    </comment>
    <comment ref="B4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considerado preço agetop mas aplicado redução de 2,39% no valor do material, referente a locação e não aquisição
preço para 1 beb ebm sudoeste = (220,16 x 1,13 x 1,10)/16bebed
preço agetop 614,48
 ((220,16 x 1,13 x 1,20)/16)/780
considerado 2,39%:
valor mensal do material preço agetop dividido pelo preço de locação do bebedouro sudoeste - ebm x atualizadao 13% data base
considerado 20% a mais no valor do bebedouro preço ebm devido o material ser locado pela central de local da ebm</t>
        </r>
      </text>
    </comment>
    <comment ref="B53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planilha agetop item 021400 - valor do item em material.</t>
        </r>
      </text>
    </comment>
    <comment ref="R5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CONSUMO AGETOP</t>
        </r>
      </text>
    </comment>
    <comment ref="B54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planilha agetop item 021400 - valor do item em material.</t>
        </r>
      </text>
    </comment>
    <comment ref="R5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CONSUMO AGETOP</t>
        </r>
      </text>
    </comment>
    <comment ref="R6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CRITERIO AGETOP
VOLUME=7% DA AREA DA CONSTRUCAO</t>
        </r>
      </text>
    </comment>
    <comment ref="O7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CONSIDERANDO 10% DE EMPOLAMENTO</t>
        </r>
      </text>
    </comment>
    <comment ref="B7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FOI  RETIRADO O CUSTO DO AÇO, ARAME, ARMADOR , AJUDANTE DE ARMADOR POIS O CONSUMO É DIFERENTE</t>
        </r>
      </text>
    </comment>
    <comment ref="B80" authorId="1">
      <text>
        <r>
          <rPr>
            <b/>
            <sz val="9"/>
            <color indexed="81"/>
            <rFont val="Tahoma"/>
            <family val="2"/>
          </rPr>
          <t>Ramon Batista Pereira da Silva:
74254/2 substituido por 92792</t>
        </r>
      </text>
    </comment>
    <comment ref="S8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B81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74254/2 substituido por 92791</t>
        </r>
      </text>
    </comment>
    <comment ref="S8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B87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74254/2 substituido por 92791</t>
        </r>
      </text>
    </comment>
    <comment ref="S8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B92" authorId="1">
      <text>
        <r>
          <rPr>
            <b/>
            <sz val="9"/>
            <color indexed="81"/>
            <rFont val="Tahoma"/>
            <family val="2"/>
          </rPr>
          <t>Ramon Batista Pereira da Silva:
74254/2 substituido por 92792</t>
        </r>
      </text>
    </comment>
    <comment ref="S9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B93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74254/2 substituido por 92791</t>
        </r>
      </text>
    </comment>
    <comment ref="S9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B99" authorId="1">
      <text>
        <r>
          <rPr>
            <b/>
            <sz val="9"/>
            <color indexed="81"/>
            <rFont val="Tahoma"/>
            <family val="2"/>
          </rPr>
          <t>Ramon Batista Pereira da Silva:
74254/2 substituido por 92792</t>
        </r>
      </text>
    </comment>
    <comment ref="S9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B100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74254/2 substituido por 92791</t>
        </r>
      </text>
    </comment>
    <comment ref="S10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B106" authorId="1">
      <text>
        <r>
          <rPr>
            <b/>
            <sz val="9"/>
            <color indexed="81"/>
            <rFont val="Tahoma"/>
            <family val="2"/>
          </rPr>
          <t>Ramon Batista Pereira da Silva:
74254/2 substituido por 92792</t>
        </r>
      </text>
    </comment>
    <comment ref="S10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B107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74254/2 substituido por 92791</t>
        </r>
      </text>
    </comment>
    <comment ref="S10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já com perda de 10%</t>
        </r>
      </text>
    </comment>
    <comment ref="B109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25620/2 SUBSTITUIDO POR 051029-AG
</t>
        </r>
      </text>
    </comment>
    <comment ref="B111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74157/3 substituido por 74157/4</t>
        </r>
      </text>
    </comment>
    <comment ref="S11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CUSTO UNITARIO COM 5%. ADOTADO MAIS 5%</t>
        </r>
      </text>
    </comment>
    <comment ref="B118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84683/1-REG  SUBSTITUIDO POR
060010-AG
OBS. CUSTOS MULTIPLICADOS POR 0,01 PARA VALOR EM METRO COM PEÇAS DE 10X10 CM</t>
        </r>
      </text>
    </comment>
    <comment ref="B123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83387 substituido por 91940</t>
        </r>
      </text>
    </comment>
    <comment ref="B124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83388 substituido por 91937.</t>
        </r>
      </text>
    </comment>
    <comment ref="B129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72334 substituido por 91954</t>
        </r>
      </text>
    </comment>
    <comment ref="B130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72331 substituido por 91952</t>
        </r>
      </text>
    </comment>
    <comment ref="B131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72332 substituido por 91959
</t>
        </r>
      </text>
    </comment>
    <comment ref="B132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83467 substituido por 91967</t>
        </r>
      </text>
    </comment>
    <comment ref="B133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72335 substituido por 40616</t>
        </r>
      </text>
    </comment>
    <comment ref="B134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83540 SUBSTITUIDO POR 91996</t>
        </r>
      </text>
    </comment>
    <comment ref="B135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83540 SUBSTITUIDO POR 91996</t>
        </r>
      </text>
    </comment>
    <comment ref="B136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83566 SUBSTITUIDO POR 91997</t>
        </r>
      </text>
    </comment>
    <comment ref="B148" authorId="2">
      <text>
        <r>
          <rPr>
            <b/>
            <sz val="9"/>
            <color indexed="81"/>
            <rFont val="Tahoma"/>
            <family val="2"/>
          </rPr>
          <t>Fernanda Gabrielle:</t>
        </r>
        <r>
          <rPr>
            <sz val="9"/>
            <color indexed="81"/>
            <rFont val="Tahoma"/>
            <family val="2"/>
          </rPr>
          <t xml:space="preserve">
não tem caixa de passagem nas dimensoes especificadas e a tampa é de concreto ao inves de ferro</t>
        </r>
      </text>
    </comment>
    <comment ref="B150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72934 SUBSTITUIDO POR 91852</t>
        </r>
      </text>
    </comment>
    <comment ref="B151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72935 SUBSTITUIDO POR 91854</t>
        </r>
      </text>
    </comment>
    <comment ref="B152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72936 SUBSTITUIDO POR 91856
</t>
        </r>
      </text>
    </comment>
    <comment ref="B154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55865 SUBSTITUIDO POR 91873</t>
        </r>
      </text>
    </comment>
    <comment ref="B155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55866 SUBSTITUIDO POR 93008</t>
        </r>
      </text>
    </comment>
    <comment ref="B157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73860/8 SUBSTITUIDO POR 91926</t>
        </r>
      </text>
    </comment>
    <comment ref="B158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73860/10 SUBSTITUIDO POR 91930</t>
        </r>
      </text>
    </comment>
    <comment ref="B159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73860/11 SUBSTITUIDO POR 91932
</t>
        </r>
      </text>
    </comment>
    <comment ref="B165" authorId="2">
      <text>
        <r>
          <rPr>
            <b/>
            <sz val="9"/>
            <color indexed="81"/>
            <rFont val="Tahoma"/>
            <family val="2"/>
          </rPr>
          <t>Fernanda Gabrielle:</t>
        </r>
        <r>
          <rPr>
            <sz val="9"/>
            <color indexed="81"/>
            <rFont val="Tahoma"/>
            <family val="2"/>
          </rPr>
          <t xml:space="preserve">
não tem caixa de passagem nas dimensoes especificadas e a tampa é de concreto ao inves de ferro</t>
        </r>
      </text>
    </comment>
    <comment ref="B166" authorId="2">
      <text>
        <r>
          <rPr>
            <b/>
            <sz val="9"/>
            <color indexed="81"/>
            <rFont val="Tahoma"/>
            <family val="2"/>
          </rPr>
          <t>Fernanda Gabrielle:</t>
        </r>
        <r>
          <rPr>
            <sz val="9"/>
            <color indexed="81"/>
            <rFont val="Tahoma"/>
            <family val="2"/>
          </rPr>
          <t xml:space="preserve">
não tem caixa de passagem nas dimensoes especificadas e a tampa é de concreto ao inves de ferro</t>
        </r>
      </text>
    </comment>
    <comment ref="B169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83387 substituido por 91940</t>
        </r>
      </text>
    </comment>
    <comment ref="B171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72335 substituido por 40616</t>
        </r>
      </text>
    </comment>
    <comment ref="B17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da RJ11</t>
        </r>
      </text>
    </comment>
    <comment ref="C17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da RJ11</t>
        </r>
      </text>
    </comment>
    <comment ref="B174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72935 SUBSTITUIDO POR 91854</t>
        </r>
      </text>
    </comment>
    <comment ref="B182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83387 substituido por 91940</t>
        </r>
      </text>
    </comment>
    <comment ref="B184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72335 substituido por 40616</t>
        </r>
      </text>
    </comment>
    <comment ref="B18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NO SINAPI, AGETOP TOMADA PARA ANTENA. ENTAO CONSIDEREI O CUSTO DA MAO DE OBRA IGUAL TOMADA PARA TELEFONE - 72337 E O CUSTO DO MATERIAL COTADO INTERNET - TEND TUDO</t>
        </r>
      </text>
    </comment>
    <comment ref="B187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72935 SUBSTITUIDO POR 91854</t>
        </r>
      </text>
    </comment>
    <comment ref="B19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SINAPI, NA AGETOP NÃO TEM ESSE CABO. ADOTEI O VALOR QUE ESTA NO TCPO - DATA BASE AGO/13 SEM DESONERAÇAO, POIS NÃO HÁ NENHUM CABO SIMILIAR E NÃO HÁ TEMPO DE FAZER COTAÇAO.
O VALOR DA MAO DE OBRA EU CONSIDEREI O VALOR UNITARIO DESONERADO DO SINAPI</t>
        </r>
      </text>
    </comment>
    <comment ref="B193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83440 SUBSTITUIDA POR 92869</t>
        </r>
      </text>
    </comment>
    <comment ref="B19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MATERIAL COTADO INTERNTE, E MAO 072556-AG</t>
        </r>
      </text>
    </comment>
    <comment ref="V19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072556-AG</t>
        </r>
      </text>
    </comment>
    <comment ref="B208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72935 SUBSTITUIDO POR 91854</t>
        </r>
      </text>
    </comment>
    <comment ref="B21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 NÃO TEM, E NA AGETOP SO TEM COM PORTA EM ACRILICO</t>
        </r>
      </text>
    </comment>
    <comment ref="B225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FAZER MODIFICAÇÃO NO PROJETO PARA SUBSTITUIÇÃO DE LÂMPADA INCANDESCENTE.
</t>
        </r>
      </text>
    </comment>
    <comment ref="B23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73828/1  alterou p/ 74102/1</t>
        </r>
      </text>
    </comment>
    <comment ref="B23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ADAPTADA PARA O INSUMO 6032-REGISTRO DE ESFERA PVC VS SOLD D 3/4''
R03-
74176/1 ADAP (IN-6032) ALTEROU P/
73870/ 2-ADAP(6031-IN)</t>
        </r>
      </text>
    </comment>
    <comment ref="B23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74176/1  alterou p/ 89987</t>
        </r>
      </text>
    </comment>
    <comment ref="B23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75030/1 alteoru p/ 89356</t>
        </r>
      </text>
    </comment>
    <comment ref="B23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sinapi fev/14 não tem a composição aberta, entao considerei a composição de jun/13 com os valores desonerados e atualizados para fev/14, porem deu uma diferença para o sintetico de fev/14 de  0,05 centavos que joguei na mao.
R03-41134-reg alterou p/ 89410</t>
        </r>
      </text>
    </comment>
    <comment ref="B24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72573 alterou p/ 89362</t>
        </r>
      </text>
    </comment>
    <comment ref="B24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72643 alterou p/ 89379</t>
        </r>
      </text>
    </comment>
    <comment ref="B242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84804/1-REG SUBSTITUIDO POR 89383</t>
        </r>
      </text>
    </comment>
    <comment ref="B24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SINAPI, ADAPATADA PARA 73645)
R03
:ALTEREI P/
1439-IN-ADAP(89374)
</t>
        </r>
      </text>
    </comment>
    <comment ref="B24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ESSA COMPOSIÇÃO É PARA CAIXA DAGUA DE 500L, PEGUEI O PREÇO NA INTERNET DA CAIXA DE 750L, 330 REAIS.
DESCONSIDEREI DA COMPOSIÇÃO AS CONEXOES E TUBOS POIS SÃO DIFERENTES DAS DE PROJETO, E RETIREI O COEFICIENTE DAS CONEXOES E TUBOS DO COEFICIENTE DE ADESIVO, FITA, ENCANADOR E AUXILIAR
R3- COTADA A CX DAGUA NO SITE DA LEROY R$363,90
25590/3-REG ADAP alterou p/ 88504</t>
        </r>
      </text>
    </comment>
    <comment ref="B24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ADAPTADA PARA O INSUMO 6032-REGISTRO DE ESFERA PVC VS SOLD D 3/4''
R03-
74176/1 ADAP (IN-6032) ALTEROU P/
73870/ 2-ADAP(6031-IN)</t>
        </r>
      </text>
    </comment>
    <comment ref="B24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ADAPTADA PARA O INSUMO 20055-REGISTRO DE ESFERA PVC VS SOLD D 1''
</t>
        </r>
      </text>
    </comment>
    <comment ref="B25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75030/1 alteoru p/ 89356</t>
        </r>
      </text>
    </comment>
    <comment ref="B25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75030/2 alterou p/ 89357</t>
        </r>
      </text>
    </comment>
    <comment ref="B25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sinapi fev/14 não tem a composição aberta, entao considerei a composição de jun/13 com os valores desonerados e atualizados para fev/14, porem deu uma diferença para o sintetico de fev/14 de  0,05 centavos que joguei na mao.
R3: 41134-REG ADAP alterou p/ 89365</t>
        </r>
      </text>
    </comment>
    <comment ref="B25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sinapi fev/14 não tem a composição aberta, entao considerei a composição de jun/13 com os valores desonerados e atualizados para fev/14, porem deu uma diferença para o sintetico de fev/14 de  0,05 centavos que joguei na mao.
R03-41134-reg alterou p/ 89410</t>
        </r>
      </text>
    </comment>
    <comment ref="B25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sinapi fev/14 não tem a composição aberta, entao considerei a composição de jun/13 com os valores desonerados e atualizados para fev/14, porem deu uma diferença para o sintetico de fev/14 de  0,05 centavos que joguei na mao.
R03-41134-REG ADAP alterou p/ 89369</t>
        </r>
      </text>
    </comment>
    <comment ref="B25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72574 alterou p/ 89409</t>
        </r>
      </text>
    </comment>
    <comment ref="B26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72439 alterou p/ 89440</t>
        </r>
      </text>
    </comment>
    <comment ref="B26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72440 alterou p/ 89443</t>
        </r>
      </text>
    </comment>
    <comment ref="B26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72451 alterou p/ 89445</t>
        </r>
      </text>
    </comment>
    <comment ref="B263" authorId="0">
      <text>
        <r>
          <rPr>
            <b/>
            <sz val="9"/>
            <color indexed="81"/>
            <rFont val="Tahoma"/>
            <family val="2"/>
          </rPr>
          <t>RAMON
8399-REG SUBSTITUIDA POR 
829
Fernanda Gabrielle Tiburcio Nunes:
72699-ADAP (829-IN) alterou p/ 8399-reg
8399-REG SINAPI 2013, UTILIZEI A COMPOSIÇÃO COM OS INSUMOS ATUALIZADOS PARA JAN/2015, POIS ESSA COMPOSIÇÃO NÃO EXISTEM MAIS NA DATA BASE ATUAL</t>
        </r>
      </text>
    </comment>
    <comment ref="B264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20213-IN SUBSTITUIDO POR 20209</t>
        </r>
      </text>
    </comment>
    <comment ref="B26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74176/1  alterou p/ 89987</t>
        </r>
      </text>
    </comment>
    <comment ref="B273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84804/1-REG SUBSTITUIDO POR 89383</t>
        </r>
      </text>
    </comment>
    <comment ref="B27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72643 alterou p/ 89379</t>
        </r>
      </text>
    </comment>
    <comment ref="B27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72573 alterou p/ 89362</t>
        </r>
      </text>
    </comment>
    <comment ref="B27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72439 alterou p/ 89440</t>
        </r>
      </text>
    </comment>
    <comment ref="B27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75030/1 alteoru p/ 89356</t>
        </r>
      </text>
    </comment>
    <comment ref="B27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73642 ALTEROU P/ 89366</t>
        </r>
      </text>
    </comment>
    <comment ref="B28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73643 ALTEROU P/ 89366</t>
        </r>
      </text>
    </comment>
    <comment ref="B283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85361/3-REG SUBSTITUIDO POR 081846-AG</t>
        </r>
      </text>
    </comment>
    <comment ref="B28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adotado igual caixa de inspeçao de 80x80, pois so tem de 60 de concreto redonda
TAMPA DE FERRO - COMPOSICAO AGETOP, MAS NÃO É A MEDIDA CERTINHA DO SERVIÇO</t>
        </r>
      </text>
    </comment>
    <comment ref="B28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TAMPA DE FERRO - COMPOSICAO AGETOP, MAS NÃO É A MEDIDA CERTINHA DO SERVIÇO</t>
        </r>
      </text>
    </comment>
    <comment ref="B28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72292 alterou p/ 89482</t>
        </r>
      </text>
    </comment>
    <comment ref="B28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r03:40777 alterou p/ 89482-ADAP (alterei a caixa p/11713</t>
        </r>
      </text>
    </comment>
    <comment ref="B28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O SIFAO ESPECIFICADO, O MAIS PX É 6149 - SIFAO PVC  TIPO COPO 1''</t>
        </r>
      </text>
    </comment>
    <comment ref="B29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O SIFAO ESPECIFICADO, O MAIS PX É 6149 - SIFAO PVC  TIPO COPO 1''</t>
        </r>
      </text>
    </comment>
    <comment ref="B29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 NÃO TEM DE 1 1/2''</t>
        </r>
      </text>
    </comment>
    <comment ref="B29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72556 alterou p/ 89809</t>
        </r>
      </text>
    </comment>
    <comment ref="B29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72557 alterou p/ 89501</t>
        </r>
      </text>
    </comment>
    <comment ref="B29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72557 alterou p/ 89810</t>
        </r>
      </text>
    </comment>
    <comment ref="B29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72559 alterou p/ 89726</t>
        </r>
      </text>
    </comment>
    <comment ref="B30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 FEV/14 ESSA COMPOSIÇÃO NÃO EXISTE MAIS, ENTAO PEGUEI  A COMPOSIÇÃO DE JUN/13 E ATUALIZEI OS INSUMOS
R03: ALTEREI OS INSUMOS DE MAO DE OBRA PARA FICAR CONFORME O SINAPI JAN/15: 88248 E 88267</t>
        </r>
      </text>
    </comment>
    <comment ref="B30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 FEV/14 ESSA COMPOSIÇÃO NÃO EXISTE MAIS, ENTAO PEGUEI  A COMPOSIÇÃO DE JUN/13 E ATUALIZEI OS INSUMOS
NÃO TEM O INSUMO JOELHO 90 C ANEL P ESGOTO SECUNDARIO 50X2''
</t>
        </r>
      </text>
    </comment>
    <comment ref="B30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72774 ALTEROU P/ 89692-ADAP(3659-IN)</t>
        </r>
      </text>
    </comment>
    <comment ref="B30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72548 ALTEROU P/ 89499</t>
        </r>
      </text>
    </comment>
    <comment ref="B30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72546 ALTEROU P/ 89735-ADAP (</t>
        </r>
      </text>
    </comment>
    <comment ref="B30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72459 alterou p/ 89796</t>
        </r>
      </text>
    </comment>
    <comment ref="B30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74165/4 alterou p/ 89714</t>
        </r>
      </text>
    </comment>
    <comment ref="B3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74165/1 alterou p/ 89711</t>
        </r>
      </text>
    </comment>
    <comment ref="B31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74165/2  alterou p/ 89712</t>
        </r>
      </text>
    </comment>
    <comment ref="B31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72557 alterou p/ 89501</t>
        </r>
      </text>
    </comment>
    <comment ref="B31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74165/2  alterou p/ 89712</t>
        </r>
      </text>
    </comment>
    <comment ref="B31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72630 ALTEROU P/ 89575</t>
        </r>
      </text>
    </comment>
    <comment ref="B319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85520-REG SUBSTITUIDO POR 74197/1</t>
        </r>
      </text>
    </comment>
    <comment ref="B320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84877-REG SUBSTITUIDO POR 74198/1</t>
        </r>
      </text>
    </comment>
    <comment ref="B32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72556 alterou p/ 89809</t>
        </r>
      </text>
    </comment>
    <comment ref="B32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72459 alterou p/ 89796</t>
        </r>
      </text>
    </comment>
    <comment ref="B32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74165/4 alterou p/ 89714</t>
        </r>
      </text>
    </comment>
    <comment ref="B32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NA AGETOP DE 50X50. E NO SINAPI TB NÃO TEM E NA COMPOSIÇÃO DE OUTRAS DIMENSOES NÃO TEM TAMPA</t>
        </r>
      </text>
    </comment>
    <comment ref="B33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74165/4 alterou p/ 89714</t>
        </r>
      </text>
    </comment>
    <comment ref="B334" authorId="2">
      <text>
        <r>
          <rPr>
            <b/>
            <sz val="9"/>
            <color indexed="81"/>
            <rFont val="Tahoma"/>
            <family val="2"/>
          </rPr>
          <t>Fernanda Gabrielle:</t>
        </r>
        <r>
          <rPr>
            <sz val="9"/>
            <color indexed="81"/>
            <rFont val="Tahoma"/>
            <family val="2"/>
          </rPr>
          <t xml:space="preserve">
NÃO TEM CAIXA METALICA PARA DRENO. ADOTEI DESSA COMPOSIÇÃO</t>
        </r>
      </text>
    </comment>
    <comment ref="B33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75051/1 ALTEROU P/ 89355</t>
        </r>
      </text>
    </comment>
    <comment ref="B33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72571 ALTEROU P/ 89358</t>
        </r>
      </text>
    </comment>
    <comment ref="B33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72572 ALTEROU P/ 89359</t>
        </r>
      </text>
    </comment>
    <comment ref="B341" authorId="1">
      <text>
        <r>
          <rPr>
            <b/>
            <sz val="9"/>
            <color indexed="81"/>
            <rFont val="Tahoma"/>
            <family val="2"/>
          </rPr>
          <t xml:space="preserve">Ramon Batista Pereira da Silva:
85951-REG SUBSTITUIDO POR 210460-AG
</t>
        </r>
      </text>
    </comment>
    <comment ref="B34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73928/1 ALTEROU P/ 87878</t>
        </r>
      </text>
    </comment>
    <comment ref="B34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5982 ALTEROU P/ 87530</t>
        </r>
      </text>
    </comment>
    <comment ref="B346" authorId="1">
      <text>
        <r>
          <rPr>
            <b/>
            <sz val="9"/>
            <color indexed="81"/>
            <rFont val="Tahoma"/>
            <family val="2"/>
          </rPr>
          <t>Ramon Batista Pereira da Silva:
72135 SUBSTITUIDO POR 90447</t>
        </r>
      </text>
    </comment>
    <comment ref="B34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EXISTE MAIS ESSA COMPOSIÇÃO JAN/15, ADOTEI A COMPOSIÇÃO JUN/13 COM OS INSUMOS ATUALIZADOS JAN/15</t>
        </r>
      </text>
    </comment>
    <comment ref="V34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ALTERADO NA COMPOSIÇÃO O ITEM DO INSUMO DA MAO DE OBRA PARA A NOVA VERSAO 2015, ARMADOR 88245 E AJUDANTE 88238</t>
        </r>
      </text>
    </comment>
    <comment ref="B34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 NÃO TEM CERAMICA 34X45, E NEM AGETOP, MAS NESTA TEM 40X40</t>
        </r>
      </text>
    </comment>
    <comment ref="S34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já esta incluso perda de 5%, inclui mais 5%</t>
        </r>
      </text>
    </comment>
    <comment ref="B35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73920/1 ALTEROU P/ 87622</t>
        </r>
      </text>
    </comment>
    <comment ref="B35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NO SINAPI E NA AGETOP NÃO TEM 45X45, MAS NA AGETOP TEM DE 40X40
R03-220309-AG alterou p/ 87250</t>
        </r>
      </text>
    </comment>
    <comment ref="S35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já esta incluso perda de 5%, inclui mais 5%</t>
        </r>
      </text>
    </comment>
    <comment ref="B35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R03-220311-AG alterou p/ 87250</t>
        </r>
      </text>
    </comment>
    <comment ref="S35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já esta incluso perda de 5%, inclui mais 5%</t>
        </r>
      </text>
    </comment>
    <comment ref="B35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R03-220305-AG alterou p/ 87247</t>
        </r>
      </text>
    </comment>
    <comment ref="S35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já esta incluso perda de 5%, inclui mais 5%</t>
        </r>
      </text>
    </comment>
    <comment ref="B36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 COMPOSIÇÃO  É COM 7CM E 5% DE PERDA
220310-ag alterou p/ 88649</t>
        </r>
      </text>
    </comment>
    <comment ref="S36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já esta incluso perda de 5%, inclui mais 5%</t>
        </r>
      </text>
    </comment>
    <comment ref="B36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 COMPOSIÇÃO  É COM 10CM E 5% DE PERDA
220312-ag alterou p/ 88649</t>
        </r>
      </text>
    </comment>
    <comment ref="S36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composição já esta incluso perda de 5%, inclui mais 5%</t>
        </r>
      </text>
    </comment>
    <comment ref="B36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73954/2 ALTEROU P/ 88489</t>
        </r>
      </text>
    </comment>
    <comment ref="B36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73751/1  ALTEROU P/ 88485</t>
        </r>
      </text>
    </comment>
    <comment ref="B36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73955/2 ALTEROU P/ 88497</t>
        </r>
      </text>
    </comment>
    <comment ref="B36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73954/2 ALTEROU P/ 88489</t>
        </r>
      </text>
    </comment>
    <comment ref="B37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73751/1  ALTEROU P/ 88485</t>
        </r>
      </text>
    </comment>
    <comment ref="B383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86876 SUBSTITUIDO POR </t>
        </r>
      </text>
    </comment>
    <comment ref="B39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73928/1 ALTEROU P/ 87878</t>
        </r>
      </text>
    </comment>
    <comment ref="B393" authorId="0">
      <text>
        <r>
          <rPr>
            <b/>
            <sz val="9"/>
            <color indexed="81"/>
            <rFont val="Tahoma"/>
            <family val="2"/>
          </rPr>
          <t>RAMON
87776 SUBSTITUIDO POR 87775
Fernanda Gabrielle Tiburcio Nunes:</t>
        </r>
        <r>
          <rPr>
            <sz val="9"/>
            <color indexed="81"/>
            <rFont val="Tahoma"/>
            <family val="2"/>
          </rPr>
          <t xml:space="preserve">
5990 ALTEROU P/ 87776</t>
        </r>
      </text>
    </comment>
    <comment ref="B39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adotei essa pois é a única que tem no sinapi</t>
        </r>
      </text>
    </comment>
    <comment ref="V39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ALTERADO NA COMPOSIÇÃO O ITEM DO INSUMO DA MAO DE OBRA PARA A NOVA VERSAO 2015, ARMADOR 88245 E AJUDANTE 88238</t>
        </r>
      </text>
    </comment>
    <comment ref="B40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com grade</t>
        </r>
      </text>
    </comment>
    <comment ref="B40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com grade</t>
        </r>
      </text>
    </comment>
    <comment ref="B40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com grade</t>
        </r>
      </text>
    </comment>
    <comment ref="B403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85191  SUBSTITUIDA POR 74238/2.</t>
        </r>
      </text>
    </comment>
    <comment ref="B408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74068/2 substituido por 84866</t>
        </r>
      </text>
    </comment>
    <comment ref="B41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multipliquei por 2, pois não tem composição com duas demaos</t>
        </r>
      </text>
    </comment>
    <comment ref="B42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PARA ESPIGAO</t>
        </r>
      </text>
    </comment>
    <comment ref="B43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MODIFICADA A COMPOSIÇÃO PARA CONCRETO DE 20MPA</t>
        </r>
      </text>
    </comment>
    <comment ref="B439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74254/2 substituido por 92795</t>
        </r>
      </text>
    </comment>
    <comment ref="B440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73942/2 substituido por 92791</t>
        </r>
      </text>
    </comment>
    <comment ref="B44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ADAPTADA O AÇO E O CONCRETO
RAMON.
COTAÇÃO CANALETA 9X19X39 (http://www.leroymerlin.com.br/canaleta-de-concreto-tipo-vedacao-9x19x39cm-haza_88412723) R$1,81.    EM 29/04/16 09:42</t>
        </r>
      </text>
    </comment>
    <comment ref="B44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MODIFICADA A COMPOSIÇÃO PARA CONCRETO DE 20MPA</t>
        </r>
      </text>
    </comment>
    <comment ref="B452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74254/2 substituido por 92795</t>
        </r>
      </text>
    </comment>
    <comment ref="B453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73942/2 substituido por 92791</t>
        </r>
      </text>
    </comment>
    <comment ref="B456" authorId="1">
      <text>
        <r>
          <rPr>
            <b/>
            <sz val="9"/>
            <color indexed="81"/>
            <rFont val="Tahoma"/>
            <family val="2"/>
          </rPr>
          <t>Ramon Batista Pereira da Silva:</t>
        </r>
        <r>
          <rPr>
            <sz val="9"/>
            <color indexed="81"/>
            <rFont val="Tahoma"/>
            <family val="2"/>
          </rPr>
          <t xml:space="preserve">
74157/3 substituido por 74157/4</t>
        </r>
      </text>
    </comment>
    <comment ref="B45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COMPOSIÇÃO COM TIJOLO 9X19X29</t>
        </r>
      </text>
    </comment>
    <comment ref="B46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ADAPTADA O AÇO E O CONCRETO
RAMON.
COTAÇÃO CANALETA 9X19X39 (http://www.leroymerlin.com.br/canaleta-de-concreto-tipo-vedacao-9x19x39cm-haza_88412723) R$1,81.    EM 29/04/16 09:42</t>
        </r>
      </text>
    </comment>
    <comment ref="B46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73928/1 ALTEROU P/ 87878</t>
        </r>
      </text>
    </comment>
    <comment ref="B46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5982 ALTEROU P/ 87530</t>
        </r>
      </text>
    </comment>
    <comment ref="B46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73954/2 ALTEROU P/ 88489</t>
        </r>
      </text>
    </comment>
    <comment ref="B46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73751/1  ALTEROU P/ 88485</t>
        </r>
      </text>
    </comment>
  </commentList>
</comments>
</file>

<file path=xl/comments3.xml><?xml version="1.0" encoding="utf-8"?>
<comments xmlns="http://schemas.openxmlformats.org/spreadsheetml/2006/main">
  <authors>
    <author>Fernanda Gabrielle Tiburcio Nunes</author>
  </authors>
  <commentList>
    <comment ref="D5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RETIRADO DO PROJETO DE ESTR MET</t>
        </r>
      </text>
    </comment>
    <comment ref="E5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VALOR ESTIMADO, BASEADO NA COMPOSIÇÃO DA CASA DO FGTS, POIS NÃO TEM ESSE PERFIL NOS INSUMOS DO SINAPI</t>
        </r>
      </text>
    </comment>
    <comment ref="D5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RETIRADO DO PROJETO DE ESTR MET</t>
        </r>
      </text>
    </comment>
    <comment ref="E5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VALOR ESTIMADO, BASEADO NA COMPOSIÇÃO DA CASA DO FGTS, POIS NÃO TEM ESSE PERFIL NOS INSUMOS DO SINAPI</t>
        </r>
      </text>
    </comment>
    <comment ref="D5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RETIRADO DO PROJETO DE ESTR MET</t>
        </r>
      </text>
    </comment>
    <comment ref="E5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VALOR ESTIMADO, BASEADO NA COMPOSIÇÃO DA CASA DO FGTS, POIS NÃO TEM ESSE PERFIL NOS INSUMOS DO SINAPI</t>
        </r>
      </text>
    </comment>
    <comment ref="D5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RETIRADO DO PROJETO DE ESTR MET</t>
        </r>
      </text>
    </comment>
    <comment ref="E5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VALOR ESTIMADO, BASEADO NA COMPOSIÇÃO DA CASA DO FGTS, POIS NÃO TEM ESSE PERFIL NOS INSUMOS DO SINAPI</t>
        </r>
      </text>
    </comment>
    <comment ref="D5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RETIRADO DO PROJETO DE ESTR MET</t>
        </r>
      </text>
    </comment>
    <comment ref="E5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VALOR ESTIMADO, BASEADO NA COMPOSIÇÃO DA CASA DO FGTS, POIS NÃO TEM ESSE PERFIL NOS INSUMOS DO SINAPI</t>
        </r>
      </text>
    </comment>
    <comment ref="D6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RETIRADO DO PROJETO DE ESTR MET</t>
        </r>
      </text>
    </comment>
    <comment ref="E6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SEI SE É REALMENTE ESSE INSUMO DO SINAPI</t>
        </r>
      </text>
    </comment>
    <comment ref="D6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RETIRADO DO PROJETO DE ESTR MET</t>
        </r>
      </text>
    </comment>
    <comment ref="E6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SEI SE É REALMENTE ESSE INSUMO DO SINAPI</t>
        </r>
      </text>
    </comment>
    <comment ref="D6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RETIRADO DO PROJETO DE ESTR MET</t>
        </r>
      </text>
    </comment>
    <comment ref="D6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RETIRADO DO PROJETO DE ESTR MET</t>
        </r>
      </text>
    </comment>
    <comment ref="D6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RETIRADO DO PROJETO DE ESTR MET</t>
        </r>
      </text>
    </comment>
    <comment ref="E6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O PARARUSO ESPECIFICADO É 350MM, O DO INSUMO É 75MM</t>
        </r>
      </text>
    </comment>
    <comment ref="E6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COLOQUEI O CHUMBADOR MAIS PROXIMO DO ESPECIFICADO QUE TEM NO SINAPI</t>
        </r>
      </text>
    </comment>
    <comment ref="D6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ESTIMADO PELA COMPOSIÇÃO DO TELHADO DO FGTS</t>
        </r>
      </text>
    </comment>
    <comment ref="D6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RETIRADO DO PROJETO DE ESTR MET</t>
        </r>
      </text>
    </comment>
    <comment ref="D6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ESTIMADO PELA COMPOSIÇÃO DO TELHADO DO FGTS</t>
        </r>
      </text>
    </comment>
    <comment ref="D6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ESTIMADO PELA COMPOSIÇÃO DO TELHADO DO FGTS</t>
        </r>
      </text>
    </comment>
    <comment ref="D7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ESTIMADO PELA COMPOSIÇÃO DO TELHADO DO FGTS</t>
        </r>
      </text>
    </comment>
    <comment ref="D7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ESTIMADO PELA COMPOSIÇÃO DO TELHADO DO FGTS</t>
        </r>
      </text>
    </comment>
    <comment ref="B7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ADOTADO ESSA MAQUINA DE SOLDA DE ACORDO COM COMPOSIÇÕES QUE UTILIZARAM OI ELETRODO E 7018</t>
        </r>
      </text>
    </comment>
    <comment ref="D7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ESTIMADO PELA COMPOSIÇÃO DO TELHADO DO FGTS</t>
        </r>
      </text>
    </comment>
    <comment ref="D7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ESTIMADO PELA COMPOSIÇÃO DO TELHADO DO FGTS</t>
        </r>
      </text>
    </comment>
  </commentList>
</comments>
</file>

<file path=xl/comments4.xml><?xml version="1.0" encoding="utf-8"?>
<comments xmlns="http://schemas.openxmlformats.org/spreadsheetml/2006/main">
  <authors>
    <author>Fernanda Gabrielle Tiburcio Nunes</author>
  </authors>
  <commentList>
    <comment ref="C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excluido a altura da viga - projeto de estrutura 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DESCONTADO VAOS COM AREA MAIOR QUE 2M2, MAS APENAS O QUE FOI EXCEDIDO DESSE VALOR - TCPO
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 CADA DUAS FIADAS</t>
        </r>
      </text>
    </comment>
    <comment ref="J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6 ENCONTROS COM PILARES</t>
        </r>
      </text>
    </comment>
    <comment ref="J1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4 ENCONTROS COM PILARES</t>
        </r>
      </text>
    </comment>
    <comment ref="J1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10 ENCONTROS COM PILARES</t>
        </r>
      </text>
    </comment>
    <comment ref="J1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6 ENCONTROS COM PILARES</t>
        </r>
      </text>
    </comment>
    <comment ref="J1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2 ENCONTROS COM PILARES</t>
        </r>
      </text>
    </comment>
    <comment ref="J1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2 ENCONTROS COM PILARES</t>
        </r>
      </text>
    </comment>
    <comment ref="C2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excluido a altura da viga - projeto de estrutura </t>
        </r>
      </text>
    </comment>
    <comment ref="E2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DESCONTADO VAOS COM AREA MAIOR QUE 2M2, MAS APENAS O QUE FOI EXCEDIDO DESSE VALOR - TCPO
</t>
        </r>
      </text>
    </comment>
    <comment ref="J2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4 ENCONTROS COM PILARES</t>
        </r>
      </text>
    </comment>
    <comment ref="J2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6 ENCONTROS COM PILARES</t>
        </r>
      </text>
    </comment>
    <comment ref="I2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VIGA
</t>
        </r>
      </text>
    </comment>
    <comment ref="J2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2 ENCONTROS DE AMARRAÇAO </t>
        </r>
      </text>
    </comment>
    <comment ref="J3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2 ENCONTROS COM PILARES</t>
        </r>
      </text>
    </comment>
    <comment ref="J3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2 ENCONTROS COM PILARES</t>
        </r>
      </text>
    </comment>
    <comment ref="J3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2 ENCONTROS COM PILARES</t>
        </r>
      </text>
    </comment>
    <comment ref="I3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VIGA
</t>
        </r>
      </text>
    </comment>
    <comment ref="J3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2 ENCONTROS COM PILARES</t>
        </r>
      </text>
    </comment>
    <comment ref="J3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2 ENCONTROS COM PILARES</t>
        </r>
      </text>
    </comment>
    <comment ref="E4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DESCONTADO VAOS COM AREA MAIOR QUE 2M2, MAS APENAS O QUE FOI EXCEDIDO DESSE VALOR - TCPO
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2 ENCONTROS COM PILARES</t>
        </r>
      </text>
    </comment>
  </commentList>
</comments>
</file>

<file path=xl/comments5.xml><?xml version="1.0" encoding="utf-8"?>
<comments xmlns="http://schemas.openxmlformats.org/spreadsheetml/2006/main">
  <authors>
    <author>Fernanda Gabrielle Tiburcio Nunes</author>
  </authors>
  <commentList>
    <comment ref="C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excluido a altura da viga - projeto de estrutura 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DESCONTADO VAOS COM AREA MAIOR QUE 2M2, MAS APENAS O QUE FOI EXCEDIDO DESSE VALOR - TCPO
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 CADA DUAS FIADAS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bandeira</t>
        </r>
      </text>
    </comment>
    <comment ref="J1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4 ENCONTROS COM PILARES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bandeira</t>
        </r>
      </text>
    </comment>
    <comment ref="J1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5 ENCONTROS COM PILARES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tem bandeira</t>
        </r>
      </text>
    </comment>
    <comment ref="J1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2 ENCONTROS COM PILARES</t>
        </r>
      </text>
    </comment>
    <comment ref="J1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4 ENCONTROS COM PILARES</t>
        </r>
      </text>
    </comment>
  </commentList>
</comments>
</file>

<file path=xl/comments6.xml><?xml version="1.0" encoding="utf-8"?>
<comments xmlns="http://schemas.openxmlformats.org/spreadsheetml/2006/main">
  <authors>
    <author>Fernanda Gabrielle Tiburcio Nunes</author>
    <author>Thiago Augusto Mendes</author>
  </authors>
  <commentList>
    <comment ref="H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CONFORME TCPO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UTILIZADO DIFERENTE DO TCPO</t>
        </r>
      </text>
    </comment>
    <comment ref="L4" authorId="0">
      <text>
        <r>
          <rPr>
            <b/>
            <sz val="9"/>
            <color indexed="81"/>
            <rFont val="Tahoma"/>
            <family val="2"/>
          </rPr>
          <t>Fernanda Gabrielle Tiburcio Nunes:
CONFORME TCPO</t>
        </r>
      </text>
    </comment>
    <comment ref="M2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VERGA</t>
        </r>
      </text>
    </comment>
    <comment ref="M2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VERGA</t>
        </r>
      </text>
    </comment>
    <comment ref="M2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VERGA</t>
        </r>
      </text>
    </comment>
    <comment ref="A28" authorId="1">
      <text>
        <r>
          <rPr>
            <b/>
            <sz val="9"/>
            <color indexed="81"/>
            <rFont val="Tahoma"/>
            <family val="2"/>
          </rPr>
          <t>Thiago Augusto Mendes:</t>
        </r>
        <r>
          <rPr>
            <sz val="9"/>
            <color indexed="81"/>
            <rFont val="Tahoma"/>
            <family val="2"/>
          </rPr>
          <t xml:space="preserve">
EXCLUI</t>
        </r>
      </text>
    </comment>
    <comment ref="M2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VERGA</t>
        </r>
      </text>
    </comment>
    <comment ref="M2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VERGA E CONTRAVERGA</t>
        </r>
      </text>
    </comment>
    <comment ref="M3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VERGA E CONTRAVERGA</t>
        </r>
      </text>
    </comment>
    <comment ref="M3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VERGA E CONTRAVERGA: NÃO TEM ESPAÇO PARA, POIS A J3 ESTA ENTRE PILARES</t>
        </r>
      </text>
    </comment>
    <comment ref="M3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VERGA E CONTRAVERGA</t>
        </r>
      </text>
    </comment>
  </commentList>
</comments>
</file>

<file path=xl/comments7.xml><?xml version="1.0" encoding="utf-8"?>
<comments xmlns="http://schemas.openxmlformats.org/spreadsheetml/2006/main">
  <authors>
    <author>Fernanda Gabrielle Tiburcio Nunes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foi descontado a projecao da parede de bloco, pois ela não esta alinhada com a alvenaria externa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SOLEIRA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SOLEIRA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SOLEIRA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SOLEIRA
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SOLEIRA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SOLEIRA</t>
        </r>
      </text>
    </comment>
    <comment ref="J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SOLEIRA</t>
        </r>
      </text>
    </comment>
    <comment ref="L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SOLEIRA</t>
        </r>
      </text>
    </comment>
    <comment ref="M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SOLEIRA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pilar P19 
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foi descontado a projecao da parede de bloco, pois ela não esta alinhada com a alvenaria externa</t>
        </r>
      </text>
    </comment>
  </commentList>
</comments>
</file>

<file path=xl/comments8.xml><?xml version="1.0" encoding="utf-8"?>
<comments xmlns="http://schemas.openxmlformats.org/spreadsheetml/2006/main">
  <authors>
    <author>Fernanda Gabrielle Tiburcio Nunes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PARA REBOCO/PINTURA: DESCONTADO VAOS COM AREA MAIOR QUE 2M2, MAS APENAS O QUE FOI EXCEDIDO DESSE VALOR - TCPO</t>
        </r>
      </text>
    </comment>
    <comment ref="O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h = 1m</t>
        </r>
      </text>
    </comment>
    <comment ref="N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6 encontros com pilares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4 encontro com pilares</t>
        </r>
      </text>
    </comment>
    <comment ref="N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10 encontro com pilares</t>
        </r>
      </text>
    </comment>
    <comment ref="N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6 encontro com pilares</t>
        </r>
      </text>
    </comment>
    <comment ref="N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2 encontros com pilares</t>
        </r>
      </text>
    </comment>
    <comment ref="N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2 encontros com pilares</t>
        </r>
      </text>
    </comment>
  </commentList>
</comments>
</file>

<file path=xl/comments9.xml><?xml version="1.0" encoding="utf-8"?>
<comments xmlns="http://schemas.openxmlformats.org/spreadsheetml/2006/main">
  <authors>
    <author>Fernanda Gabrielle Tiburcio Nunes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PARA REBOCO/PINTURA: DESCONTADO VAOS COM AREA MAIOR QUE 2M2, MAS APENAS O QUE FOI EXCEDIDO DESSE VALOR - TCPO</t>
        </r>
      </text>
    </comment>
    <comment ref="O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h = 1m</t>
        </r>
      </text>
    </comment>
  </commentList>
</comments>
</file>

<file path=xl/comments10.xml><?xml version="1.0" encoding="utf-8"?>
<comments xmlns="http://schemas.openxmlformats.org/spreadsheetml/2006/main">
  <authors>
    <author>Fernanda Gabrielle Tiburcio Nunes</author>
  </authors>
  <commentList>
    <comment ref="M2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descontei a area da calha</t>
        </r>
      </text>
    </comment>
  </commentList>
</comments>
</file>

<file path=xl/comments11.xml><?xml version="1.0" encoding="utf-8"?>
<comments xmlns="http://schemas.openxmlformats.org/spreadsheetml/2006/main">
  <authors>
    <author>Fernanda Gabrielle Tiburcio Nunes</author>
  </authors>
  <commentList>
    <comment ref="D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1LV+1VS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1LV+1VS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PIA+FI</t>
        </r>
      </text>
    </comment>
    <comment ref="G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TQ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1CS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1CS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PIA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TQ + CS</t>
        </r>
      </text>
    </comment>
  </commentList>
</comments>
</file>

<file path=xl/comments12.xml><?xml version="1.0" encoding="utf-8"?>
<comments xmlns="http://schemas.openxmlformats.org/spreadsheetml/2006/main">
  <authors>
    <author>Fernanda Gabrielle Tiburcio Nunes</author>
  </authors>
  <commentList>
    <comment ref="B2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considerado pe direito de 2,75 das instalações eletricas e telefone -entrada, 10cm acima do forro
para antena 4,75m</t>
        </r>
      </text>
    </comment>
  </commentList>
</comments>
</file>

<file path=xl/comments13.xml><?xml version="1.0" encoding="utf-8"?>
<comments xmlns="http://schemas.openxmlformats.org/spreadsheetml/2006/main">
  <authors>
    <author>Fernanda Gabrielle Tiburcio Nunes</author>
  </authors>
  <commentList>
    <comment ref="J10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60CM QUE ENTRA PARA DENTRO DA CAIXA ELETRICA</t>
        </r>
      </text>
    </comment>
    <comment ref="J104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40CM DA VIGA BALDRAME MAS 10CM</t>
        </r>
      </text>
    </comment>
    <comment ref="J10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CONSIDEREI 1M DENTRO DA CAIXA DE MEDICAO, 1M DA REDE PARA ENTRADA NO POSTE
</t>
        </r>
      </text>
    </comment>
    <comment ref="K107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CONSIDEREI 1M DENTRO DA CAIXA DE MEDICAO, 1M DA REDE PARA ENTRADA NO POSTE</t>
        </r>
      </text>
    </comment>
  </commentList>
</comments>
</file>

<file path=xl/comments14.xml><?xml version="1.0" encoding="utf-8"?>
<comments xmlns="http://schemas.openxmlformats.org/spreadsheetml/2006/main">
  <authors>
    <author>Fernanda Gabrielle Tiburcio Nunes</author>
  </authors>
  <commentList>
    <comment ref="B13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considerado na composição da estaca, mas o lançamento nao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CONSIDEREI FORMA PARA O BLOCO. ESCAVAÇAO EXATAMENTE AS DIMENSOES DO BLOCO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AS DUAS LATERAIS</t>
        </r>
      </text>
    </comment>
    <comment ref="AW18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DUAS LATERAIS E FUNDO</t>
        </r>
      </text>
    </comment>
    <comment ref="D2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O PROGRAMA CONSIDERA 60CM DE VARIAÇAO DE ALTURA DO TERRENO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O PROGRAMA CONSIDERA 60CM DE VARIAÇAO DE ALTURA DO TERRENO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considerado na composição da estaca</t>
        </r>
      </text>
    </comment>
    <comment ref="C2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CONSIDERANDO A ESCAVAÇÃO EXATAMENTE AS DIMENSOES DO BLOCO, PARA NÃO SER NECESSARIO FORMA</t>
        </r>
      </text>
    </comment>
    <comment ref="D2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CONSIDERADO ESCAVAÇÃO, POIS ESSE ATERRO SERÁ NO MOVIMENTO DE TERRA</t>
        </r>
      </text>
    </comment>
    <comment ref="E2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CONSIDERADO ESCAVAÇÃO, POIS ESSE ATERRO SERÁ NO MOVIMENTO DE TERRA</t>
        </r>
      </text>
    </comment>
    <comment ref="Z26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NÃO CONSIDERADO ESCAVAÇÃO, POIS ESSE ATERRO SERÁ NO MOVIMENTO DE TERRA</t>
        </r>
      </text>
    </comment>
    <comment ref="F2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DUAS LATERAIS E TOPO VB</t>
        </r>
      </text>
    </comment>
  </commentList>
</comments>
</file>

<file path=xl/comments15.xml><?xml version="1.0" encoding="utf-8"?>
<comments xmlns="http://schemas.openxmlformats.org/spreadsheetml/2006/main">
  <authors>
    <author>Fernanda Gabrielle Tiburcio Nunes</author>
  </authors>
  <commentList>
    <comment ref="D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EMBASAMENTO E AMARRACAO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DESCONTO DOS PILARES
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DESCONTO DOS PILARES E CANALETAS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COEFICIENTE DE VOLUME FORNECIDO PELA CEF, 0,0065875M3/M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CONSIDERADO A LARGURA DO PILAR MAS TRESPASSE DE 5CM DE CADA LADO. CONSIDERANDO ESTRUTURA SENDO FEITA APÓS ALVENARIA</t>
        </r>
      </text>
    </comment>
    <comment ref="C19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X 2 LADOS
</t>
        </r>
      </text>
    </comment>
    <comment ref="C20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X 2 LADOS
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Fernanda Gabrielle Tiburcio Nunes:</t>
        </r>
        <r>
          <rPr>
            <sz val="9"/>
            <color indexed="81"/>
            <rFont val="Tahoma"/>
            <family val="2"/>
          </rPr>
          <t xml:space="preserve">
X 2 LADOS
</t>
        </r>
      </text>
    </comment>
  </commentList>
</comments>
</file>

<file path=xl/sharedStrings.xml><?xml version="1.0" encoding="utf-8"?>
<sst xmlns="http://schemas.openxmlformats.org/spreadsheetml/2006/main" count="6207" uniqueCount="2367">
  <si>
    <t xml:space="preserve">PAREDE </t>
  </si>
  <si>
    <t>PERÍMETRO (M)</t>
  </si>
  <si>
    <t>PÉ DIREITO  (M)</t>
  </si>
  <si>
    <t>ÁREA  BRUTA (M2)</t>
  </si>
  <si>
    <t>DESC. CONS. (M2)</t>
  </si>
  <si>
    <t>ÁREA  LIQUIDA  (M2)</t>
  </si>
  <si>
    <t>QUANT.</t>
  </si>
  <si>
    <t>ÁREA  TOTAL (M2)</t>
  </si>
  <si>
    <t>ACUNHAMENTO   (M)</t>
  </si>
  <si>
    <t>PE1</t>
  </si>
  <si>
    <t>PE2</t>
  </si>
  <si>
    <t>PE3</t>
  </si>
  <si>
    <t>TOTAL</t>
  </si>
  <si>
    <t>PI1</t>
  </si>
  <si>
    <t>PI2</t>
  </si>
  <si>
    <t>PI3</t>
  </si>
  <si>
    <t>PI4</t>
  </si>
  <si>
    <t>PI5</t>
  </si>
  <si>
    <t xml:space="preserve">Madeira:  </t>
  </si>
  <si>
    <t>T I P O</t>
  </si>
  <si>
    <t>DIMENSÕES</t>
  </si>
  <si>
    <t>Área</t>
  </si>
  <si>
    <t>Qtde</t>
  </si>
  <si>
    <t>PINTURA</t>
  </si>
  <si>
    <t>V I D R O S</t>
  </si>
  <si>
    <t>A</t>
  </si>
  <si>
    <t>B</t>
  </si>
  <si>
    <t>Unit.</t>
  </si>
  <si>
    <t>Total</t>
  </si>
  <si>
    <t>Ferro</t>
  </si>
  <si>
    <t>Madeira</t>
  </si>
  <si>
    <t>Tipo</t>
  </si>
  <si>
    <t>mm</t>
  </si>
  <si>
    <t>Área Total</t>
  </si>
  <si>
    <t>MADEIRA</t>
  </si>
  <si>
    <t>Ferragem banho</t>
  </si>
  <si>
    <t>Ferragem interna</t>
  </si>
  <si>
    <t>Ferragem externa</t>
  </si>
  <si>
    <t>FERRO</t>
  </si>
  <si>
    <t xml:space="preserve">T       O      T       A        L </t>
  </si>
  <si>
    <t>PEÇA</t>
  </si>
  <si>
    <t>Nº VEZES</t>
  </si>
  <si>
    <t>P I S O S</t>
  </si>
  <si>
    <t>Comprimento</t>
  </si>
  <si>
    <t>Largura</t>
  </si>
  <si>
    <t>Área Bruta</t>
  </si>
  <si>
    <t>Acréscimos</t>
  </si>
  <si>
    <t>Descontos</t>
  </si>
  <si>
    <t>Área Líquida</t>
  </si>
  <si>
    <t>T E T O S</t>
  </si>
  <si>
    <t>P A R E D E S</t>
  </si>
  <si>
    <t>Perímetro</t>
  </si>
  <si>
    <t>R  O  D  A  P  É</t>
  </si>
  <si>
    <t>Perímetro Unit.</t>
  </si>
  <si>
    <t>Perímetro Total</t>
  </si>
  <si>
    <t>S O L E I R A S</t>
  </si>
  <si>
    <t>Comp. Unit.</t>
  </si>
  <si>
    <t>Comp. Total</t>
  </si>
  <si>
    <t>Circulação</t>
  </si>
  <si>
    <t>Banho</t>
  </si>
  <si>
    <t>Cozinha</t>
  </si>
  <si>
    <t>A/S</t>
  </si>
  <si>
    <t xml:space="preserve">LOCAL </t>
  </si>
  <si>
    <t>COMP. (M)</t>
  </si>
  <si>
    <t xml:space="preserve">ALTURA (M) </t>
  </si>
  <si>
    <t>DESC.          (M2)</t>
  </si>
  <si>
    <t>ÁREA  UNIT. (M2)</t>
  </si>
  <si>
    <t xml:space="preserve">QUANT. </t>
  </si>
  <si>
    <t>ÁREA TOTAL (M2)</t>
  </si>
  <si>
    <t>UND</t>
  </si>
  <si>
    <t>D I S C R I M I N A Ç Ã O</t>
  </si>
  <si>
    <t>UNIDADE</t>
  </si>
  <si>
    <t>pç</t>
  </si>
  <si>
    <t>m2</t>
  </si>
  <si>
    <t>Acabamento para Registro de Gaveta</t>
  </si>
  <si>
    <t>m</t>
  </si>
  <si>
    <t>kg</t>
  </si>
  <si>
    <t>PAVTO TERREO</t>
  </si>
  <si>
    <t>ITEM</t>
  </si>
  <si>
    <t>CA-50 - 6.3MM (KG)</t>
  </si>
  <si>
    <t>FORMA (M2)</t>
  </si>
  <si>
    <t>CA-50 - 8.0MM (KG)</t>
  </si>
  <si>
    <t>CA-60 - 5.0MM (KG)</t>
  </si>
  <si>
    <t>TOTAL CA-50 (KG)</t>
  </si>
  <si>
    <t>AÇO  (KG)</t>
  </si>
  <si>
    <t>ITEM (SEM PERDA)</t>
  </si>
  <si>
    <t>HIDRO-SANITÁRIO</t>
  </si>
  <si>
    <t>Ponto Hidráulico  - Água Fria</t>
  </si>
  <si>
    <t>Ponto Sanitário</t>
  </si>
  <si>
    <t xml:space="preserve">TOTAL  DO  COMPARTIMENTO  </t>
  </si>
  <si>
    <t>TOTAL  DOS  APARTAMENTOS</t>
  </si>
  <si>
    <t>COZINHA</t>
  </si>
  <si>
    <t>AREA DE SERVIÇO</t>
  </si>
  <si>
    <t>Total  PAVTO</t>
  </si>
  <si>
    <t>PONTOS HIDROSANITÁRIO</t>
  </si>
  <si>
    <t>Tanque Mármore Sintético 22L</t>
  </si>
  <si>
    <t>Bacia Sanitária c/cx. Acoplada de Louça - 1/2"</t>
  </si>
  <si>
    <t>Registro de gaveta c/ canopla cromada 3/4"</t>
  </si>
  <si>
    <t>Adaptador soldável curto c/ bolsa-rosca p/ registro 25mm - 3/4"</t>
  </si>
  <si>
    <t>Joelho 90° soldável 25mm</t>
  </si>
  <si>
    <t>Tubo 25 mm</t>
  </si>
  <si>
    <t>Te 90° soldável 25 mm</t>
  </si>
  <si>
    <t>Joelho de redução 90° soldável c/ bucha de latão 25mm - 1/2"</t>
  </si>
  <si>
    <t>Engate flexível plástico 1/2" - 30cm</t>
  </si>
  <si>
    <t>Válvula p/ tanque 1 1/2"</t>
  </si>
  <si>
    <t>Joelho 90° 100mm</t>
  </si>
  <si>
    <t>Joelho 90° 50mm</t>
  </si>
  <si>
    <t>Joelho 90° c/ anel p/ esgoto secundário 40mm - 1 1/2"</t>
  </si>
  <si>
    <t>Tubo rígido c/ ponta lisa 40mm</t>
  </si>
  <si>
    <t>COMODO</t>
  </si>
  <si>
    <t>Total  do  Pavto.</t>
  </si>
  <si>
    <t>área  comum</t>
  </si>
  <si>
    <t>Interruptor</t>
  </si>
  <si>
    <t>Ponto de iluminação</t>
  </si>
  <si>
    <t>Ponto de iluminação - parede</t>
  </si>
  <si>
    <t>Tomadas</t>
  </si>
  <si>
    <t>Ponto para chuveiro</t>
  </si>
  <si>
    <t>Tomada para Telefone</t>
  </si>
  <si>
    <t>Tomada para Antena</t>
  </si>
  <si>
    <t>Tomada para bloco autonomo</t>
  </si>
  <si>
    <t>Tomada para Interfone</t>
  </si>
  <si>
    <t>Ponto de sirene campainha</t>
  </si>
  <si>
    <t>Pulsador da campainha</t>
  </si>
  <si>
    <t>OBS.1: O PROJETO DE FUNDAÇÃO É PADRÃO, NÃO FOI FEITA ANÁLISE DE SONDAGEM PARA DIMENSIONAMENTO.</t>
  </si>
  <si>
    <t>PONTOS INSTALAÇÃO ELÉTRICA</t>
  </si>
  <si>
    <t>Caixa Eletrica (Passagem)</t>
  </si>
  <si>
    <t>Caixa Distribuição Telefone</t>
  </si>
  <si>
    <t>Caixa Distribuição Elétrica</t>
  </si>
  <si>
    <t>PAVIMENTO TERREO</t>
  </si>
  <si>
    <t>Caixa PVC 4x2"</t>
  </si>
  <si>
    <t>SERVIÇOS</t>
  </si>
  <si>
    <t>UN</t>
  </si>
  <si>
    <t>I</t>
  </si>
  <si>
    <t>C U S T O S    A D M I N I S T R A T I V O S    E    I N D I R E T O S</t>
  </si>
  <si>
    <t>SERVIÇOS  PRELIMINARES  E  GERAIS</t>
  </si>
  <si>
    <t>PROJETOS  E  ASSESSORIAS</t>
  </si>
  <si>
    <t>vb</t>
  </si>
  <si>
    <t>TAXAS / IMPOSTOS / SEGUROS</t>
  </si>
  <si>
    <t>CÓPIAS HELIOGRÁFICAS / XEROX</t>
  </si>
  <si>
    <t>Cópias heliográficas e xerox</t>
  </si>
  <si>
    <t>un</t>
  </si>
  <si>
    <t>IMPLANTAÇÃO  DA  OBRA</t>
  </si>
  <si>
    <t>INSTALAÇÕES  PROVISÓRIAS</t>
  </si>
  <si>
    <t>m²</t>
  </si>
  <si>
    <t>mês</t>
  </si>
  <si>
    <t xml:space="preserve">Móveis e utensílios para obra                                                                                                                        </t>
  </si>
  <si>
    <t>PLACAS / SINALIZAÇÕES</t>
  </si>
  <si>
    <t>Placas de obra</t>
  </si>
  <si>
    <t>EQUIPAMENTOS / FERRAMENTAS</t>
  </si>
  <si>
    <t>EQUIPAMENTOS  LOCADOS</t>
  </si>
  <si>
    <t>MÁQUINAS  E  FERRAMENTAS</t>
  </si>
  <si>
    <t>Ferramentas em geral</t>
  </si>
  <si>
    <t>CUSTOS  ADMINISTRATIVOS</t>
  </si>
  <si>
    <t>ADMINISTRAÇÃO  DA  OBRA / BENEFÍCIOS</t>
  </si>
  <si>
    <t>CONSUMOS</t>
  </si>
  <si>
    <t xml:space="preserve">Consumo de energia elétrica                                                                                                                           </t>
  </si>
  <si>
    <t>LIMPEZA  E  DESMOBILIZAÇÃO</t>
  </si>
  <si>
    <t xml:space="preserve">DESMOBILIZAÇÃO  DA  OBRA            </t>
  </si>
  <si>
    <t>Demolição e retirada do canteiro de obras</t>
  </si>
  <si>
    <t>LOCAÇÃO  DA  OBRA</t>
  </si>
  <si>
    <t>MOVIMENTO  DE  TERRA</t>
  </si>
  <si>
    <t>m³</t>
  </si>
  <si>
    <t>ATERRO / REATERRO</t>
  </si>
  <si>
    <t xml:space="preserve">FUNDAÇÕES </t>
  </si>
  <si>
    <t>ALVENARIA / VEDAÇÕES</t>
  </si>
  <si>
    <t>ALVENARIA  DE  VEDAÇÃO  EM  TIJOLO  CERÂMICO  FURADO</t>
  </si>
  <si>
    <t>PRÉ-MOLDADOS  DE  CONCRETO</t>
  </si>
  <si>
    <t>FORROS</t>
  </si>
  <si>
    <t>REVESTIMENTO  INTERNO</t>
  </si>
  <si>
    <t>REVESTIMENTOS  INTERNOS  ARGAMASSADOS  BÁSICOS</t>
  </si>
  <si>
    <t>REVESTIMENTO  CERÂMICO</t>
  </si>
  <si>
    <t>PAVIMENTAÇÕES  INTERNAS</t>
  </si>
  <si>
    <t>PISO  DE  CONCRETO</t>
  </si>
  <si>
    <t>RODAPÉS</t>
  </si>
  <si>
    <t>PINTURAS</t>
  </si>
  <si>
    <t>PINTURA  INTERNA</t>
  </si>
  <si>
    <t>PINTURA  EXTERNA</t>
  </si>
  <si>
    <t>PINTURA  EM  ESQUADRIAS</t>
  </si>
  <si>
    <t>FERRAGENS</t>
  </si>
  <si>
    <t>LOUÇAS E  METAIS</t>
  </si>
  <si>
    <t>LOUÇAS / ACESSÓRIOS</t>
  </si>
  <si>
    <t>METAIS</t>
  </si>
  <si>
    <t>REVESTIMENTOS  EXTERNOS</t>
  </si>
  <si>
    <t>REVESTIMENTOS  EXTERNOS  BÁSICOS</t>
  </si>
  <si>
    <t>ESQUADRIAS  DE  FERRO</t>
  </si>
  <si>
    <t>VIDROS</t>
  </si>
  <si>
    <t>VIDRO  LISO</t>
  </si>
  <si>
    <t>IMPERMEABILIZAÇÕES</t>
  </si>
  <si>
    <t>PAISAGISMO</t>
  </si>
  <si>
    <t>SERVIÇOS  COMPLEMENTARES</t>
  </si>
  <si>
    <t xml:space="preserve">Limpeza final                                                                                                          </t>
  </si>
  <si>
    <t>COBERTURA</t>
  </si>
  <si>
    <t>QUANTITATIVO</t>
  </si>
  <si>
    <t>MATERIAL</t>
  </si>
  <si>
    <t>EQUIP.</t>
  </si>
  <si>
    <t>CUSTO UNITÁRIO (R$/UND)</t>
  </si>
  <si>
    <t>IMPLANTAÇÃO</t>
  </si>
  <si>
    <t>Caixa protetora para hidrômetro embutir</t>
  </si>
  <si>
    <t>DESCRIÇAO  SINAPI</t>
  </si>
  <si>
    <t>PERDA (%)</t>
  </si>
  <si>
    <t>ARMACAO ACO CA-50, DIAM. 6,3 (1/4) À 12,5MM(1/2) -FORNECIMENTO/ CORTE(PERDA DE 10%) / DOBRA / COLOCAÇÃO.</t>
  </si>
  <si>
    <t>ARMACAO DE ACO CA-60 DIAM. 3,4 A 6,0MM.- FORNECIMENTO / CORTE (C PERDA DE 10%) / DOBRA / COLOCAÇÃO.</t>
  </si>
  <si>
    <t xml:space="preserve">LANCAMENTO/APLICACAO MANUAL DE CONCRETO EM FUNDACOES              </t>
  </si>
  <si>
    <t>Corte, dobra e montagem de armação - CA-50</t>
  </si>
  <si>
    <t>Corte, dobra e montagem de armação  - CA-50</t>
  </si>
  <si>
    <t>Corte, dobra e montagem de armação - CA-60</t>
  </si>
  <si>
    <t xml:space="preserve">74157/4   </t>
  </si>
  <si>
    <t xml:space="preserve">73942/2   </t>
  </si>
  <si>
    <t xml:space="preserve">74254/2 </t>
  </si>
  <si>
    <t>LANCAMENTO/APLICACAO MANUAL DE CONCRETO EM ESTRUTURAS</t>
  </si>
  <si>
    <t>74157/3</t>
  </si>
  <si>
    <t>ESTRUTURA</t>
  </si>
  <si>
    <t>Lançamento/Aplicação manual de concreto e adensamento</t>
  </si>
  <si>
    <t>und</t>
  </si>
  <si>
    <t>Chapisco (fachada) (m2)</t>
  </si>
  <si>
    <t>Reboco Paulista  (fachada) (m2)</t>
  </si>
  <si>
    <t>Friso (m)</t>
  </si>
  <si>
    <t>Peitoril (m)</t>
  </si>
  <si>
    <t>Cimalha (m)</t>
  </si>
  <si>
    <t>73982/1</t>
  </si>
  <si>
    <t xml:space="preserve">PISOS CERÂMICOS  </t>
  </si>
  <si>
    <t>MARMORE SINTÉTICO</t>
  </si>
  <si>
    <t>Torneira metálica p/Lavatório 25mm - 1/2" - de bancada - sem arejador</t>
  </si>
  <si>
    <t>já esta incluso no serviço registro gaveta</t>
  </si>
  <si>
    <t xml:space="preserve">PINTURA FUNDO OXIDO DE FERRO/ZARCAO, UMA DEMAO, PARA FERRO        </t>
  </si>
  <si>
    <t xml:space="preserve">74064/2   </t>
  </si>
  <si>
    <t xml:space="preserve">COBERTURA EM TELHA CERAMICA TIPO PLAN                             </t>
  </si>
  <si>
    <t xml:space="preserve">CUMEEIRA COM TELHA CERAMICA EMBOCADA COM ARGAMASSA TRACO 1:2:8 (CIMENTO, CAL HIDRATADA E AREIA) </t>
  </si>
  <si>
    <t>6058</t>
  </si>
  <si>
    <t>Cumeeira cerâmica embocada</t>
  </si>
  <si>
    <t>EMBOCAMENTO DE ULTIMA FIADA DE TELHA PLAN, COLONIAL OU PAULISTA, COM ARGAMASSA TRACO 1:2:8 (CIMENTO, CAL HIDRATADA E AREIA)</t>
  </si>
  <si>
    <t>Rufo metalico</t>
  </si>
  <si>
    <t>Cumeeira embocada</t>
  </si>
  <si>
    <t xml:space="preserve">73938/2   </t>
  </si>
  <si>
    <t>Estrutura metálica - projeção horizontal</t>
  </si>
  <si>
    <t xml:space="preserve">LIMPEZA FINAL DA OBRA                                             </t>
  </si>
  <si>
    <t xml:space="preserve">73938/7   </t>
  </si>
  <si>
    <t>SINALIZAÇÃO  DA  OBRA / COMUNICAÇÃO  VISUAL / OUTROS</t>
  </si>
  <si>
    <t xml:space="preserve">INSTALAÇÕES ELÉTRICAS                                  </t>
  </si>
  <si>
    <t>ENTRADA/ALIMENTAÇÃO</t>
  </si>
  <si>
    <t>ELETRODUTO DE PVC FLEXIVEL CORRUGADO DN 20MM (3/4") FORNECIMENTO E INSTALACAO</t>
  </si>
  <si>
    <t xml:space="preserve">CABO DE COBRE ISOLADO PVC 450/750V 2,5MM2 RESISTENTE A CHAMA - FORNECIMENTO E INSTALACAO </t>
  </si>
  <si>
    <t xml:space="preserve">73860/8   </t>
  </si>
  <si>
    <t xml:space="preserve">CAIXA DE PASSAGEM PVC 4X2"                                        </t>
  </si>
  <si>
    <t xml:space="preserve">DISJUNTOR TERMOMAGNETICO MONOPOLAR PADRAO NEMA (AMERICANO) 10 A 30A 240V, FORNECIMENTO E INSTALACAO </t>
  </si>
  <si>
    <t xml:space="preserve">DISJUNTOR TERMOMAGNETICO MONOPOLAR PADRAO NEMA (AMERICANO) 35 A 50A 240V, FORNECIMENTO E INSTALACAO </t>
  </si>
  <si>
    <t xml:space="preserve">74130/2   </t>
  </si>
  <si>
    <t>74130/1</t>
  </si>
  <si>
    <t>TOMADA DE EMBUTIR 2P+T 10A/250V C/ PLACA, TIPO SILENTOQUE PIAL OU EQUIV</t>
  </si>
  <si>
    <t>TOMADA DE EMBUTIR 2P+T 20A/250V C/ PLACA, TIPO SILENTOQUE PIAL OU EQUIV</t>
  </si>
  <si>
    <t xml:space="preserve">ESPELHO PLÁSTICO - 4"X2" - FORNECIMENTO E INSTALACAO              </t>
  </si>
  <si>
    <t>83387</t>
  </si>
  <si>
    <t xml:space="preserve">TOMADA PARA TELEFONE DE 4 POLOS PADRAO TELEBRAS - FORNECIMENTO E INSTALACAO </t>
  </si>
  <si>
    <t>INSTALAÇÕES HIDRAULICAS - ALIMENTAÇÃO</t>
  </si>
  <si>
    <t xml:space="preserve">HIDROMETRO 3,00M3/H, D=1/2" - FORNECIMENTO E INSTALACAO           </t>
  </si>
  <si>
    <t xml:space="preserve">74217/1   </t>
  </si>
  <si>
    <t>INSTALAÇÕES HIDRAULICAS - AGUA FRIA</t>
  </si>
  <si>
    <t>INSTALAÇÕES SANITÁRIAS - ESGOTO</t>
  </si>
  <si>
    <t xml:space="preserve">TUBO PVC SOLDAVEL AGUA FRIA DN 25MM, INCLUSIVE CONEXOES - FORNECIMENTO E INSTALACAO </t>
  </si>
  <si>
    <t xml:space="preserve">74165/4   </t>
  </si>
  <si>
    <t xml:space="preserve">TUBO PVC ESGOTO PREDIAL DN 100MM, INCLUSIVE CONEXOES - FORNECIMENTO E INSTALACAO </t>
  </si>
  <si>
    <t>72335</t>
  </si>
  <si>
    <t>83540</t>
  </si>
  <si>
    <t>83566</t>
  </si>
  <si>
    <t>72337</t>
  </si>
  <si>
    <t xml:space="preserve">73916/3   </t>
  </si>
  <si>
    <t xml:space="preserve">PLACA DE IDENTIFICAÇÃO EM CHAPA GALVANIZADA NUM. 18, DIMENSÕES 8X12CM </t>
  </si>
  <si>
    <t>9537</t>
  </si>
  <si>
    <t xml:space="preserve"> C U S T O S    D I R E T O S    D A    O B R A </t>
  </si>
  <si>
    <t>II</t>
  </si>
  <si>
    <t>DATA BASE AGETOP:</t>
  </si>
  <si>
    <t>Kit cavalete 3/4" - com registro de esfera com borboleta 3/4" e tubo aletado 3/4"</t>
  </si>
  <si>
    <t xml:space="preserve">74218/1   </t>
  </si>
  <si>
    <t>KIT CAVALETE PVC COM REGISTRO 3/4" - FORNECIMENTO E INSTALACAO</t>
  </si>
  <si>
    <t>Rasgo alvenaria (m)</t>
  </si>
  <si>
    <t>h</t>
  </si>
  <si>
    <t>CUSTO TOTAL</t>
  </si>
  <si>
    <t>M3</t>
  </si>
  <si>
    <t>KG</t>
  </si>
  <si>
    <t>M2</t>
  </si>
  <si>
    <t>TELHADO</t>
  </si>
  <si>
    <t>MAO/ SERVIÇOS</t>
  </si>
  <si>
    <t>taxa padrão crea-agehab</t>
  </si>
  <si>
    <t>site saneago</t>
  </si>
  <si>
    <t>ENDEREÇO:</t>
  </si>
  <si>
    <t>74209/1</t>
  </si>
  <si>
    <t>PLACA DE OBRA EM CHAPA DE ACO GALVANIZADO</t>
  </si>
  <si>
    <t>PRAZO DE OBRA:</t>
  </si>
  <si>
    <t>021400-AG</t>
  </si>
  <si>
    <t>CONSUMO DE AGUA</t>
  </si>
  <si>
    <t>CONSUMO DE ESGOTO</t>
  </si>
  <si>
    <t xml:space="preserve">kwh  </t>
  </si>
  <si>
    <t>estimado</t>
  </si>
  <si>
    <t>EQUIPAMENTOS  DE  PROTEÇÃO  INDIVIDUAL /  PPRA / PCMAT / PCMSO</t>
  </si>
  <si>
    <t>Equipamento de proteção individual/PPRA/PCMAT/PCMSO</t>
  </si>
  <si>
    <t>4083-IN</t>
  </si>
  <si>
    <t>FEITOR OU ENCARREGADO GERAL</t>
  </si>
  <si>
    <t>FERRAMENTAS</t>
  </si>
  <si>
    <t>BEBEDOURO ELETRICO</t>
  </si>
  <si>
    <t>FURADEIRA DE IMPACTO PORTÁTIL, ELÉTRICA, INDUSTRIAL, DE 5/8", COM MANDRIL (LOCAÇÃO)</t>
  </si>
  <si>
    <t>3291-IN</t>
  </si>
  <si>
    <t>10790-IN</t>
  </si>
  <si>
    <t>BANCADA P/ DISCO SERRA C/ MOTOR ELETRICO TRIFASICO 3 A 5HP C/ CHAVE E COIFA PROT. P/ CARPINTARIA</t>
  </si>
  <si>
    <t>BARRACAO DE OBRA EM CHAPA DE MADEIRA COMPENSADA COM BANHEIRO, COBERTURA EM FIBROCIMENTO 4 MM, INCLUSO INSTALACOES HIDRO-SANITARIAS E ELETRICAS</t>
  </si>
  <si>
    <t>Instalações provisórias de energia</t>
  </si>
  <si>
    <t xml:space="preserve">Instalações provisórias de água potável/esgoto                                                                                      </t>
  </si>
  <si>
    <t>20400-AG</t>
  </si>
  <si>
    <t>LIGACAO PROVISORIA AGUA</t>
  </si>
  <si>
    <t>BDI (%)</t>
  </si>
  <si>
    <t>PREÇO TOTAL</t>
  </si>
  <si>
    <t>CUSTO TOTAL/AREA CONSTRUÍDA</t>
  </si>
  <si>
    <t>PREÇO TOTAL/AREA CONSTRUÍDA</t>
  </si>
  <si>
    <t>CAFE DA MANHA</t>
  </si>
  <si>
    <t>01</t>
  </si>
  <si>
    <t>01.01</t>
  </si>
  <si>
    <t>01.02</t>
  </si>
  <si>
    <t>01.03</t>
  </si>
  <si>
    <t>02</t>
  </si>
  <si>
    <t>02.01</t>
  </si>
  <si>
    <t>02.02</t>
  </si>
  <si>
    <t>03</t>
  </si>
  <si>
    <t>03.01</t>
  </si>
  <si>
    <t>03.02</t>
  </si>
  <si>
    <t>03.03</t>
  </si>
  <si>
    <t>04</t>
  </si>
  <si>
    <t>04.01</t>
  </si>
  <si>
    <t>04.02</t>
  </si>
  <si>
    <t>04.03</t>
  </si>
  <si>
    <t>05</t>
  </si>
  <si>
    <t>05.01</t>
  </si>
  <si>
    <t>05.02</t>
  </si>
  <si>
    <t>04.04</t>
  </si>
  <si>
    <t>06</t>
  </si>
  <si>
    <t>06.01</t>
  </si>
  <si>
    <t>06.02</t>
  </si>
  <si>
    <t>06.03</t>
  </si>
  <si>
    <t>06.04</t>
  </si>
  <si>
    <t>07</t>
  </si>
  <si>
    <t>07.01</t>
  </si>
  <si>
    <t>07.02</t>
  </si>
  <si>
    <t>07.03</t>
  </si>
  <si>
    <t>08</t>
  </si>
  <si>
    <t>08.01</t>
  </si>
  <si>
    <t>09</t>
  </si>
  <si>
    <t>09.01</t>
  </si>
  <si>
    <t>09.02</t>
  </si>
  <si>
    <t>10</t>
  </si>
  <si>
    <t>10.01</t>
  </si>
  <si>
    <t>10.02</t>
  </si>
  <si>
    <t>10.03</t>
  </si>
  <si>
    <t>11</t>
  </si>
  <si>
    <t>11.01</t>
  </si>
  <si>
    <t>11.02</t>
  </si>
  <si>
    <t>11.03</t>
  </si>
  <si>
    <t>12</t>
  </si>
  <si>
    <t>12.01</t>
  </si>
  <si>
    <t>13</t>
  </si>
  <si>
    <t>13.01</t>
  </si>
  <si>
    <t>14</t>
  </si>
  <si>
    <t>14.01</t>
  </si>
  <si>
    <t>14.02</t>
  </si>
  <si>
    <t>15</t>
  </si>
  <si>
    <t>15.01</t>
  </si>
  <si>
    <t>16</t>
  </si>
  <si>
    <t>17</t>
  </si>
  <si>
    <t>17.01</t>
  </si>
  <si>
    <t>18</t>
  </si>
  <si>
    <t>19</t>
  </si>
  <si>
    <t>19.01</t>
  </si>
  <si>
    <t>20</t>
  </si>
  <si>
    <t>20.01</t>
  </si>
  <si>
    <t>taxa crea</t>
  </si>
  <si>
    <t>Bebedouro elétrico</t>
  </si>
  <si>
    <t xml:space="preserve">DEMOLICAO DE DIVISORIAS EM CHAPAS OU TABUAS, INCLUSIVE DEMOLICAO DE ENTARUGAMENTO/RETIRADA DE ESTRUTURA DE MADEIRA PONTALETEADA PARA TELHAS ONDULADAS/RETIRADA DE TELHAS ONDULADAS                                      </t>
  </si>
  <si>
    <t>und:</t>
  </si>
  <si>
    <t>020200-AG</t>
  </si>
  <si>
    <t>Almoço - administraçao local, apoio, funcionários construção</t>
  </si>
  <si>
    <t>Café da manhã - administraçao local, apoio, funcionários construção</t>
  </si>
  <si>
    <t>01.01.02</t>
  </si>
  <si>
    <t>01.01.01</t>
  </si>
  <si>
    <t>01.03.01</t>
  </si>
  <si>
    <t>02.01.01</t>
  </si>
  <si>
    <t>02.01.02</t>
  </si>
  <si>
    <t>02.01.03</t>
  </si>
  <si>
    <t>02.01.04</t>
  </si>
  <si>
    <t>02.02.01</t>
  </si>
  <si>
    <t>02.02.02</t>
  </si>
  <si>
    <t>03.01.01</t>
  </si>
  <si>
    <t>03.01.02</t>
  </si>
  <si>
    <t>03.01.03</t>
  </si>
  <si>
    <t>03.01.04</t>
  </si>
  <si>
    <t>03.02.01</t>
  </si>
  <si>
    <t>03.02.02</t>
  </si>
  <si>
    <t>03.02.03</t>
  </si>
  <si>
    <t>03.02.04</t>
  </si>
  <si>
    <t>03.03.01</t>
  </si>
  <si>
    <t>03.03.02</t>
  </si>
  <si>
    <t>04.01.01</t>
  </si>
  <si>
    <t>04.01.02</t>
  </si>
  <si>
    <t>04.02.01</t>
  </si>
  <si>
    <t>04.02.02</t>
  </si>
  <si>
    <t>04.03.01</t>
  </si>
  <si>
    <t>05.01.01</t>
  </si>
  <si>
    <t>05.02.01</t>
  </si>
  <si>
    <t>04.04.01</t>
  </si>
  <si>
    <t>05.01.02</t>
  </si>
  <si>
    <t>05.01.03</t>
  </si>
  <si>
    <t>06.01.01</t>
  </si>
  <si>
    <t>06.01.01.01</t>
  </si>
  <si>
    <t>06.01.01.02</t>
  </si>
  <si>
    <t>06.01.02</t>
  </si>
  <si>
    <t>06.01.02.01</t>
  </si>
  <si>
    <t>06.01.03</t>
  </si>
  <si>
    <t>06.01.03.01</t>
  </si>
  <si>
    <t>06.01.03.02</t>
  </si>
  <si>
    <t>06.01.04</t>
  </si>
  <si>
    <t>06.01.04.01</t>
  </si>
  <si>
    <t>06.01.05</t>
  </si>
  <si>
    <t>06.01.05.01</t>
  </si>
  <si>
    <t>06.01.06</t>
  </si>
  <si>
    <t>06.01.06.01</t>
  </si>
  <si>
    <t>06.02.01</t>
  </si>
  <si>
    <t>06.03.01</t>
  </si>
  <si>
    <t>06.03.01.01</t>
  </si>
  <si>
    <t>06.03.02</t>
  </si>
  <si>
    <t>06.03.02.01</t>
  </si>
  <si>
    <t>06.04.01</t>
  </si>
  <si>
    <t>06.04.01.01</t>
  </si>
  <si>
    <t>07.01.01</t>
  </si>
  <si>
    <t>07.01.02</t>
  </si>
  <si>
    <t>07.01.03</t>
  </si>
  <si>
    <t>07.01.04</t>
  </si>
  <si>
    <t>07.02.02</t>
  </si>
  <si>
    <t>07.02.02.01</t>
  </si>
  <si>
    <t>07.02.03</t>
  </si>
  <si>
    <t>07.02.03.02</t>
  </si>
  <si>
    <t>07.02.04</t>
  </si>
  <si>
    <t>07.02.04.01</t>
  </si>
  <si>
    <t>07.02.04.02</t>
  </si>
  <si>
    <t>07.03.01</t>
  </si>
  <si>
    <t>07.03.01.01</t>
  </si>
  <si>
    <t>07.03.01.02</t>
  </si>
  <si>
    <t>08.01.01</t>
  </si>
  <si>
    <t>09.01.01</t>
  </si>
  <si>
    <t>09.01.02</t>
  </si>
  <si>
    <t>09.01.03</t>
  </si>
  <si>
    <t>09.02.01</t>
  </si>
  <si>
    <t>10.02.01</t>
  </si>
  <si>
    <t>10.03.01</t>
  </si>
  <si>
    <t>11.01.01</t>
  </si>
  <si>
    <t>11.01.02</t>
  </si>
  <si>
    <t>11.02.01</t>
  </si>
  <si>
    <t>11.02.02</t>
  </si>
  <si>
    <t>11.03.01</t>
  </si>
  <si>
    <t>11.03.02</t>
  </si>
  <si>
    <t>12.01.01</t>
  </si>
  <si>
    <t>13.01.01</t>
  </si>
  <si>
    <t>14.01.01</t>
  </si>
  <si>
    <t>14.01.02</t>
  </si>
  <si>
    <t>14.02.01</t>
  </si>
  <si>
    <t>15.01.01</t>
  </si>
  <si>
    <t>16.01.01</t>
  </si>
  <si>
    <t>16.01.02</t>
  </si>
  <si>
    <t>16.01.03</t>
  </si>
  <si>
    <t>17.01.01</t>
  </si>
  <si>
    <t>18.01.01</t>
  </si>
  <si>
    <t>19.01.01</t>
  </si>
  <si>
    <t>021401-AG</t>
  </si>
  <si>
    <t>2537-IN/AG</t>
  </si>
  <si>
    <t>1941-IN/AG</t>
  </si>
  <si>
    <t>DATA ORÇAMENTO:</t>
  </si>
  <si>
    <t>Casa</t>
  </si>
  <si>
    <t>TIPO DE ALVENARIA: TIJOLO FURADO  9X14X29cm - 1/2 vez   (EXTERNA)</t>
  </si>
  <si>
    <t>TIPO DE ALVENARIA: TIJOLO FURADO  9X14X29cm - 1/2 vez   (INTERNA)</t>
  </si>
  <si>
    <t>CASA</t>
  </si>
  <si>
    <t xml:space="preserve">Sala </t>
  </si>
  <si>
    <t>LOTE PADRAO: 10X20M RECUO FRONTAL 5M</t>
  </si>
  <si>
    <t>Forro de PVC</t>
  </si>
  <si>
    <t>Reboco Paulista</t>
  </si>
  <si>
    <t xml:space="preserve">Emboço </t>
  </si>
  <si>
    <t>Azulejo 34x45cm- H=150cm</t>
  </si>
  <si>
    <t>Piso Ceramico 45x45cm</t>
  </si>
  <si>
    <t>PVC</t>
  </si>
  <si>
    <t xml:space="preserve">Alçapão </t>
  </si>
  <si>
    <t>Hidrometro D=25mm Vazao=3m³</t>
  </si>
  <si>
    <t>Torneira metálica p/Tanque - 25mm - 3/4" - de parede - sem arejador</t>
  </si>
  <si>
    <t>Torneira metálica p/Pia de parede - tubo móvel - 25mm - 1/2" - sem arejador</t>
  </si>
  <si>
    <t>ITENS</t>
  </si>
  <si>
    <t>ALIM</t>
  </si>
  <si>
    <t>Rasgo na alvenaria - agua (m)</t>
  </si>
  <si>
    <t>Rasgo na alvenaria - esgoto (m)</t>
  </si>
  <si>
    <t>Nº CASAS</t>
  </si>
  <si>
    <t>casa</t>
  </si>
  <si>
    <t>ELÉTRICO - TELEFÔNICO  - ANTENA</t>
  </si>
  <si>
    <t>Dormitório 1</t>
  </si>
  <si>
    <t>Dormitório 2</t>
  </si>
  <si>
    <t>INST. ELETRICAS</t>
  </si>
  <si>
    <t>Acessórios para eletrodutos</t>
  </si>
  <si>
    <t>Caixa da PVC 4x2"</t>
  </si>
  <si>
    <t>Cabo unipolar (cobre)</t>
  </si>
  <si>
    <t>Dispositivo elétrico - embutido</t>
  </si>
  <si>
    <t>Dispositivo de proteção</t>
  </si>
  <si>
    <t>Disjuntor Unipolar Termomagnético - norma DIN - 10A</t>
  </si>
  <si>
    <t>Isol. PVC - 450/750V (ref. Inbrac Inbranil Antichama) - 2,5mm²</t>
  </si>
  <si>
    <t xml:space="preserve">Luminária e acessórios </t>
  </si>
  <si>
    <t>Soquete base G24</t>
  </si>
  <si>
    <t>Quadro de medição - CELG</t>
  </si>
  <si>
    <t>Quadro de distribuição - chapa pintada - embutir</t>
  </si>
  <si>
    <t>Entrada serviço</t>
  </si>
  <si>
    <t>Haste de Aterramento tipo cantoneira zincada a fogo 3x25x25mm comp. 2000mm</t>
  </si>
  <si>
    <t>Eletroduto PVC flexível</t>
  </si>
  <si>
    <t>Tomada telefone RJ11 retangular - sem placa</t>
  </si>
  <si>
    <t>-</t>
  </si>
  <si>
    <t>CONCRETO - C20 (M3)</t>
  </si>
  <si>
    <t>ESCAVAÇÃO (SEM EMPOLAMENTO) (M³)</t>
  </si>
  <si>
    <t>PISO</t>
  </si>
  <si>
    <t>IMPERMEABILIZAÇÃO (M2)</t>
  </si>
  <si>
    <t>CALÇADA</t>
  </si>
  <si>
    <t>VIDE REVEST. INT</t>
  </si>
  <si>
    <t>AREA</t>
  </si>
  <si>
    <t>VOLUME</t>
  </si>
  <si>
    <t>FERRAGEM 6.3MM</t>
  </si>
  <si>
    <t>DIMENSOES</t>
  </si>
  <si>
    <t>10X10CM</t>
  </si>
  <si>
    <t>MUNICÍPIO:</t>
  </si>
  <si>
    <t>ESTACAS MOLDADOS IN LOCO</t>
  </si>
  <si>
    <t>Lançamento/Aplicação manual de concreto</t>
  </si>
  <si>
    <t>VIGA BALDRAME</t>
  </si>
  <si>
    <t>79517/1</t>
  </si>
  <si>
    <t>ESCAVACAO MANUAL EM SOLO-PROF. ATE 1,50 M</t>
  </si>
  <si>
    <t>Escavação manual de vala até 1,5m de profundidade</t>
  </si>
  <si>
    <t>OBS.3: NÃO ESTÁ SENDO CONSIDERADO A CARGA E TRANSPORTE DAS ESCAVAÇÕES DE FUNDAÇÕES, CONSIDERANDO O USO DA TERRA</t>
  </si>
  <si>
    <t>73972/2</t>
  </si>
  <si>
    <t xml:space="preserve">CONCRETO FCK=20MPA, VIRADO EM BETONEIRA, SEM LANCAMENTO </t>
  </si>
  <si>
    <t xml:space="preserve">CONCRETO  </t>
  </si>
  <si>
    <t>LANÇAMENTO  DE  CONCRETO</t>
  </si>
  <si>
    <t xml:space="preserve">ARMADURA </t>
  </si>
  <si>
    <t xml:space="preserve">Alvenaria tijolo furado 09x14x29cm - 1/2 vez                     </t>
  </si>
  <si>
    <t>FORRO  DE  PVC</t>
  </si>
  <si>
    <t>72135</t>
  </si>
  <si>
    <t>ABERTURA/FECHAMENTO RASGO ALVENARIA PARA TUBOS, FECHAMENTO COM ARGAMASSA TRACO 1:4 (CIMENTO E AREIA)</t>
  </si>
  <si>
    <t xml:space="preserve">COMPACTAÇÃO (M²) </t>
  </si>
  <si>
    <t>REATERRO (SEM REDUÇÃO) (M³)</t>
  </si>
  <si>
    <t>Regularização de piso - 2cm</t>
  </si>
  <si>
    <t>Fundo selador acrílico - 1 demão</t>
  </si>
  <si>
    <t>Pintura Textura acrilica (m2) - 1 demao</t>
  </si>
  <si>
    <t>Pintura Acrilica sobre reboco(m2) - 2 demaos</t>
  </si>
  <si>
    <t>12.02</t>
  </si>
  <si>
    <t>12.02.01</t>
  </si>
  <si>
    <t>12.02.02</t>
  </si>
  <si>
    <t>12.02.03</t>
  </si>
  <si>
    <t>12.01.02</t>
  </si>
  <si>
    <t xml:space="preserve">73933/3   </t>
  </si>
  <si>
    <t>PORTA DE FERRO, DE ABRIR, VENEZIANA SEM BANDEIRA SEM FERRAGENS</t>
  </si>
  <si>
    <t>6104</t>
  </si>
  <si>
    <t>JANELA BASCULANTE EM CHAPA DE ACO</t>
  </si>
  <si>
    <t>74047/1</t>
  </si>
  <si>
    <t>DOBRADICA EM FERRO CROMADO 3X3", SEM ANEIS</t>
  </si>
  <si>
    <t xml:space="preserve">Ferro s/ venez.:  </t>
  </si>
  <si>
    <t>Ferro c/venez:</t>
  </si>
  <si>
    <t>Bacia sanitária com caixa acoplada - incluso parafuso de fixação e junta plastica de vedação</t>
  </si>
  <si>
    <t>Bancada com cuba para pia 120x50cm incluso colocação</t>
  </si>
  <si>
    <t>ACESSÓRIOS</t>
  </si>
  <si>
    <t>271605-AG</t>
  </si>
  <si>
    <t>SUPORTE PARA BANCADA EM FERRO "T" 1/8" X 1 1/4"</t>
  </si>
  <si>
    <t>Suporte para tanque - dois lados</t>
  </si>
  <si>
    <t>13.01.02</t>
  </si>
  <si>
    <t>KIT ACESSORIOS PLASTICO P/ BANHEIRO - PAPELEIRA, SABONETEIRA E CABIDE</t>
  </si>
  <si>
    <t>12.03</t>
  </si>
  <si>
    <t>12.03.01</t>
  </si>
  <si>
    <t>12.03.02</t>
  </si>
  <si>
    <t>12.04</t>
  </si>
  <si>
    <t>12.04.01</t>
  </si>
  <si>
    <t>12.04.02</t>
  </si>
  <si>
    <t>12.04.03</t>
  </si>
  <si>
    <t>83746</t>
  </si>
  <si>
    <t>PROTECAO MECANICA DE SUPERFICIE COM ARGAMASSA DE CIMENTO E AREIA, TRACO 1:4, E=2 CM</t>
  </si>
  <si>
    <t>PROTEÇÃO MECANICA (REBOCO) VIGA BALDRAME (M²) - 2CM</t>
  </si>
  <si>
    <t>14.01.03</t>
  </si>
  <si>
    <t>74106/1</t>
  </si>
  <si>
    <t>IMPERMEABILIZACAO DE ESTRUTURAS ENTERRADAS, COM TINTA ASFALTICA,  DUAS DEMAOS.</t>
  </si>
  <si>
    <t xml:space="preserve">IMPERMEABILIZACAO DE SUPERFICIE COM CIMENTO ESPECIAL CRISTALIZANTE COM ADESIVO LIQUIDO DE ALTA PERFORMANCE A BASE DE RESINA ACRÍLICA, UMA DEMAO. </t>
  </si>
  <si>
    <t>17.01.02</t>
  </si>
  <si>
    <t>17.01.03</t>
  </si>
  <si>
    <t>17.02</t>
  </si>
  <si>
    <t>17.02.01</t>
  </si>
  <si>
    <t xml:space="preserve">SERVIÇOS  EXTERNOS </t>
  </si>
  <si>
    <t>18.01</t>
  </si>
  <si>
    <t>Arbusto até 2m - no passeio público - recomendação</t>
  </si>
  <si>
    <t>ARBUSTO CO ALTURA MAIOR DO QUE 1,00 METRO</t>
  </si>
  <si>
    <t xml:space="preserve">73967/1   </t>
  </si>
  <si>
    <t>Arbusto isolado com altura maior que 1,00m</t>
  </si>
  <si>
    <t>não considerado alçapao no orçamento pois ele é feito no proprio forro</t>
  </si>
  <si>
    <t>coef</t>
  </si>
  <si>
    <t>83532</t>
  </si>
  <si>
    <t xml:space="preserve">LASTRO DE CONCRETO, PREPARO MECANICO                              </t>
  </si>
  <si>
    <t>06.01.02.05</t>
  </si>
  <si>
    <t>06.01.02.02</t>
  </si>
  <si>
    <t>06.01.02.03</t>
  </si>
  <si>
    <t>06.01.02.04</t>
  </si>
  <si>
    <t>06.01.02.06</t>
  </si>
  <si>
    <t>06.01.03.03</t>
  </si>
  <si>
    <t>06.01.03.04</t>
  </si>
  <si>
    <t>06.01.03.05</t>
  </si>
  <si>
    <t>06.01.06.02</t>
  </si>
  <si>
    <t>06.03.02.02</t>
  </si>
  <si>
    <t xml:space="preserve">SISTEMA DE ILUMINAÇÃO </t>
  </si>
  <si>
    <t>Entrada de energia incluso quadro de medição, haste, poste, não incluso disjuntor</t>
  </si>
  <si>
    <t>Metais</t>
  </si>
  <si>
    <t>PVC Acessórios</t>
  </si>
  <si>
    <t>PVC Rígido Soldável</t>
  </si>
  <si>
    <t>PVC Soldável Azul c/ Bucha de Latão</t>
  </si>
  <si>
    <t>07.02.01</t>
  </si>
  <si>
    <t>07.02.01.01</t>
  </si>
  <si>
    <t>07.02.03.01</t>
  </si>
  <si>
    <t>07.02.03.04</t>
  </si>
  <si>
    <t>07.02.03.05</t>
  </si>
  <si>
    <t>07.02.03.03</t>
  </si>
  <si>
    <t>Válvula p/ lavatório  1"</t>
  </si>
  <si>
    <t xml:space="preserve">INSTALAÇÕES  HIDRO-SANITÁRIAS  </t>
  </si>
  <si>
    <t>Caixas de Passagem</t>
  </si>
  <si>
    <t>PVC Esgoto</t>
  </si>
  <si>
    <t>MESES</t>
  </si>
  <si>
    <t>01.02.01</t>
  </si>
  <si>
    <t>01.02.02</t>
  </si>
  <si>
    <t>01.02.03</t>
  </si>
  <si>
    <t>01.02.04</t>
  </si>
  <si>
    <t>01.02.05</t>
  </si>
  <si>
    <t>41598</t>
  </si>
  <si>
    <t>ENTRADA PROVISORIA DE ENERGIA ELETRICA AEREA TRIFASICA 40A EM POSTE MADEIRA</t>
  </si>
  <si>
    <t>LIMPEZA  PERIÓDICA / TERRENO</t>
  </si>
  <si>
    <t>LIMPEZA MECANIZADA DE TERRENO, INCLUSIVE RETIRADA DE ARVORE ENTRE 0,05M  E 0,15M DE DIAMETRO</t>
  </si>
  <si>
    <t>73672</t>
  </si>
  <si>
    <t>Consumo de água</t>
  </si>
  <si>
    <t>CODIGO 
SINAPI/
AGETOP</t>
  </si>
  <si>
    <t>H687-IN/AG</t>
  </si>
  <si>
    <t>72218/72227/
72231</t>
  </si>
  <si>
    <t>55835</t>
  </si>
  <si>
    <t>ATERRO INTERNO (EDIFICACOES) COMPACTADO MANUALMENTE</t>
  </si>
  <si>
    <t xml:space="preserve">Puxador </t>
  </si>
  <si>
    <t xml:space="preserve">Mola </t>
  </si>
  <si>
    <t>PI6</t>
  </si>
  <si>
    <t>com propria cerâmica</t>
  </si>
  <si>
    <t>Impermeabilização alvenaria (m²) - Bate Chuva</t>
  </si>
  <si>
    <t>Bancada com Cuba de Mármore Sintético 120x50cm</t>
  </si>
  <si>
    <r>
      <t>Cordão em telha beiral -</t>
    </r>
    <r>
      <rPr>
        <sz val="10"/>
        <color rgb="FFFF0000"/>
        <rFont val="Arial"/>
        <family val="2"/>
      </rPr>
      <t xml:space="preserve"> está incluso no custo do quantitativo da estrutura metalica</t>
    </r>
  </si>
  <si>
    <t>Ponto Hidráulico  - Água Quente</t>
  </si>
  <si>
    <t>OBS.: 1 - NÃO HÁ PONTO DE ÁGUA/ESGOTO PARA: A MLL E FILTRO; 2 - NÃO CONSIDERADO INSTALAÇÕES DE GÁS</t>
  </si>
  <si>
    <t>Varanda/
A/S</t>
  </si>
  <si>
    <t>Varanda/ Entrada</t>
  </si>
  <si>
    <t>Cinta circular aço galv. p/ poste D=130mm</t>
  </si>
  <si>
    <t>Massa de calafetar 1/2kg</t>
  </si>
  <si>
    <t>Suporte em aço galv. p/ quadro de medição 300m</t>
  </si>
  <si>
    <t>PILARES</t>
  </si>
  <si>
    <t>CA-50 - 10.0MM (KG)</t>
  </si>
  <si>
    <t>P9</t>
  </si>
  <si>
    <t>P10</t>
  </si>
  <si>
    <t>O QUANTITATIVO FOI LEVANTADO EM PROJETO</t>
  </si>
  <si>
    <t>ÁREA MÉDIA DOS LOTES:</t>
  </si>
  <si>
    <t>72131</t>
  </si>
  <si>
    <t>ALVENARIA EM TIJOLO CERAMICO MACICO 5X10X20CM 1/2 VEZ (ESPESSURA 10CM), ASSENTADO COM ARGAMASSA TRACO 1:2:8 (CIMENTO, CAL E AREIA)</t>
  </si>
  <si>
    <t>Tijolo maciço comum - 5x10x20cm - 1/2 vez - enchimento (verga/contraverga)</t>
  </si>
  <si>
    <t>C A S A  T E R R E A</t>
  </si>
  <si>
    <t>Suporte para bancada da pia - dois lados</t>
  </si>
  <si>
    <t>73924/2</t>
  </si>
  <si>
    <t>PINTURA ESMALTE ACETINADO, DUAS DEMAOS, PARA FERRO</t>
  </si>
  <si>
    <t xml:space="preserve">ESQUADRIAS  </t>
  </si>
  <si>
    <t>Dobradiça</t>
  </si>
  <si>
    <t>Liso incolor - Total</t>
  </si>
  <si>
    <t>Dobradiça de ferro cromado - portas metálicas</t>
  </si>
  <si>
    <t xml:space="preserve">Tábua aparelhada 3x30cm - apoio caixa dágua </t>
  </si>
  <si>
    <t>TABUA MADEIRA LEI 1A QUALIDADE 2,5 X 30,0CM (1 X 12") APARELHADA</t>
  </si>
  <si>
    <t>3992-IN</t>
  </si>
  <si>
    <t xml:space="preserve">Concreto - Fck = 20MPa - virado em betoneira - incluso operador e betoneira - sem lançamento </t>
  </si>
  <si>
    <t>Abertura/Enchimento rasgos em alvenaria - preparo manual</t>
  </si>
  <si>
    <t>Piso em concreto - calçada - 5cm - incluso betoneira</t>
  </si>
  <si>
    <t>Lastro de concreto  13,5MPa - 4cm, acabamento natural, virado em betoneira - incluso betoneira</t>
  </si>
  <si>
    <t>Cerâmica Esmaltada 34x45cm - H=150cm - assentada com argamassa pre-fabricada e rejunte</t>
  </si>
  <si>
    <t xml:space="preserve">FORMAS - FABRICAÇÃO/MONTAGEM/DESMONTAGEM/ESCORAMENTO  </t>
  </si>
  <si>
    <t>Tomada universal retangular 2P+T 20A com placa</t>
  </si>
  <si>
    <t>Tomada universal 2P+T 10A com placa</t>
  </si>
  <si>
    <t>INSTALAÇÕES TELEFÔNICAS</t>
  </si>
  <si>
    <t>INSTALAÇÕES TV CABO</t>
  </si>
  <si>
    <t>06.04.02</t>
  </si>
  <si>
    <t>06.04.02.01</t>
  </si>
  <si>
    <t>Material de Limpeza</t>
  </si>
  <si>
    <t>FASE</t>
  </si>
  <si>
    <t>NEUTRO</t>
  </si>
  <si>
    <t>TERRA</t>
  </si>
  <si>
    <t>LEVANTAMENTO DE QUANTITATIVO DE FIO</t>
  </si>
  <si>
    <t>DESCRIÇÃO</t>
  </si>
  <si>
    <t>FIO 2,5MM²</t>
  </si>
  <si>
    <t>FIO 10,0MM²</t>
  </si>
  <si>
    <t>QUANTITATIVO: LISTA FORNECIDA DO PROJETO DE INSTALAÇÕES ELETRICAS - CONFERIDA PELA FERNANDA</t>
  </si>
  <si>
    <t>72733</t>
  </si>
  <si>
    <t>MOBILIZACAO E DESMOBILIZACAO DE  EQUIPAMENTO DE SONDAGEM A PERCUSSAO</t>
  </si>
  <si>
    <t>Sondagem para licitação</t>
  </si>
  <si>
    <t>pts</t>
  </si>
  <si>
    <t>Taxa de atestado de viabilidade - SANEAGO</t>
  </si>
  <si>
    <t>1334-IN/AG</t>
  </si>
  <si>
    <t>DISCO DE CORTE DIAM. 5/8"- 10"</t>
  </si>
  <si>
    <t>Disco Diamantado</t>
  </si>
  <si>
    <t>Broca</t>
  </si>
  <si>
    <t>18.02</t>
  </si>
  <si>
    <t>18.02.01</t>
  </si>
  <si>
    <t>PAVIMENTAÇÃO  EXTERNA</t>
  </si>
  <si>
    <t>Curva 90º 25mm</t>
  </si>
  <si>
    <t>Colar de tomada em PVC 3/4"</t>
  </si>
  <si>
    <t>Tubo 25mm</t>
  </si>
  <si>
    <t>Tubo 32mm</t>
  </si>
  <si>
    <t>Curva 90º 32mm</t>
  </si>
  <si>
    <t>Te 90º soldável 32mm</t>
  </si>
  <si>
    <t>Luva sold. 25mm</t>
  </si>
  <si>
    <t>Caixa de Passagem</t>
  </si>
  <si>
    <t>Curva 45 longa 50mm</t>
  </si>
  <si>
    <t>Terminal de ventilação 50mm</t>
  </si>
  <si>
    <t>Kit-Cavalete</t>
  </si>
  <si>
    <t>07.01.01.01</t>
  </si>
  <si>
    <t>07.01.01.02</t>
  </si>
  <si>
    <t>07.01.01.03</t>
  </si>
  <si>
    <t>07.01.01.04</t>
  </si>
  <si>
    <t>Barrilete</t>
  </si>
  <si>
    <t>07.01.02.01</t>
  </si>
  <si>
    <t>07.01.02.02</t>
  </si>
  <si>
    <t>PVC Misto Soldável</t>
  </si>
  <si>
    <t>07.01.03.01</t>
  </si>
  <si>
    <t>07.01.03.02</t>
  </si>
  <si>
    <t>07.01.04.01</t>
  </si>
  <si>
    <t>CAIXA DAGUA POLIETILENO 500 LTS.C/TAMPA</t>
  </si>
  <si>
    <t>74058/2</t>
  </si>
  <si>
    <t>TORNEIRA DE BOIA VAZAO TOTAL 3/4 COM BALAO PLASTICO - FORNECIMENTO E INSTALACAO</t>
  </si>
  <si>
    <t>Joelho de redução 90° soldável c/ bucha de latão 25mm - 3/4"</t>
  </si>
  <si>
    <t>COLAR TOMADA PVC C/ TRAVAS SAIDA ROSCA DE 50 MM X 3/4" P/ LIGACAO PREDIAL</t>
  </si>
  <si>
    <t>CAIXA SIFONADA PVC 150X150X50MM COM GRELHA REDONDA BRANCA - FORNECIMENTO E INSTALACAO</t>
  </si>
  <si>
    <t>Caixa sifonada 150x150x50 com grelha</t>
  </si>
  <si>
    <t>Caixa sifonada 100x100x50 com grelha</t>
  </si>
  <si>
    <t>07.05</t>
  </si>
  <si>
    <t>07.05.01</t>
  </si>
  <si>
    <t>INSTALAÇÕES SANITÁRIAS - VENTILAÇÃO</t>
  </si>
  <si>
    <t>081885-AG</t>
  </si>
  <si>
    <t>TERMINAL DE VENTILACAO DIAMETRO 50 MM</t>
  </si>
  <si>
    <t>Terminal de ventilação 75mm</t>
  </si>
  <si>
    <t>COMPACTAÇÃO</t>
  </si>
  <si>
    <t>74005/1</t>
  </si>
  <si>
    <t>REGULARIZACAO E COMPACTACAO MANUAL DE TERRENO COM SOQUETE</t>
  </si>
  <si>
    <t>5622</t>
  </si>
  <si>
    <t>COMPACTACAO MECANICA, SEM CONTROLE DO GC (C/COMPACTADOR PLACA 400 KG)</t>
  </si>
  <si>
    <t>Compactação manual com soquete -  piso calçada interna</t>
  </si>
  <si>
    <t>Compactação mecânica - piso calçada passeio público - 30cm</t>
  </si>
  <si>
    <t>MAT</t>
  </si>
  <si>
    <t>MAO</t>
  </si>
  <si>
    <t>EQ</t>
  </si>
  <si>
    <t>Material de Escritório</t>
  </si>
  <si>
    <t>GERAL</t>
  </si>
  <si>
    <t>1 UH</t>
  </si>
  <si>
    <t>PREÇO REFERENCIAL</t>
  </si>
  <si>
    <t xml:space="preserve">CUSTO TOTAL (R$) </t>
  </si>
  <si>
    <t>DATA BASE SINAPI - REF / REG:</t>
  </si>
  <si>
    <t xml:space="preserve">84683/1-REG  </t>
  </si>
  <si>
    <t>VERGA/CONTRAVERGA PRÉ-MOLDADA CONCRETO FCK= 20MPA (10X10 CM) COM DOIS FERROS 6,3 MM CA-50</t>
  </si>
  <si>
    <t>Vergas/Contraverga de concreto pré-moldado fck=20MPa incluso aço e forma para fabricação</t>
  </si>
  <si>
    <t>84804/1-REG</t>
  </si>
  <si>
    <t>ADAPTADOR PVC SOLDÁVEL CURTO C/BOLSA E ROSCA P/REGISTRO 25 MM X 3/4" - FORNECIMENTO E INSTALAÇÃO</t>
  </si>
  <si>
    <t>07.06</t>
  </si>
  <si>
    <t>SOLUÇÃO INDIVIDUAL DE ESGOTO</t>
  </si>
  <si>
    <t>07.06.01</t>
  </si>
  <si>
    <t>07.06.02</t>
  </si>
  <si>
    <t>Reboco Paulista espesssura 2,0cm preparo mecânico - incluso betoneira</t>
  </si>
  <si>
    <t>10.01.01</t>
  </si>
  <si>
    <t>Torneira cromada p/Lavatório de bancada sem arejador</t>
  </si>
  <si>
    <t>Torneira cromada longa p/Pia de parede sem arejador</t>
  </si>
  <si>
    <t>Torneira cromada p/Tanque de parede sem arejador</t>
  </si>
  <si>
    <t>10419/1-REG</t>
  </si>
  <si>
    <t>6.3</t>
  </si>
  <si>
    <t>PAVIMENTAÇÃO</t>
  </si>
  <si>
    <t>TERRAPLENAGEM</t>
  </si>
  <si>
    <t>Reboco - fachada - espesssura 2cm preparo mecânico - incluso betoneira</t>
  </si>
  <si>
    <t>OBSERVAÇÃO: CASO FOR INCLUIR OU EXCLUIR LINHAS NO ORÇAMENTO DEVERÁ FICAR SE ATENTAR PARA O ORÇAMENTO PADRAO CAIXA</t>
  </si>
  <si>
    <t>OBS.: Orçamento estimativo com base na tabela de preços da AGETOP - setembro 2012</t>
  </si>
  <si>
    <t/>
  </si>
  <si>
    <t>TOTAL GLOBAL</t>
  </si>
  <si>
    <t>VB</t>
  </si>
  <si>
    <t>INSTALAÇÃO E MANUTENÇÃO DE CANTEIRO DE OBRAS E ACAMPAMENTOS</t>
  </si>
  <si>
    <t>CUSTO DE MOBILIZAÇÃO E DESMOBILIZAÇÃO DE EQUIPAMENTO E PESSOAL</t>
  </si>
  <si>
    <t>TOTAL PAVIMENTAÇÃO</t>
  </si>
  <si>
    <t>OBS.: Neste orçamento não inclui a aquisição de material betuminoso que precisa ser cotado junto a usina.</t>
  </si>
  <si>
    <t>m3</t>
  </si>
  <si>
    <t>USINAGEM CBUQ(EXC. FORN. BET. E TRANSP.) (AP/BP) com capa de 4cm de espessura</t>
  </si>
  <si>
    <t>MEIO FIO COM SARJETA - MFC03 (AP/BP)</t>
  </si>
  <si>
    <t>IMPRIMAÇÃO</t>
  </si>
  <si>
    <t xml:space="preserve">m3 </t>
  </si>
  <si>
    <t>ESTABILIZAÇÃO GRANULOMÉTRICA SEM MISTURA (100% P.N.)</t>
  </si>
  <si>
    <t>m3km</t>
  </si>
  <si>
    <t>TRANSPORTE DE MAT. DE JAZIDA (CASCALHO)</t>
  </si>
  <si>
    <t>ESCAVAÇÃO E CARGA MAT. DE JAZIDA</t>
  </si>
  <si>
    <t>DESMATAMENTO,LIMPEZA E EXPURGO DE JAZIDA</t>
  </si>
  <si>
    <t>TOTAL TERRAPLENAGEM</t>
  </si>
  <si>
    <t>Km</t>
  </si>
  <si>
    <t>PROJETO GEOMÉTRICO E NOTAS DE SERVIÇO EM REGIÃO ONDULADA</t>
  </si>
  <si>
    <t>SERVIÇOS TOPOGRÁFICOS EM REGIÃO ONDULADA P/ PEE</t>
  </si>
  <si>
    <t xml:space="preserve">m3    </t>
  </si>
  <si>
    <t>COMPACTAÇÃO A 100% DO PROCTOR NORMAL</t>
  </si>
  <si>
    <t xml:space="preserve">m3km  </t>
  </si>
  <si>
    <t>TRANSPORTE LOCAL  MAT. 2ª CATEG. C/ BASCULANTE 10M³ - DMT&lt;5,0KM</t>
  </si>
  <si>
    <t>TRANSPORTE LOCAL  MAT. 1ª CATEG. C/ BASCULANTE 10M³ - DMT&lt;5,0KM</t>
  </si>
  <si>
    <t>ESCAV. E CARGA 2ª CATEG. - SEM TRANSPORTE</t>
  </si>
  <si>
    <t>ESCAV. E CARGA 1ª CATEG. - SEM TRANSPORTE</t>
  </si>
  <si>
    <t>TRANSPORTE DE ENTULHOS</t>
  </si>
  <si>
    <t>CARGA DE ENTULHOS</t>
  </si>
  <si>
    <t>DESMATAMENTO, DESTOCAMENTO E LIMPEZA  -  ÁRVORES COM 
DIÂMETROS MENORES DE 15CM</t>
  </si>
  <si>
    <t>PREÇO  TOTAL                                    (R$)</t>
  </si>
  <si>
    <t>PREÇO  UNITÁRIO   (R$)</t>
  </si>
  <si>
    <t>QUANTIDADES</t>
  </si>
  <si>
    <t>UNID.</t>
  </si>
  <si>
    <t>DMT                    ( km )</t>
  </si>
  <si>
    <t>ESPECIFICAÇÕES        ADOTADAS</t>
  </si>
  <si>
    <t>DESCRIÇÃO DOS SERVIÇOS</t>
  </si>
  <si>
    <t>CÓDIGO</t>
  </si>
  <si>
    <t>Valores com BDI - BDI: 28,00%</t>
  </si>
  <si>
    <t>Local: Residencial João Paulo II - 2ª Etapa / Goiânia / GO</t>
  </si>
  <si>
    <t>Obra : Pavimentação Urbana - Terraplenagem</t>
  </si>
  <si>
    <t>Empresa: AGEHAB - AGÊNCIA GOIANA DE HABITAÇÃO S/A</t>
  </si>
  <si>
    <t>DATA BASE</t>
  </si>
  <si>
    <t>P L A N I L H A   DE   Q U A N T I D A D E S   E   P R E Ç O S - ORÇAMENTO ESTIMATIVO</t>
  </si>
  <si>
    <t>Limpeza do terreno durante a obra</t>
  </si>
  <si>
    <t>TRANSP. ENTULHO CACAMBA ESTACIONARIA C/CARGA</t>
  </si>
  <si>
    <t>030105-AG</t>
  </si>
  <si>
    <t>Retirada de entulho - caçamba estacionária com carga manual</t>
  </si>
  <si>
    <t>NÃO CONSIDERADO ORÇAMENTO</t>
  </si>
  <si>
    <t>NÃO TEM MAIS A COMPOSIÇÃO ADOTADA PELA EMPRESA 40095 ALTEREI PARA 40098</t>
  </si>
  <si>
    <t>NÃO TEM MAIS A COMPOSIÇÃO ADOTADA PELA EMPRESA 40096 ALTEREI PARA 40099</t>
  </si>
  <si>
    <t>atualizada a planilha da empresa que forneceu este orçamento</t>
  </si>
  <si>
    <t>74068/2</t>
  </si>
  <si>
    <t>FECHADURA DE EMBUTIR COMPLETA, PARA PORTAS EXTERNAS, PADRAO DE ACABAMENTO POPULAR</t>
  </si>
  <si>
    <t>composicao-AGEHAB</t>
  </si>
  <si>
    <t>CODIGO</t>
  </si>
  <si>
    <t>DESCRICAO</t>
  </si>
  <si>
    <t>COEFICIENTE</t>
  </si>
  <si>
    <t>CUSTO UNITARIO</t>
  </si>
  <si>
    <t>72131 - C</t>
  </si>
  <si>
    <t xml:space="preserve">ALVENARIA EM TIJOLO CERAMICO MACICO 5X10X20CM 1/2 VEZ (ESPESSURA 10CM), ASSENTADO COM ARGAMASSA TRACO 1:2:8 (CIMENTO, CAL E AREIA) </t>
  </si>
  <si>
    <t>74078/1 - C</t>
  </si>
  <si>
    <t>AGULHAMENTO FUNDO DE VALAS C/MACO 30KG PEDRA-DE-MAO H=10CM</t>
  </si>
  <si>
    <t>74164/4 - C</t>
  </si>
  <si>
    <t xml:space="preserve">LASTRO DE BRITA </t>
  </si>
  <si>
    <t>TAMPA DE CONCRETO ARMADO:</t>
  </si>
  <si>
    <t>73972/2 - C</t>
  </si>
  <si>
    <t>CONCRETO FCK=20MPA, VIRADO EM BETONEIRA, SEM LANCAMENTO</t>
  </si>
  <si>
    <t>74157/3 - C</t>
  </si>
  <si>
    <t>74254/2 - C</t>
  </si>
  <si>
    <t>BLOCOS ASSENTADOS SEM CRIVO:</t>
  </si>
  <si>
    <t>76445/ 2</t>
  </si>
  <si>
    <t>ALVENARIA DE TIJOLOS CERAMICOS FURADOS, 10X20X30CM, ASSENTADOS COM ARGAMASSA CIMENTO/AREIA 1:7 COM PREPARO MANUAL, ESP. PAREDE = 10CM, COM JUNTAS DE 15MM, CONSIDERANDO 8% DE PERDAS NOS TIJOLOS E</t>
  </si>
  <si>
    <t>BLOCOS ASSENTAMENTO EM CRIVO:</t>
  </si>
  <si>
    <t>7268 - I</t>
  </si>
  <si>
    <t>BLOCO CERAMICO VEDAÇÃO 8 FUROS - 9 X 19 X 29 CM - PERDA 5% - CRIVO (DESC 40%)</t>
  </si>
  <si>
    <t>6013 - C</t>
  </si>
  <si>
    <t>ARGAMASSA TRACO 1:3 (CIMENTO E AREIA GROSSA NAO PENEIRADA), PREPARO MECANICO - LARG JUNTA 10CM/BLOCO - ESP 1.5CM - JUNTA SECA</t>
  </si>
  <si>
    <t>4750 - I</t>
  </si>
  <si>
    <t>PEDREIRO</t>
  </si>
  <si>
    <t>H</t>
  </si>
  <si>
    <t>6111 - I</t>
  </si>
  <si>
    <t>SERVENTE</t>
  </si>
  <si>
    <t>TOTAL MAT</t>
  </si>
  <si>
    <t>TOTAL MAO</t>
  </si>
  <si>
    <t>TOTAL EQ</t>
  </si>
  <si>
    <t>ALVENARIA DE BLOCOS DE CONCRETO VEDACAO 19X19X39CM, ESPESSURA 19CM, ASSENTADOS COM ARGAMASSA TRACO 1:0,5:8 (CIMENTO, CAL E AREIA),COM JUNTA DE 10MM</t>
  </si>
  <si>
    <t>EMBOCO TRACO 1:3 (CIMENTO E AREIA MEDIA), ESPESSURA 1,5CM, PREPARO MANUAL DA ARGAMASSA</t>
  </si>
  <si>
    <t>5991 - C</t>
  </si>
  <si>
    <t>BARRA LISA COM ARGAMASSA TRACO 1:4 (CIMENTO E AREIA GROSSA), ESPESSURA 2,0CM, INCLUSO ADITIVO IMPERMEABILIZANTE, PREPARO MECANICO DA ARGAMASSA</t>
  </si>
  <si>
    <t>CINTA EM BLOCO DE CONCRETO  - 84675/ 3 ADAP - M2</t>
  </si>
  <si>
    <t>33 - I</t>
  </si>
  <si>
    <t>ACO CA-50 1/4" (6,35 MM)</t>
  </si>
  <si>
    <t>370 - I</t>
  </si>
  <si>
    <t>AREIA MEDIA - POSTO JAZIDA / FORNECEDOR (SEM FRETE)</t>
  </si>
  <si>
    <t>1106 - I</t>
  </si>
  <si>
    <t>CAL HIDRATADA, DE 1A. QUALIDADE, PARA ARGAMASSA</t>
  </si>
  <si>
    <t>1379 - I</t>
  </si>
  <si>
    <t>CIMENTO PORTLAND COMPOSTO CP II- 32</t>
  </si>
  <si>
    <t>PREÇO:TCPO - GO -ABR/13</t>
  </si>
  <si>
    <t>CANALETA DE CONCRETO 19X19X39CM VEDAÇÃO - CODIGO: 06.003.000107-SER</t>
  </si>
  <si>
    <t>TAMPA/FUNDO/CHICANA/ESCUMA DE CONCRETO ARMADO:</t>
  </si>
  <si>
    <t>Piso Ceramico 45x45cm - H=8cm</t>
  </si>
  <si>
    <t>Pintura Requadro</t>
  </si>
  <si>
    <t>acrilica</t>
  </si>
  <si>
    <t>Pintura estrutura metálica com fundo antioxidante - em 100% do telhado conforme norma</t>
  </si>
  <si>
    <t>DATA REVISAO:</t>
  </si>
  <si>
    <t>06.02.02</t>
  </si>
  <si>
    <t>Cabo de cobre nu - 10mm²</t>
  </si>
  <si>
    <t>Joelho 90° c/ anel p/ esgoto secundário 50mm - 2"</t>
  </si>
  <si>
    <t>JOELHO 90 GRAUS C/BOLSA P/ANEL(ESGOTO)D=40X1.1/2-81945</t>
  </si>
  <si>
    <t>16.01.04</t>
  </si>
  <si>
    <t>123-IN</t>
  </si>
  <si>
    <t>ADITIVO IMPERMEABILIZANTE PEGA NORMAL PARA ARGAMASSA SIKA1 OU EQUIVALENTE</t>
  </si>
  <si>
    <t>Aditivo impermeabilizante utilizado na argamassa de assentamento das 3 primeiras fiadas de todas as alvenarias</t>
  </si>
  <si>
    <t>l</t>
  </si>
  <si>
    <t>CONTRA PISO</t>
  </si>
  <si>
    <t>10.03.02</t>
  </si>
  <si>
    <t>10.04</t>
  </si>
  <si>
    <t>10.04.01</t>
  </si>
  <si>
    <t>IMPERMEABILIZACAO ARGAMASSA DE ASSENTAMENTO</t>
  </si>
  <si>
    <t>H = 3 FIADAS</t>
  </si>
  <si>
    <t>LITROS ADITIVO</t>
  </si>
  <si>
    <t>COMPOSIÇÃO DE ASSENTAMENTO DE ALVENARIA UTILIZADO NO ORÇAMENTO</t>
  </si>
  <si>
    <t>CONSUMO DE ARGAMASSA</t>
  </si>
  <si>
    <t>M3/M2 DE ALVENARIA</t>
  </si>
  <si>
    <t xml:space="preserve">CONSUMO DE ADITIVO </t>
  </si>
  <si>
    <t>L/M3 DE ARGAMASSA</t>
  </si>
  <si>
    <t>O CUSTO DA MAO DE OBRA JÁ FICA EMBUTIDO NO CUSTO PARA FAZER A ARGAMASSA CONFORME ANALISADO NA COMPOSICAO 73548</t>
  </si>
  <si>
    <t>72250</t>
  </si>
  <si>
    <t>CABO DE COBRE NU 10MM2 - FORNECIMENTO E INSTALACAO</t>
  </si>
  <si>
    <t>03.03.03</t>
  </si>
  <si>
    <t>03.03.04</t>
  </si>
  <si>
    <t>ESTA PLANILHA, É A FORNECIDA PELA EMPRESA ARC SO QUE ATUALIZADA PARA JUL/13</t>
  </si>
  <si>
    <t>ESTA PLANILHA NÃO FOI UTILIZADA POIS CONSTA AS QUADRAS DA CONSTRUTORA E A QUADRA EXCLUIDA DE NUMERO 33</t>
  </si>
  <si>
    <t>Pintura Acrílica em paredes em massa - 2 demaos</t>
  </si>
  <si>
    <t>REBOCO - M2</t>
  </si>
  <si>
    <t>PINTURA - M2</t>
  </si>
  <si>
    <t xml:space="preserve">Concreto - Fck = 25MPa - virado em betoneira - incluso operador e betoneira - sem lançamento </t>
  </si>
  <si>
    <t>IMPERMEABILIZAÇÃO</t>
  </si>
  <si>
    <t>73972/1</t>
  </si>
  <si>
    <t>CONCRETO FCK=25MPA, VIRADO EM BETONEIRA, SEM LANCAMENTO</t>
  </si>
  <si>
    <t>PRAZO 18 MESES</t>
  </si>
  <si>
    <t>PRAZO 12 MESES</t>
  </si>
  <si>
    <t>UH</t>
  </si>
  <si>
    <t>TERRAPLENAGEM + ABERTURA DE RUAS</t>
  </si>
  <si>
    <t>RUAS DA 2ª ETAPA E ALGUMAS DA 1ª ETAPA</t>
  </si>
  <si>
    <t xml:space="preserve">SOMENTE RUAS DA 2ª ETAPA </t>
  </si>
  <si>
    <t>OPÇÕES DE PREÇO PARA CONSTRUÇÃO JOAO PAULO - 2ª ETAPA - VALOR FRE</t>
  </si>
  <si>
    <t>MURO DE ARRIMO - SEM REVESTIMENTO - OP2</t>
  </si>
  <si>
    <t>VALOR FINANCIAMENTO BENEFICIARIO</t>
  </si>
  <si>
    <t>04.02.03</t>
  </si>
  <si>
    <t>04.02.04</t>
  </si>
  <si>
    <t>04.02.05</t>
  </si>
  <si>
    <t>04.02.06</t>
  </si>
  <si>
    <t>DIVERSOS</t>
  </si>
  <si>
    <t>LASTRO DE BRITA</t>
  </si>
  <si>
    <t>8.0</t>
  </si>
  <si>
    <t xml:space="preserve">Encarregado geral - 220H/MÊS/UND                                                                                                                                              </t>
  </si>
  <si>
    <t xml:space="preserve">O R Ç A M E N TO       P A R A       C O N S T R U Ç Ã O       D E       E Q U I P A M E N T O       P Ú B L I C O       -       C O N S E L H O       T U T E L A R      -       E S T A D O       G O I Á S </t>
  </si>
  <si>
    <t>AREA CONSTRUÍDA - 1 UND:</t>
  </si>
  <si>
    <t>NÚMERO DE UND:</t>
  </si>
  <si>
    <t>PROJETO: FGTS - 94,50M2 - CONSELHO TUTELAR</t>
  </si>
  <si>
    <t>M2 - 5,00M DE RECUO FRONTAL</t>
  </si>
  <si>
    <t>PE4</t>
  </si>
  <si>
    <t>Conselho Tutelar</t>
  </si>
  <si>
    <t>BANHOS</t>
  </si>
  <si>
    <t>COPA</t>
  </si>
  <si>
    <t>AS</t>
  </si>
  <si>
    <t>AGUA/AMBIENTE</t>
  </si>
  <si>
    <t>ESGOTO/AMBIENTE</t>
  </si>
  <si>
    <t>VENTILAÇAO/AMBIENTE</t>
  </si>
  <si>
    <t>AGUA PLUVIAL/AMBIENTE</t>
  </si>
  <si>
    <t>Registro de gaveta com canopla cromada 3/4"</t>
  </si>
  <si>
    <t>pc</t>
  </si>
  <si>
    <t xml:space="preserve">PVC Acessorios </t>
  </si>
  <si>
    <t>Engate flexivel cobre cromada com canopla 1/2 - 30cm</t>
  </si>
  <si>
    <t>Engate flexível plástico 1/2 - 30cm</t>
  </si>
  <si>
    <t>Adaptador soldavel curto com bolsa-rosca para registro 25mm -  3/4"</t>
  </si>
  <si>
    <t>Joelho 90 soldável 25mm</t>
  </si>
  <si>
    <t>Luva soldável 25mm</t>
  </si>
  <si>
    <t>Te 90 soldavel 25mm</t>
  </si>
  <si>
    <t>PVC Soldável Azul com Bucha Latao</t>
  </si>
  <si>
    <t>Joelho de redução 90 soldavel com bucha de latao 25mm-3/4"</t>
  </si>
  <si>
    <t>Joelho de redução 90 soldavel com bucha de latao 25mm-1/2"</t>
  </si>
  <si>
    <t>RECEPÇÃO</t>
  </si>
  <si>
    <t>Adaptador soldável longo com flange para cx dagua com registro 32mm-1"</t>
  </si>
  <si>
    <t>Bucha de redução soldável curta 32mm-25mm</t>
  </si>
  <si>
    <t>Curva 45 soldável 25mm</t>
  </si>
  <si>
    <t>Curva 90 soldável 25mm</t>
  </si>
  <si>
    <t>Curva 90 soldável 32mm</t>
  </si>
  <si>
    <t>Te de redução 90 soldável 32mm-25mm</t>
  </si>
  <si>
    <t>Te 90 soldavel 32mm</t>
  </si>
  <si>
    <t>Caixa dagua em polietileno 750l</t>
  </si>
  <si>
    <t>Torneira de boia para caixa dagua 3/4"</t>
  </si>
  <si>
    <t>Joelho 45 soldável 25mm</t>
  </si>
  <si>
    <t>Luva soldável 50mm</t>
  </si>
  <si>
    <t>Tubo rígido PVC ponta lisa 50mm-2"</t>
  </si>
  <si>
    <t>Sifão de copo para pia e lavatorio 1"-2"</t>
  </si>
  <si>
    <t>Válvula para pia 1"</t>
  </si>
  <si>
    <t>Joelho 90 soldável 50mm</t>
  </si>
  <si>
    <t>Tubo rígido com ponta lisa 100mm-4"</t>
  </si>
  <si>
    <t>Tubo rígido com ponta lisa 50mm-2"</t>
  </si>
  <si>
    <t>RECEPÇÃO/BANHOS</t>
  </si>
  <si>
    <t>Caixa sifonada 150x150x50</t>
  </si>
  <si>
    <t>Válvula para lavatorio e tanque 1"</t>
  </si>
  <si>
    <t>Joelho 45 soldável 100mm</t>
  </si>
  <si>
    <t>Joelho 45 soldável 40mm</t>
  </si>
  <si>
    <t>Joelho 90 soldável 100mm</t>
  </si>
  <si>
    <t>Junção simples 100mm-50mm</t>
  </si>
  <si>
    <t>Tubo rígido com ponta lisa 40mm</t>
  </si>
  <si>
    <t>Te sanitário 100mm-100mm</t>
  </si>
  <si>
    <t>Te sanitário 100mm-50mm</t>
  </si>
  <si>
    <t>Sifão flexível com adaptador 1.1/2"-1.1/2"</t>
  </si>
  <si>
    <t>Válvula para tanque 1.1/2"</t>
  </si>
  <si>
    <t>Curva 90 curta 40mm</t>
  </si>
  <si>
    <t>Caixa de areia - 50x50cm</t>
  </si>
  <si>
    <t>ALIMENTAÇÃO-COBERTURA</t>
  </si>
  <si>
    <t>ALIMENTAÇÃO-KITCAVALETE</t>
  </si>
  <si>
    <t>FOSSA/
SUMIDOURO</t>
  </si>
  <si>
    <t>Kit cavalete completo 3/4"</t>
  </si>
  <si>
    <t>Hidrometro 25mm 3</t>
  </si>
  <si>
    <t>Alvenaria</t>
  </si>
  <si>
    <t>Abrigo para medidor</t>
  </si>
  <si>
    <t>Registro esfera VS soldavel PVC 3/4"</t>
  </si>
  <si>
    <t>DATA: 19/03/14</t>
  </si>
  <si>
    <t>J01 - Janela de correr - 02 folhas - com grade - 200x100</t>
  </si>
  <si>
    <t>J04 - Janela de correr - 02 folhas - com grade - 100x100</t>
  </si>
  <si>
    <t>Liso Incolor</t>
  </si>
  <si>
    <t>TIPO DE ALVENARIA: BLOCO DE CONCRETO VAZADO (EXTERNAS)</t>
  </si>
  <si>
    <t>J02 - Janela Basculante - 100x60</t>
  </si>
  <si>
    <t>J03 - Janela Maximo-ar - com grade - 50x150</t>
  </si>
  <si>
    <t>PE5</t>
  </si>
  <si>
    <t>P03 - Porta de abrir c/ Vidro e Veneziana - AS</t>
  </si>
  <si>
    <t>PE6</t>
  </si>
  <si>
    <t>ALVENARIA TERREO</t>
  </si>
  <si>
    <t>P01 - Porta de abrir c/ Veneziana Vent.</t>
  </si>
  <si>
    <t>VIDRO TEMPERADO</t>
  </si>
  <si>
    <t>Temp. Liso incolor</t>
  </si>
  <si>
    <t>P02 - Porta de abrir - Reuniao</t>
  </si>
  <si>
    <t>J05 - Janela fixa - Reuniao</t>
  </si>
  <si>
    <t>P07 - Porta de abrir c/ Veneziana Vent.</t>
  </si>
  <si>
    <t>P04 - Porta de abrir - 02 folhas - com grade e vidro - Entrada</t>
  </si>
  <si>
    <t>PI7</t>
  </si>
  <si>
    <t>PI8</t>
  </si>
  <si>
    <t>OBS.: DESCONTADO AS VIGAS DAS ALTURAS DAS PAREDES, PILARES, VERGAS E CONTRAVERGAS E ENCHIMENTO DE TIJOLO MACIÇO</t>
  </si>
  <si>
    <t>REVESTIMENTO  INTERNO - TERREO</t>
  </si>
  <si>
    <t>LEVANTAMENTO DE
ESQUADRIAS - TERREO</t>
  </si>
  <si>
    <t>CONSELHO TUTELAR</t>
  </si>
  <si>
    <t>Varanda</t>
  </si>
  <si>
    <t>WC Masc</t>
  </si>
  <si>
    <t>WC Fem</t>
  </si>
  <si>
    <t>Recepção</t>
  </si>
  <si>
    <t>Copa</t>
  </si>
  <si>
    <t>Atendimento 1</t>
  </si>
  <si>
    <t>Atendimento 2</t>
  </si>
  <si>
    <t>Atendimento 3</t>
  </si>
  <si>
    <t>Área de Serviço</t>
  </si>
  <si>
    <t>Sala de Reunião</t>
  </si>
  <si>
    <t>Piso Ceramico 45x45cm anti-derrapante</t>
  </si>
  <si>
    <t>Piso Ceramico 30x30cm</t>
  </si>
  <si>
    <t>Calçada Perimetral e Acesso</t>
  </si>
  <si>
    <t>Cimentado Liso</t>
  </si>
  <si>
    <t xml:space="preserve">Descontos </t>
  </si>
  <si>
    <t xml:space="preserve">Acréscimos </t>
  </si>
  <si>
    <t xml:space="preserve">Área Unitária </t>
  </si>
  <si>
    <t xml:space="preserve">Área Total </t>
  </si>
  <si>
    <t>Pé Direito - adotado 2,80m pois a altura do forro é 2,70m</t>
  </si>
  <si>
    <t>Pintura Acrílica sobre massa - 2 demaos</t>
  </si>
  <si>
    <t>Pé Direito - PE2/PE5</t>
  </si>
  <si>
    <r>
      <t xml:space="preserve">Chapisco </t>
    </r>
    <r>
      <rPr>
        <sz val="8"/>
        <color rgb="FFFF0000"/>
        <rFont val="Tahoma"/>
        <family val="2"/>
      </rPr>
      <t>(toda a parede até altura considerada, e não somente nas vigas e pilares)</t>
    </r>
  </si>
  <si>
    <t>analisar se o chapisco será em toda parede interna ou somente nas estruturas</t>
  </si>
  <si>
    <t>Piso Ceramico 30x30cm - H=8cm</t>
  </si>
  <si>
    <t>Piso Ceramico 45x45cm anti-derrapante - H=8cm</t>
  </si>
  <si>
    <t>REVESTIMENTO  INTERNO - COBERTURA</t>
  </si>
  <si>
    <t>Varanda - PE2</t>
  </si>
  <si>
    <t>Varanda - PE5</t>
  </si>
  <si>
    <t>Pé Direito</t>
  </si>
  <si>
    <t>LEVANTAMENTOS
DIVERSOS - TERREO</t>
  </si>
  <si>
    <t>Suporte em catoneira metálica com mão francesa para bancada</t>
  </si>
  <si>
    <t>Suporte em catoneira metálica com mão francesa para tanque</t>
  </si>
  <si>
    <t>Barra para deficiente</t>
  </si>
  <si>
    <t>Placa com numeração  - no poste de entrada de energia</t>
  </si>
  <si>
    <t xml:space="preserve">Vigota de madeira 6x8cm - apoio caixa dágua </t>
  </si>
  <si>
    <t>Telha tipo plan 35% - considerado o coeficiente de inclinação</t>
  </si>
  <si>
    <t xml:space="preserve">Pintura estrutura metálica esmalte- em 100% do telhado </t>
  </si>
  <si>
    <t>Espigão embocado</t>
  </si>
  <si>
    <t xml:space="preserve">Emboçamento duas ultimas </t>
  </si>
  <si>
    <t>Emboçamento  acabamento lateral (cordao) - todo o perimetro do telhado</t>
  </si>
  <si>
    <t>analisar projeto estrutura metalica</t>
  </si>
  <si>
    <t>Calçada Passeio Público - L = 1,50m</t>
  </si>
  <si>
    <t xml:space="preserve">P05 - Portão de abrir </t>
  </si>
  <si>
    <t>P06 - Portão de correr</t>
  </si>
  <si>
    <t>fazer detalhe do portao, para saber se ele sera telado</t>
  </si>
  <si>
    <t>Grama Esmeralda - área externa a edificação internamente no terreno</t>
  </si>
  <si>
    <t>Abrigo para gás</t>
  </si>
  <si>
    <t>fazer projeto de incendio/gas - Corpo de Bombeiros</t>
  </si>
  <si>
    <t>Não foi dimensionada, solicitar ao Ivan analisar</t>
  </si>
  <si>
    <t>Calha - chapa de zinco L=30cm</t>
  </si>
  <si>
    <t>WC FEM</t>
  </si>
  <si>
    <t>WC MASC</t>
  </si>
  <si>
    <t>REVESTIMENTO EXTERNO TERREO</t>
  </si>
  <si>
    <t>Tela de Viveiro p/ Reboco (Ligação Parede/Viga - Parede/Pilar) (m2)</t>
  </si>
  <si>
    <t>TELA DE LIGAÇÃO PILAR/ALVENARIA E AMARRAÇÃO</t>
  </si>
  <si>
    <t>Tela de Viveiro p/ Reboco (Ligação Parede/Viga 12cm - Parede/Pilar 6cm) (m2)</t>
  </si>
  <si>
    <t>DESCONTO DAS VERGAS/CONTRAVERGAS/TIJOLOS DE ENCHIMENTO</t>
  </si>
  <si>
    <t>Verga/
Contraverga 10X10 - m</t>
  </si>
  <si>
    <t>TELA DE LIGAÇÃO PILAR/ALVENARIA E AMARRAÇÃO (PÇ) L=7,5CM</t>
  </si>
  <si>
    <t>Verga/
Contraverga - TIJOLO COMUM - 1 FIADA -m²</t>
  </si>
  <si>
    <t>OBS.: TCPO: OS VAOS DE ESQUADRIAS SO PODEM SER DESCONTADOS O QUE EXCEDER DE 2,00M²</t>
  </si>
  <si>
    <t>CONFORME ORIENTACAO DA CEF PARA OS ORÇAMENTOS DO FGTS CASAS FOI CONSIDERADO OS DESCONTOS DOS VAOS</t>
  </si>
  <si>
    <t>OBS.: TCPO: OS VAOS DE ESQUADRIAS SO PODEM SER DESCONTADOS O QUE EXCEDER DE 2,00M² - MS COMO A CAIXA NÃO SEGUE ESSA REGRA FOI DESCONTADO</t>
  </si>
  <si>
    <t>OBS.: TCPO OS VAOS DE ESQUADRIAS SO PODEM SER DESCONTADOS O QUE EXCEDER DE 2,00M²</t>
  </si>
  <si>
    <t>CONFORME ORIENTACAO DA CEF PARA FGTS-CASAS FOI CONSIDERADO OS DESCONTOS DOS VAOS</t>
  </si>
  <si>
    <t>Kit acessorios para banheiro de plastico (Papeleira-Rolo, Saboneteira, Toalheiro - papel)</t>
  </si>
  <si>
    <t>QUANTITATIVO TOTAL DE MURO</t>
  </si>
  <si>
    <t>PERIMETRO SEM FRENTE</t>
  </si>
  <si>
    <t>ESTACAS</t>
  </si>
  <si>
    <t xml:space="preserve">CANALETA </t>
  </si>
  <si>
    <t>BLOCO</t>
  </si>
  <si>
    <t>DE CONCRETO</t>
  </si>
  <si>
    <t>CERAMICO</t>
  </si>
  <si>
    <t>9X20CM</t>
  </si>
  <si>
    <t>9X19X39CM</t>
  </si>
  <si>
    <t>9X19X29CM</t>
  </si>
  <si>
    <t>QUANTIDADE - UND/UND/FIADA</t>
  </si>
  <si>
    <t>QUANTIDADE - M/M/M/M2</t>
  </si>
  <si>
    <t>CONCRETO 20MPA - M3</t>
  </si>
  <si>
    <t>LASTRO C 20MPA -L=25CM-H=5CM - M3</t>
  </si>
  <si>
    <t>AÇO - CA50 - 6.3MM - KG</t>
  </si>
  <si>
    <t>AÇO - CA60 - 4.2MM- KG</t>
  </si>
  <si>
    <t>FORMA - M2</t>
  </si>
  <si>
    <t>ESCAVAÇÃO VALA 15X25CM - M3</t>
  </si>
  <si>
    <t>ATERRO - M3 (SEM EMPOLAMENTO)</t>
  </si>
  <si>
    <t>COMPACTACAO - M2</t>
  </si>
  <si>
    <t>CHAPISCO MURO  - M2</t>
  </si>
  <si>
    <t>IMPERMEABILIZAÇAO - M2</t>
  </si>
  <si>
    <t>PROTECAO IMP. - M2</t>
  </si>
  <si>
    <t>OBSERVAÇÕES:</t>
  </si>
  <si>
    <t>CONSIDERADO MURO EM TERRENO PLANO</t>
  </si>
  <si>
    <t>*Nesses custos não estão inclusos ponto de energia e iluminação no muro</t>
  </si>
  <si>
    <t>ESTACAS DE CONCRETO</t>
  </si>
  <si>
    <t>BLOCOS DE CONCRETO</t>
  </si>
  <si>
    <t>VIGAS BALDRAMES DE CONCRETO</t>
  </si>
  <si>
    <t>CONCRETO - C25 (M3)</t>
  </si>
  <si>
    <t>10.0</t>
  </si>
  <si>
    <t>12.5</t>
  </si>
  <si>
    <t>peso</t>
  </si>
  <si>
    <t>VB1</t>
  </si>
  <si>
    <t>VB2</t>
  </si>
  <si>
    <t>VB3</t>
  </si>
  <si>
    <t>VB4</t>
  </si>
  <si>
    <t>VB5</t>
  </si>
  <si>
    <t>VB6</t>
  </si>
  <si>
    <t>VB7</t>
  </si>
  <si>
    <t>VB8</t>
  </si>
  <si>
    <t>VB9</t>
  </si>
  <si>
    <t>VB10</t>
  </si>
  <si>
    <t>VB11</t>
  </si>
  <si>
    <t>VB12</t>
  </si>
  <si>
    <t>VB13</t>
  </si>
  <si>
    <t>VB14</t>
  </si>
  <si>
    <t>VB15</t>
  </si>
  <si>
    <t>VB16</t>
  </si>
  <si>
    <t>VB17</t>
  </si>
  <si>
    <t>VB18</t>
  </si>
  <si>
    <t>VP1</t>
  </si>
  <si>
    <t>VP2</t>
  </si>
  <si>
    <t>VIGAS DE FORRO DE CONCRETO</t>
  </si>
  <si>
    <t>VP3</t>
  </si>
  <si>
    <t>VP4</t>
  </si>
  <si>
    <t>VP5</t>
  </si>
  <si>
    <t>VP6</t>
  </si>
  <si>
    <t>VP7</t>
  </si>
  <si>
    <t>VP8</t>
  </si>
  <si>
    <t>VP9</t>
  </si>
  <si>
    <t>VP10</t>
  </si>
  <si>
    <t>VP11</t>
  </si>
  <si>
    <t>VP12</t>
  </si>
  <si>
    <t>VP13</t>
  </si>
  <si>
    <t>VP14</t>
  </si>
  <si>
    <t>VIGA DE FORRO DE CONCRETO</t>
  </si>
  <si>
    <t>FUNDAÇÃO - PADRÃO: TIPO ESTACA + BLOCO + BALDRAME / ESTRUTURA DE CONCRRETO: PILARES E VIGA DE FORRO - SEM LAJE</t>
  </si>
  <si>
    <t>CONCRETO - C30 (M3)</t>
  </si>
  <si>
    <t>PILARES DE CONCRETO</t>
  </si>
  <si>
    <t>PE3 (P4 a P10)</t>
  </si>
  <si>
    <t>PE3 (P10 a P21)</t>
  </si>
  <si>
    <t>PE3 (total):</t>
  </si>
  <si>
    <t>ALVENARIA TERREO - COBERTURA</t>
  </si>
  <si>
    <t>REVESTIMENTO EXTERNO TERREO - COBERTURA</t>
  </si>
  <si>
    <t>P1</t>
  </si>
  <si>
    <t>P2</t>
  </si>
  <si>
    <t>P3</t>
  </si>
  <si>
    <t>P4</t>
  </si>
  <si>
    <t>P5</t>
  </si>
  <si>
    <t>P6</t>
  </si>
  <si>
    <t>P7</t>
  </si>
  <si>
    <t>P8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</si>
  <si>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</si>
  <si>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</si>
  <si>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</si>
  <si>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</si>
  <si>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</si>
  <si>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</si>
  <si>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</si>
  <si>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</si>
  <si>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</si>
  <si>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</si>
  <si>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</si>
  <si>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CA-50 - 12.5MM (KG)</t>
  </si>
  <si>
    <t>ARRANQUE PILARES</t>
  </si>
  <si>
    <t>P1 A P18, P20, P21</t>
  </si>
  <si>
    <t>OBS.2: O PROJETO DE FUNDAÇÃO FOI CONSIDERADO TERRENO COM DESNIVEL DE 60CM, E POR ISSO ARRANQUE COM 60CM. (CONSIDERAÇÃO NO SOFTWARE DE ESTRUTURAS)</t>
  </si>
  <si>
    <t>QUANTIDADE (UND/UND/UND/UND/M/-/-/UND/M)</t>
  </si>
  <si>
    <t>QUANTIDADE (M/M2/-/-/M2/M2/M2/-/M2)</t>
  </si>
  <si>
    <t>CONSELHO</t>
  </si>
  <si>
    <t>Adaptador soldável com flange livre para cx dagua 25mm-3/4"</t>
  </si>
  <si>
    <t>Adaptador soldável com flange livre para cx dagua 32mm-1"</t>
  </si>
  <si>
    <t>Caixa de gordura multipla 50x100cm 19l</t>
  </si>
  <si>
    <t>Caixa de inspeção esgoto simples em alvenaria e tampa de ferro - CE 60x60cm</t>
  </si>
  <si>
    <t>Caixa de inspeção esgoto simples em alvenaria e tampa de ferro - CE 80x80cm</t>
  </si>
  <si>
    <t>Sifão de copo para pia e lavatorio 1"-1.1/2"</t>
  </si>
  <si>
    <t>Joelho 90 c/ anel p/ esgoto secundário 50mm-2"</t>
  </si>
  <si>
    <t>Joelho 90 c/ anel p/ esgoto secundário 40mm-1.1/2"</t>
  </si>
  <si>
    <t>MUNICIPIOS COM REDE DE ESGOTO</t>
  </si>
  <si>
    <t>RETIRAR DO ORÇAMENTO ITENS DA FOSSA E SUMIDOURO</t>
  </si>
  <si>
    <t>AUMENTAR TUBO DE PVC 100MM-4"</t>
  </si>
  <si>
    <t>Caixa da PVC octogonal 3x3"</t>
  </si>
  <si>
    <t>Luva PVC rosca 1"</t>
  </si>
  <si>
    <t>Placa redonda cega 8mm</t>
  </si>
  <si>
    <t>Cabo tripolar (cobre)</t>
  </si>
  <si>
    <t>Isol PVC - 0.6/1Kv (ref. Inbrac Polivinil Antichama) 6mm² - preto (ligação DBS)</t>
  </si>
  <si>
    <t>Fio unipolar (cobre)</t>
  </si>
  <si>
    <t>Placa 4x2" e interruptor paralela - 1 tecla</t>
  </si>
  <si>
    <t>Placa 4x2" e interruptor simples - 1 tecla</t>
  </si>
  <si>
    <t>Placa 4x2" e interruptor simples - 2 tecla</t>
  </si>
  <si>
    <t>Placa 4x2" e interruptor simples - 3 tecla</t>
  </si>
  <si>
    <t xml:space="preserve">Placa p/ 1 função - tomadas NBR 14136 </t>
  </si>
  <si>
    <t>Tomada hexagonal (NBR14136) 2P+T 10A - sem placa</t>
  </si>
  <si>
    <t>Tomada hexagonal (NBR14136) 2P+T 15A - sem placa</t>
  </si>
  <si>
    <t>Tomada hexagonal (NBR14136) 2P+T 20A - sem placa</t>
  </si>
  <si>
    <t>Disjuntor Unipolar Termomagnético - norma DIN - 13A</t>
  </si>
  <si>
    <t>Disjuntor Unipolar Termomagnético - norma DIN - 16A</t>
  </si>
  <si>
    <t>Caixa de medição - medidor polifásico</t>
  </si>
  <si>
    <t>Barr. Trif. Disj. Geral - UL (Re. Moratori) Cap. 18 Disj. Unip. - IN Barr 150A</t>
  </si>
  <si>
    <t>Eletroduto PVC rosca</t>
  </si>
  <si>
    <t>Caixa de passagem alvenaria 500x570x800mm</t>
  </si>
  <si>
    <t>Tampa de ferro fundido 515x580x800mm</t>
  </si>
  <si>
    <t>Caixa de passagem do aterramento da medição 250x250x250mm</t>
  </si>
  <si>
    <t>Isolador roldana 600V porcelana ou vidro recozido</t>
  </si>
  <si>
    <t>Arame de aço galvanizado Nº 12BWG</t>
  </si>
  <si>
    <t>Armação secundária aço laminado 1 estribo com haste</t>
  </si>
  <si>
    <t>Arruela de alumínio para eletroduto 1.1/2"</t>
  </si>
  <si>
    <t>Aça preformada de serviço para cabo de alumínio duplex 16mm2</t>
  </si>
  <si>
    <t>Bucha de alumínio para eletroduto 1.1/2"</t>
  </si>
  <si>
    <t>Cabeçote alumínio para eletroduto 1.1/2"</t>
  </si>
  <si>
    <t>Calota de alumínio zincado a quente D=76mm</t>
  </si>
  <si>
    <t>Cinta circular aço galv. p/ poste D=4"</t>
  </si>
  <si>
    <t>Curva 45º PVC longa rosca 1.1/2"</t>
  </si>
  <si>
    <t>Eletroduto zincado, vara 3,0m, 1.1/2"</t>
  </si>
  <si>
    <t>Niple 1.1/2"</t>
  </si>
  <si>
    <t>FIO 6,0MM²</t>
  </si>
  <si>
    <t>ELETRODUTO PVC FLEXIVEL</t>
  </si>
  <si>
    <t>ELETRODUTO PVC ROSCA</t>
  </si>
  <si>
    <t>VARANDA:</t>
  </si>
  <si>
    <t>HORIZONTAL - AEREO : PONTO LUZ A PONTO DE LUZ - CIRCUITO 2</t>
  </si>
  <si>
    <t>RETORNO</t>
  </si>
  <si>
    <t>20MM</t>
  </si>
  <si>
    <t>HORIZONTAL - AEREO : PONTO LUZ A QD1 - CIRCUITO 2</t>
  </si>
  <si>
    <t>VERTICAL - PAREDE: INT A/B/C - CIRCUITO 2</t>
  </si>
  <si>
    <t>RECEPÇÃO:</t>
  </si>
  <si>
    <t>HORIZONTAL - AEREO: QD1 AO PONTO LUZ A - CIRCUITO 2</t>
  </si>
  <si>
    <t>HORIZONTAL - AEREO: QD1 AO PONTO LUZ A - CIRCUITO 5</t>
  </si>
  <si>
    <t>HORIZONTAL - AEREO: QD1 AO PONTO LUZ A - CIRCUITO 6</t>
  </si>
  <si>
    <t>25MM</t>
  </si>
  <si>
    <t>HORIZONTAL - AEREO: PONTO LUZ A PONTO DE LUZ - CIRCUITO 6</t>
  </si>
  <si>
    <t>HORIZONTAL - AEREO: PONTO LUZ A PONTO DE LUZ - CIRCUITO 2</t>
  </si>
  <si>
    <t>HORIZONTAL - AEREO: PONTO LUZ A INT A/B/C - CIRCUITO 2</t>
  </si>
  <si>
    <t>HORIZONTAL - AEREO: PONTO LUZ A INT A/B/C - CIRCUITO 5</t>
  </si>
  <si>
    <t>VERTICAL- PAREDE: INT A/B/C - CIRCUITO 2</t>
  </si>
  <si>
    <t>HORIZONTAL - AEREO: INT A/B/C A TOMADA (RECEP E VARANDA)- CIRCUITO 5</t>
  </si>
  <si>
    <t>VERTICAL- PAREDE: TOMADA (RECEP E VARANDA) - CIRCUITO 5</t>
  </si>
  <si>
    <t>HORIZONTAL - AEREO: PONTO LUZ A TOMADA AR- CIRCUITO 6</t>
  </si>
  <si>
    <t>VERTICAL - PAREDE: TOMADA AR - CIRCUITO 6</t>
  </si>
  <si>
    <t>HORIZONTAL - PISO: TOMADAS BAIXA A TOMADA MEDIA - CIRCUITO 5</t>
  </si>
  <si>
    <t>VERTICAL - PAREDE: TOMADA MEDIA - CIRCUITO 5</t>
  </si>
  <si>
    <t>HORIZONTAL - AEREO: TOMADAS BAIXAS - CIRCUITO 5</t>
  </si>
  <si>
    <t>VERTICAL - PAREDE: TOMADAS BAIXA - CIRCUITO 5</t>
  </si>
  <si>
    <t>HORIZONTAL - AEREO: PONTO LUZ A INT E - CIRCUITO 2</t>
  </si>
  <si>
    <t>VERTICAL - PAREDE: INT E - CIRCUITO 2</t>
  </si>
  <si>
    <t>HORIZONTAL - AEREO: PONTO LUZ PONTO LUZ - CIRCUITO 2</t>
  </si>
  <si>
    <t>HORIZONTAL - AEREO: PONTO LUZ PONTO LUZ- CIRCUITO 2</t>
  </si>
  <si>
    <t>HORIZONTAL - AEREO: PONTO LUZ A INT D - CIRCUITO 2</t>
  </si>
  <si>
    <t>VERTICAL - PAREDE: INT D - CIRCUITO 2</t>
  </si>
  <si>
    <t>HORIZONTAL - AEREO: PONTO LUZ A PONTO DE LUZ EXTERNO - CIRCUITO 2</t>
  </si>
  <si>
    <t>VERTICAL - PAREDE: PONTO DE LUZ EXTERNO - CIRCUITO 2</t>
  </si>
  <si>
    <t>ATENDIMENTO 1</t>
  </si>
  <si>
    <t>HORIZONTAL - AEREO: PONTO LUZ A PONTO LUZ - CIRCUITO 2</t>
  </si>
  <si>
    <t>HORIZONTAL - AEREO: PONTO LUZ A INT G - CIRCUITO 2</t>
  </si>
  <si>
    <t>VERTICAL - PAREDE: INT G - CIRCUITO 2</t>
  </si>
  <si>
    <t>HORIZONTAL - PISO: TOM RECEP A TOM ATEND- CIRCUITO 5</t>
  </si>
  <si>
    <t>HORIZONTAL - PISO: TOM BAIX  A TOM ALT - CIRCUITO 5</t>
  </si>
  <si>
    <t>VERTICAL - PAREDE: TOM ALT  - CIRCUITO 5</t>
  </si>
  <si>
    <t>VERTICAL - PISO: TOM BAIX - CIRCUITO 5</t>
  </si>
  <si>
    <t>VERTICAL - PAREDE: TOM BAIXA - CIRCUITO 5</t>
  </si>
  <si>
    <t>HORIZONTAL - PISO: TOM AR ALT  A TOMADAS BAIXA - CIRCUITO 5</t>
  </si>
  <si>
    <t>HORIZONTAL - PISO: TOM AR ALT  A TOMADAS BAIXA - CIRCUITO 7</t>
  </si>
  <si>
    <t>HORIZONTAL - PISO: TOMADAS BAIXA - CIRCUITO 5</t>
  </si>
  <si>
    <t>HORIZONTAL - AEREO: PONTO LUZ A PONTO LUZ - CIRCUITO 4</t>
  </si>
  <si>
    <t>HORIZONTAL - AEREO: PONTO LUZ A PONTO LUZ - CIRCUITO 5</t>
  </si>
  <si>
    <t>HORIZONTAL - AEREO: PONTO LUZ A PONTO LUZ - CIRCUITO 9</t>
  </si>
  <si>
    <t>HORIZONTAL - AEREO: PONTO LUZ A TOM MEDIA - CIRCUITO 5</t>
  </si>
  <si>
    <t>VERTICAL - PAREDE: TOM MEDIA - CIRCUITO 5</t>
  </si>
  <si>
    <t>HORIZONTAL - AEREO: PONTO LUZ A INT H/I - CIRCUITO 4</t>
  </si>
  <si>
    <t>VERTICAL - PAREDE: INT H/I - CIRCUITO 4</t>
  </si>
  <si>
    <t>HORIZONTAL - AEREO: PONTO LUZ A PONTO DE LUZ EXTERNO - CIRCUITO 4</t>
  </si>
  <si>
    <t>VERTICAL - PAREDE: PONTO LUZ EXTERNO - CIRCUITO 4</t>
  </si>
  <si>
    <t>HORIZONTAL - AEREO: PONTO LUZ AS A PONTO DE LUZ ATEND2 - CIRCUITO 4</t>
  </si>
  <si>
    <t>HORIZONTAL - AEREO: PONTO LUZ AS A PONTO DE LUZ ATEND2 - CIRCUITO 5</t>
  </si>
  <si>
    <t>HORIZONTAL - AEREO: PONTO LUZ AS A PONTO DE LUZ ATEND2 - CIRCUITO 9</t>
  </si>
  <si>
    <t>ATENDIMENTO 2</t>
  </si>
  <si>
    <t>HORIZONTAL - AEREO: PONTO LUZ  A PONTO DE LUZ  - CIRCUITO 4</t>
  </si>
  <si>
    <t>HORIZONTAL - AEREO: PONTO LUZ  A INT J  - CIRCUITO 4</t>
  </si>
  <si>
    <t>VERTICAL - PAREDE: INT J - CIRCUITO 4</t>
  </si>
  <si>
    <t>HORIZONTAL - AEREO: PONTO LUZ A TOM AR ALTA - CIRCUITO 9</t>
  </si>
  <si>
    <t>VERTICAL - PAREDE: TOM AR ALTA - CIRCUITO 9</t>
  </si>
  <si>
    <t>HORIZONTAL - AEREO: PONTO LUZ A TOM BAIXA - CIRCUITO 5</t>
  </si>
  <si>
    <t>HORIZONTAL - AEREO: PONTO LUZ A TOMADAS BAIXA - CIRCUITO 5</t>
  </si>
  <si>
    <t>HORIZONTAL - AEREO: TOMADAS BAIXA - CIRCUITO 5</t>
  </si>
  <si>
    <t>ATENDIMENTO 3</t>
  </si>
  <si>
    <t>HORIZONTAL - AEREO: PONTO LUZ  A INT K  - CIRCUITO 4</t>
  </si>
  <si>
    <t>HORIZONTAL - AEREO: PONTO LUZ  A TOM AR ALTA  - CIRCUITO 1</t>
  </si>
  <si>
    <t>HORIZONTAL - AEREO: PONTO LUZ  A TOM AR ALTA  - CIRCUITO 10</t>
  </si>
  <si>
    <t>VERTICAL - PAREDE: INT K - CIRCUITO 4</t>
  </si>
  <si>
    <t>VERTICAL - PAREDE: TOM AR ALTA - CIRCUITO 10</t>
  </si>
  <si>
    <t>HORIZONTAL - TOM AR A TOM BAIXA - CIRCUITO 1</t>
  </si>
  <si>
    <t>VERTICAL - PAREDE: TOM BAIXA - CIRCUITO 1</t>
  </si>
  <si>
    <t>HORIZONTAL - PONTO DE LUZ TOMADAS BAIXA - CIRCUITO 1</t>
  </si>
  <si>
    <t>VERTICAL - PAREDE: TOMADAS BAIXAS - CIRCUITO 1</t>
  </si>
  <si>
    <t>HORIZONTAL -  TOMADAS BAIXA - CIRCUITO 1</t>
  </si>
  <si>
    <t>HORIZONTAL - AEREO: PONTO LUZ ATEN 3 A PONTO DE LUZ SALA DE REUNIAO - CIRCUITO 4</t>
  </si>
  <si>
    <t>HORIZONTAL - AEREO: PONTO LUZ ATEN 3 A PONTO DE LUZ SALA DE REUNIAO - CIRCUITO 1</t>
  </si>
  <si>
    <t>HORIZONTAL - AEREO: PONTO LUZ ATEN 3 A PONTO DE LUZ SALA DE REUNIAO - CIRCUITO 10</t>
  </si>
  <si>
    <t>SALA DE REUNIAO</t>
  </si>
  <si>
    <t>HORIZONTAL - AEREO: PONTO DE LUZ A INT L - CIRCUITO 4</t>
  </si>
  <si>
    <t>VERTICAL - PAREDE: INT L - CIRCUITO 4</t>
  </si>
  <si>
    <t>HORIZONTAL - AEREO: PONTO LUZ A TOM BAIXA - CIRCUITO 1</t>
  </si>
  <si>
    <t>VERTICAL - PAREDE: TOM - CIRCUITO 1</t>
  </si>
  <si>
    <t>HORIZONTAL - AEREO: PONTO LUZ A PONTO LUZ  - CIRCUITO 1</t>
  </si>
  <si>
    <t>HORIZONTAL - AEREO: PONTO LUZ A PONTO LUZ  - CIRCUITO 4</t>
  </si>
  <si>
    <t>HORIZONTAL - AEREO: PONTO LUZ A PONTO LUZ  - CIRCUITO 10</t>
  </si>
  <si>
    <t>HORIZONTAL - AEREO: PONTO LUZ A TOM BAIXA  - CIRCUITO 1</t>
  </si>
  <si>
    <t>HORIZONTAL - AEREO: PONTO LUZ A TOM AR ALTA - CIRCUITO 1</t>
  </si>
  <si>
    <t>HORIZONTAL - AEREO: PONTO LUZ A TOM AR ALTA - CIRCUITO 8</t>
  </si>
  <si>
    <t>VERTICAL - PAREDE: TOM AR ALTA - CIRCUITO 8</t>
  </si>
  <si>
    <t>HORIZONTAL - AEREO: TOM AR ALTA  A TOM BAIXA - CIRCUITO 1</t>
  </si>
  <si>
    <t>HORIZONTAL - AEREO: PONTO DE LUZ SALA REUNIAO A PONTO DE LUZ COPA - CIRCUITO 1</t>
  </si>
  <si>
    <t>HORIZONTAL - AEREO: PONTO DE LUZ SALA REUNIAO A PONTO DE LUZ COPA - CIRCUITO 10</t>
  </si>
  <si>
    <t>HORIZONTAL - AEREO: PONTO DE LUZ SALA REUNIAO A PONTO DE LUZ COPA - CIRCUITO 4</t>
  </si>
  <si>
    <t>HORIZONTAL - AEREO: PONTO DE LUZ SALA REUNIAO A PONTO DE LUZ COPA - CIRCUITO 8</t>
  </si>
  <si>
    <t>HORIZONTAL - AEREO: PONTO DE LUZ A TOMADA BAIXA - CIRCUITO 3</t>
  </si>
  <si>
    <t>VERTICAL - PAREDE: TOM BAIXA - CIRCUITO 3</t>
  </si>
  <si>
    <t>VERTICAL - PAREDE: TOM ALTA - CIRCUITO 3</t>
  </si>
  <si>
    <t>VERTICAL - PAREDE: TOM MEDIA - CIRCUITO 3</t>
  </si>
  <si>
    <t>HORIZONTAL - AEREO: ENTRE TOMADAS - CIRCUITO 3</t>
  </si>
  <si>
    <t>HORIZONTAL - AEREO: PONTO DE LUZ A INT F - CIRCUITO 2</t>
  </si>
  <si>
    <t>VERTICAL - PAREDE: INT F - CIRCUITO 2</t>
  </si>
  <si>
    <t>HORIZONTAL - AEREO: PONTO DE LUZ A QM1- CIRCUITO 2</t>
  </si>
  <si>
    <t>HORIZONTAL - AEREO: PONTO DE LUZ A QM1- CIRCUITO 1</t>
  </si>
  <si>
    <t>HORIZONTAL - AEREO: PONTO DE LUZ A QM1- CIRCUITO 3</t>
  </si>
  <si>
    <t>HORIZONTAL - AEREO: PONTO DE LUZ A QM1- CIRCUITO 4</t>
  </si>
  <si>
    <t>HORIZONTAL - AEREO: PONTO DE LUZ A QM1- CIRCUITO 8</t>
  </si>
  <si>
    <t>HORIZONTAL - AEREO: PONTO DE LUZ A QM1- CIRCUITO 10</t>
  </si>
  <si>
    <t>32MM</t>
  </si>
  <si>
    <t>40MM</t>
  </si>
  <si>
    <t>VERTICAL - PAREDE: QD 1 - CIRCUITO 2</t>
  </si>
  <si>
    <t>VERTICAL - PAREDE: QD 1 - CIRCUITO 1</t>
  </si>
  <si>
    <t>VERTICAL - PAREDE: QD 1 - CIRCUITO 3</t>
  </si>
  <si>
    <t>VERTICAL - PAREDE: QD 1 - CIRCUITO 4</t>
  </si>
  <si>
    <t>VERTICAL - PAREDE: QD 1 - CIRCUITO 8</t>
  </si>
  <si>
    <t>VERTICAL - PAREDE: QD 1 - CIRCUITO 10</t>
  </si>
  <si>
    <t>VERTICAL - PAREDE: QD 1 - CIRCUITO 5</t>
  </si>
  <si>
    <t>VERTICAL - PAREDE: QD 1 - CIRCUITO 9</t>
  </si>
  <si>
    <t>HORIZONTAL - AEREO:  QD1 A PONTO DE LUZ CIRC - CIRCUITO 2</t>
  </si>
  <si>
    <t>HORIZONTAL - AEREO:  QD1 A PONTO DE LUZ CIRC  - CIRCUITO 4</t>
  </si>
  <si>
    <t>HORIZONTAL - AEREO:  QD1 A PONTO DE LUZ CIRC  - CIRCUITO 5</t>
  </si>
  <si>
    <t>HORIZONTAL - AEREO:  QD1 A PONTO DE LUZ CIRC  - CIRCUITO 9</t>
  </si>
  <si>
    <t>HORIZONTAL - AEREO:  QD1 A TOMADAS ATEND 1 - CIRCUITO 5</t>
  </si>
  <si>
    <t>HORIZONTAL - AEREO:  QD1 A TOMADAS ATEND 1 - CIRCUITO 7</t>
  </si>
  <si>
    <t>CIRCULAÇÃO</t>
  </si>
  <si>
    <t>HORIZONTAL - AEREO:  PONTO DE LUZ A INT M - CIRCUITO 4</t>
  </si>
  <si>
    <t>VERTICAL - PAREDE: INT M - CIRCUITO 4</t>
  </si>
  <si>
    <t>HORIZONTAL - AEREO:  PONTO DE LUZ CIRC A PONTO DE LUZ CIRC - CIRCUITO 4</t>
  </si>
  <si>
    <t>HORIZONTAL - AEREO:  PONTO DE LUZ CIRC A PONTO DE LUZ ATEND 1 - CIRCUITO 4</t>
  </si>
  <si>
    <t>HORIZONTAL - AEREO:  PONTO DE LUZ CIRC A PONTO DE LUZ ATEND 1 - CIRCUITO 2</t>
  </si>
  <si>
    <t>HORIZONTAL - AEREO:  PONTO DE LUZ CIRC A PONTO DE LUZ ATEND 1 - CIRCUITO 5</t>
  </si>
  <si>
    <t>HORIZONTAL - AEREO:  PONTO DE LUZ CIRC A PONTO DE LUZ ATEND 1 - CIRCUITO 9</t>
  </si>
  <si>
    <t>HORIZONTAL - AEREO:  PONTO DE LUZ CIRC A INT M - CIRCUITO 4</t>
  </si>
  <si>
    <t>50MM</t>
  </si>
  <si>
    <t>VERTICAL - PAREDE QD1 (INTERNO)</t>
  </si>
  <si>
    <t>HORIZONTAL - ATERRADO - CAIXA ELETRICA A QD1</t>
  </si>
  <si>
    <t>HORIZONTAL - ATERRADO - CAIXA ELETRICA A QM1</t>
  </si>
  <si>
    <t>HASTE ATERRAMENTO</t>
  </si>
  <si>
    <t>ENTRADA DE ENERGIA A QUADRO DE MEDIÇÃO:</t>
  </si>
  <si>
    <t>QUADRO DE MEDIÇÃO:</t>
  </si>
  <si>
    <t>16MM</t>
  </si>
  <si>
    <t>PROJETO</t>
  </si>
  <si>
    <t>ELETRODUTO PVC RIGIDO</t>
  </si>
  <si>
    <t>ELETRODUTO DE AÇO</t>
  </si>
  <si>
    <t>VERTICAL - EST METALICA A CAIXA SEXTAVADA: DOIS PONTOS DE LUZ - CIRCUITO 4</t>
  </si>
  <si>
    <t>VERTICAL - EST METALICA A CAIXA SEXTAVADA: UM PONTO DE LUZ - CIRCUITO 2</t>
  </si>
  <si>
    <t>VERTICAL - EST METALICA A CAIXA SEXTAVADA: DOIS PONTOS DE LUZ - CIRCUITO 2</t>
  </si>
  <si>
    <t>VERTICAL - EST METALICA A CAIXA SEXTAVADA: DOIS PONTO DE LUZ - CIRCUITO 2</t>
  </si>
  <si>
    <t>TERRA NU</t>
  </si>
  <si>
    <t>Isol PVC - 0.6/1Kv (ref. Inbrac Polivinil Antichama) 10mm²</t>
  </si>
  <si>
    <t xml:space="preserve">Isol PVC - 450/750V (ref. Inbrac Inbranil AntiChama) 2,5mm² </t>
  </si>
  <si>
    <t>Eletroduto leve 3/4" - 25MM</t>
  </si>
  <si>
    <t>Eletroduto leve 1/2" - 20MM</t>
  </si>
  <si>
    <t>Eletroduto leve 1" - 32MM</t>
  </si>
  <si>
    <t>Eletroduto , vara 3m, 2" - 50MM</t>
  </si>
  <si>
    <t>Eletroduto , vara 3m, 1.1/4"" - 40MM</t>
  </si>
  <si>
    <t>INSTALAÇÕES LOGICA/TELEFONE/ANTENA</t>
  </si>
  <si>
    <t>REDE LOGICA</t>
  </si>
  <si>
    <t>Tomada Miolo Bloco NBR VM DT 99231.00</t>
  </si>
  <si>
    <t>Bloco p/ RJ-45 BR DT 99530.00 DUOTEC</t>
  </si>
  <si>
    <t>Bloco Cego p/ Porta Eq. BR DT 99430.00</t>
  </si>
  <si>
    <t>Tomada RJ-45 CAT6 1375055-1 BG AMP</t>
  </si>
  <si>
    <t>Cabo UTP 4P CAT6 AZ. AMP</t>
  </si>
  <si>
    <t>QUADRO DISTRIB. CHAPA PINTADA - EMBUTIR</t>
  </si>
  <si>
    <t>Rack de Parede 12U - 550x550mm</t>
  </si>
  <si>
    <t>ELETROCALHA (LISA U)</t>
  </si>
  <si>
    <t>Te 50x50mm</t>
  </si>
  <si>
    <t>Curva 90GR 50x50mm</t>
  </si>
  <si>
    <t>Junção Interna U 50x50mm</t>
  </si>
  <si>
    <t>NÃO FOI CONSIDERADO NO QUANTITATIVO A INCLINAÇÃO DO TELHADO NAQUELAS TUBULAÇÕES QUE PASSAM PELA ESTRUTURA DO TELHADO INCLINADA</t>
  </si>
  <si>
    <t>INSTALAÇÕES ELÉTRICAS</t>
  </si>
  <si>
    <t>Porta Eq. 3 Blocos BR DT 64444.10 DUOTEC</t>
  </si>
  <si>
    <t>Caixa Metalica 4x2"</t>
  </si>
  <si>
    <t>Eletrocalha 50X50MM</t>
  </si>
  <si>
    <t>Saída Horizontal p/ Eletroduto 3/4"</t>
  </si>
  <si>
    <t>calculado</t>
  </si>
  <si>
    <t>ok</t>
  </si>
  <si>
    <t>Eletroduto Leve 3/4"</t>
  </si>
  <si>
    <t>horizontal</t>
  </si>
  <si>
    <t>vertical</t>
  </si>
  <si>
    <t>atendimento 3</t>
  </si>
  <si>
    <t>considerei tomada baixa com 0,3m</t>
  </si>
  <si>
    <t>atendimento 2</t>
  </si>
  <si>
    <t>atendimento 1</t>
  </si>
  <si>
    <t>sala de reuniao</t>
  </si>
  <si>
    <t>recepçao</t>
  </si>
  <si>
    <t>quadro</t>
  </si>
  <si>
    <t>considerei quadro com 0,3m</t>
  </si>
  <si>
    <t>REDE ANTENA COMUM</t>
  </si>
  <si>
    <t>CABO TRIPOLAR (COBRE)</t>
  </si>
  <si>
    <t>Coaxial Branco 75 Ohms</t>
  </si>
  <si>
    <t>DISPOSITIVO - EMBUTIDO</t>
  </si>
  <si>
    <t xml:space="preserve">Placa 2x4" </t>
  </si>
  <si>
    <t>Placa p/ 1 função retangular</t>
  </si>
  <si>
    <t>Tomada antena retangular</t>
  </si>
  <si>
    <t>considerei tomada alta com 2,2m</t>
  </si>
  <si>
    <t>varanda/recep</t>
  </si>
  <si>
    <t>TELEFONICO</t>
  </si>
  <si>
    <t>QUADRO DISTRIB. (CAIXA DE PASSAGEM) - EMBUTIR</t>
  </si>
  <si>
    <t>200X200X100mm</t>
  </si>
  <si>
    <t>CABO</t>
  </si>
  <si>
    <t>CCI-50-2P</t>
  </si>
  <si>
    <t>Placa p/ 2 funções retangular</t>
  </si>
  <si>
    <t>Tomada telefone RJ11 retangular</t>
  </si>
  <si>
    <t>Aterro compactado manualmente (piso - área util)</t>
  </si>
  <si>
    <t>Estaca a trado  D=30cm concreto 20MPa moldada in loco - s/ armação - s/ lançamento - incluso operador de betoneira e beton.</t>
  </si>
  <si>
    <t>Compactação manual com soquete</t>
  </si>
  <si>
    <t>03.03.05</t>
  </si>
  <si>
    <t>03.03.06</t>
  </si>
  <si>
    <t>03.03.07</t>
  </si>
  <si>
    <t>03.04</t>
  </si>
  <si>
    <t>03.04.01</t>
  </si>
  <si>
    <t>03.04.02</t>
  </si>
  <si>
    <t>03.04.03</t>
  </si>
  <si>
    <t>03.04.04</t>
  </si>
  <si>
    <t xml:space="preserve">Concreto - Fck = 30MPa - virado em betoneira - incluso operador e betoneira - sem lançamento </t>
  </si>
  <si>
    <t>05.02.02</t>
  </si>
  <si>
    <t xml:space="preserve">Acunhamento com argamassa sem expansor  - 1/2 vez alv. tijolo 14x19x39cm        </t>
  </si>
  <si>
    <r>
      <t>m</t>
    </r>
    <r>
      <rPr>
        <vertAlign val="superscript"/>
        <sz val="10"/>
        <rFont val="Arial"/>
        <family val="2"/>
      </rPr>
      <t>3</t>
    </r>
  </si>
  <si>
    <t>10.02.02</t>
  </si>
  <si>
    <t>10.02.03</t>
  </si>
  <si>
    <t>Ceramica Esmaltada 45X45cm anti-derrapante assentada com argamassa pre-fabricada e rejunte</t>
  </si>
  <si>
    <t>Ceramica Esmaltada 30x30cm assentada com argamassa pre-fabricada e rejunte</t>
  </si>
  <si>
    <t>Ceramica Esmaltada 45x45cm anti-derrapante - H = 8cm - assentada com argamassa pre-fabricada e rejunte</t>
  </si>
  <si>
    <t>10.04.02</t>
  </si>
  <si>
    <t>Emassamento PVA - 2 demaos</t>
  </si>
  <si>
    <t>11.01.03</t>
  </si>
  <si>
    <t>Pintura Acrílica em paredes sobre reboco - 2 demaos</t>
  </si>
  <si>
    <t>09.01.04</t>
  </si>
  <si>
    <t>Tela de ligação pilar/alvenaria e amarração - L=7,5cm</t>
  </si>
  <si>
    <t>Tela de viveiro para reboco - Ligação parede viga L=12cm, Ligação parede pilar L=6cm</t>
  </si>
  <si>
    <t>13.01.03</t>
  </si>
  <si>
    <t>14.01.04</t>
  </si>
  <si>
    <t>14.01.05</t>
  </si>
  <si>
    <t>Porta (chapa 22)/Batente (chapa 18) metálica de abrir c/ venez. vent. 1 folha - 80x210cm - s/ ferragem - s/ fechadura</t>
  </si>
  <si>
    <t>14.01.06</t>
  </si>
  <si>
    <t>14.01.07</t>
  </si>
  <si>
    <t>14.01.08</t>
  </si>
  <si>
    <t>14.01.09</t>
  </si>
  <si>
    <t>14.02.02</t>
  </si>
  <si>
    <t>Vidro temperado incolor 6mm - Porta e Janela Fixa</t>
  </si>
  <si>
    <t>15.01.02</t>
  </si>
  <si>
    <t>Kit acessórios plástico para banheiro (papeleira-rolo, saboneteira, toalheiro-papel)</t>
  </si>
  <si>
    <t>Bebedouro eletrico</t>
  </si>
  <si>
    <t>12.04.04</t>
  </si>
  <si>
    <t>Impermeabilização de vigas baldrames com tinta asfaltica - 2 demãos</t>
  </si>
  <si>
    <t>Telha cerâmica - tipo plan - 35% - quantitativo plano inclinado</t>
  </si>
  <si>
    <t>Espigão cerâmica embocada</t>
  </si>
  <si>
    <t>Calha chapa de zinco L=30cm</t>
  </si>
  <si>
    <t>17.01.04</t>
  </si>
  <si>
    <t>17.01.05</t>
  </si>
  <si>
    <t>Placa  de  numeração do conselho</t>
  </si>
  <si>
    <t>LASTRO DE CONCRETO - BRITA 2 (M³) - E=5CM</t>
  </si>
  <si>
    <t>Lastro - Brita 2</t>
  </si>
  <si>
    <t>03.02.05</t>
  </si>
  <si>
    <t>LASTRO DE CONCRETO - fck 13,5MPa (M³) - E=4CM</t>
  </si>
  <si>
    <t>falta arranque</t>
  </si>
  <si>
    <t>analiar se sera o detalhe do arranque mesmo</t>
  </si>
  <si>
    <t>Caixa sifonada 100x100x50</t>
  </si>
  <si>
    <t>Prolongamento para caixa sifonada 100x100</t>
  </si>
  <si>
    <t>Prolongamento para caixa sifonada 150x150</t>
  </si>
  <si>
    <t>06.01.01.03</t>
  </si>
  <si>
    <t>06.01.01.04</t>
  </si>
  <si>
    <t>Isol PVC - 0.6/1Kv (ref. Inbrac Polivinil Antichama) - 6mm²</t>
  </si>
  <si>
    <t>Isol PVC - 0.6/1Kv (ref. Inbrac Polivinil Antichama) - 10mm²</t>
  </si>
  <si>
    <t>Tomada universal 2P+T 15A com placa</t>
  </si>
  <si>
    <t>06.01.02.07</t>
  </si>
  <si>
    <t>06.01.02.08</t>
  </si>
  <si>
    <t>Dispositivo de proteção contra surto (DR) 275V-20KA</t>
  </si>
  <si>
    <t>06.01.03.06</t>
  </si>
  <si>
    <t>06.01.03.07</t>
  </si>
  <si>
    <t>06.01.05.02</t>
  </si>
  <si>
    <t>06.01.05.03</t>
  </si>
  <si>
    <t>06.01.07</t>
  </si>
  <si>
    <t>06.01.07.02</t>
  </si>
  <si>
    <t>06.01.07.03</t>
  </si>
  <si>
    <t>06.01.07.01</t>
  </si>
  <si>
    <t>06.01.07.04</t>
  </si>
  <si>
    <t>Eletroduto , vara 3m, 1.1/4" - 40MM</t>
  </si>
  <si>
    <t>Dispositivo - embutido</t>
  </si>
  <si>
    <t>06.03.03</t>
  </si>
  <si>
    <t>06.03.03.01</t>
  </si>
  <si>
    <t>06.03.04</t>
  </si>
  <si>
    <t>06.03.04.01</t>
  </si>
  <si>
    <t xml:space="preserve">Cabo </t>
  </si>
  <si>
    <t>06.03.05</t>
  </si>
  <si>
    <t>06.03.05.01</t>
  </si>
  <si>
    <t>06.04.02.02</t>
  </si>
  <si>
    <t>Cabo telefônico</t>
  </si>
  <si>
    <t>06.04.03</t>
  </si>
  <si>
    <t>06.04.03.01</t>
  </si>
  <si>
    <t>06.04.04</t>
  </si>
  <si>
    <t>06.04.04.01</t>
  </si>
  <si>
    <t>06.05</t>
  </si>
  <si>
    <t>06.05.01</t>
  </si>
  <si>
    <t>06.05.01.01</t>
  </si>
  <si>
    <t>06.05.01.02</t>
  </si>
  <si>
    <t>INSTALAÇÕES REDE LÓGICA</t>
  </si>
  <si>
    <t>Placa 4x2" - placa para 2 funções retangular</t>
  </si>
  <si>
    <t>Placa 4x2" - placa para 1 função retangular</t>
  </si>
  <si>
    <t>06.05.02</t>
  </si>
  <si>
    <t>06.05.02.01</t>
  </si>
  <si>
    <t>06.05.02.02</t>
  </si>
  <si>
    <t>06.05.02.03</t>
  </si>
  <si>
    <t>06.05.02.04</t>
  </si>
  <si>
    <t>06.05.02.05</t>
  </si>
  <si>
    <t>06.05.03</t>
  </si>
  <si>
    <t>06.05.03.01</t>
  </si>
  <si>
    <t>06.05.04</t>
  </si>
  <si>
    <t>06.05.04.01</t>
  </si>
  <si>
    <t>Eletrocalha (lisa U)</t>
  </si>
  <si>
    <t>06.05.05</t>
  </si>
  <si>
    <t>06.05.05.01</t>
  </si>
  <si>
    <t>06.05.01.03</t>
  </si>
  <si>
    <t>06.05.01.04</t>
  </si>
  <si>
    <t>06.05.01.05</t>
  </si>
  <si>
    <t>06.05.06</t>
  </si>
  <si>
    <t>06.05.06.01</t>
  </si>
  <si>
    <t>Entrada de energia</t>
  </si>
  <si>
    <t>06.02.01.01</t>
  </si>
  <si>
    <t>06.02.02.01</t>
  </si>
  <si>
    <t>Caixa de passagem</t>
  </si>
  <si>
    <t>Caixa de passagem alvenaria 500x570x800mm com tampa de ferro fundido 515x580x800mm</t>
  </si>
  <si>
    <t>06.02.02.02</t>
  </si>
  <si>
    <t>Registro de esfera VS soldável D=3/4"</t>
  </si>
  <si>
    <t xml:space="preserve">Colar de tomada em PVC 3/4" </t>
  </si>
  <si>
    <t>Adaptador para tubo de polietileno 3/4"</t>
  </si>
  <si>
    <t>07.01.01.05</t>
  </si>
  <si>
    <t>07.01.04.02</t>
  </si>
  <si>
    <t>07.01.02.03</t>
  </si>
  <si>
    <t>07.01.02.04</t>
  </si>
  <si>
    <t>07.01.02.05</t>
  </si>
  <si>
    <t>Caixa d' água polietileno - 750l</t>
  </si>
  <si>
    <t>Curva 45º 25mm</t>
  </si>
  <si>
    <t>Bucha de redução 32mm-25mm</t>
  </si>
  <si>
    <t>Joelho 45º soldável 25mm</t>
  </si>
  <si>
    <t>Te 90º soldável 25mm</t>
  </si>
  <si>
    <t>07.01.04.03</t>
  </si>
  <si>
    <t>07.01.04.04</t>
  </si>
  <si>
    <t>07.01.04.05</t>
  </si>
  <si>
    <t>07.01.04.06</t>
  </si>
  <si>
    <t>07.01.04.07</t>
  </si>
  <si>
    <t>07.01.04.08</t>
  </si>
  <si>
    <t>07.01.04.09</t>
  </si>
  <si>
    <t>07.01.04.10</t>
  </si>
  <si>
    <t>07.01.04.11</t>
  </si>
  <si>
    <t>07.01.04.12</t>
  </si>
  <si>
    <t>07.01.04.13</t>
  </si>
  <si>
    <t>07.01.04.14</t>
  </si>
  <si>
    <t>07.01.04.15</t>
  </si>
  <si>
    <t>07.01.04.16</t>
  </si>
  <si>
    <t>07.02.02.02</t>
  </si>
  <si>
    <t>07.03.01.03</t>
  </si>
  <si>
    <t>Joelho 45° 40mm</t>
  </si>
  <si>
    <t>Joelho 45° 100mm</t>
  </si>
  <si>
    <t>Curva 90 longa 40mm</t>
  </si>
  <si>
    <t>Fossa septica com dimensao util de C=160xL=85xH=120cm</t>
  </si>
  <si>
    <t>Sumidouro com dimensao util de D=120cm H=260cm</t>
  </si>
  <si>
    <t>SOLUÇÃO DE ESGOTO: REDE PÚBLICA</t>
  </si>
  <si>
    <t>07.07</t>
  </si>
  <si>
    <t>07.07.01</t>
  </si>
  <si>
    <t>07.07.01.01</t>
  </si>
  <si>
    <t>07.07.02</t>
  </si>
  <si>
    <t>07.07.02.01</t>
  </si>
  <si>
    <t>Grama esmeralda</t>
  </si>
  <si>
    <t>18.01.02</t>
  </si>
  <si>
    <t>18.03</t>
  </si>
  <si>
    <t>MURO - FECHAMENTO PERIMETRAL</t>
  </si>
  <si>
    <t>Estacas moldadas em loco</t>
  </si>
  <si>
    <t>Estaca a trado  D=20cm concreto 20MPa moldada in loco - s/ armação - s/ lançamento - incluso operador de betoneira e beton.</t>
  </si>
  <si>
    <t>Viga Baldrame</t>
  </si>
  <si>
    <t xml:space="preserve">Escavação manual de vala até 1,5m de profundidade </t>
  </si>
  <si>
    <t xml:space="preserve">Reaterro vala com compactação manual com maço </t>
  </si>
  <si>
    <t>Viga Baldrame:canaleta de concreto 9x19x39cm, aço 2x6.3mm, concreto Fck = 20MPa</t>
  </si>
  <si>
    <t>Lastro de Concreto magro - Fck = 20MPa - virado em betoneira - incluso  betoneira - sem lançamento</t>
  </si>
  <si>
    <t xml:space="preserve">Lançamento/Aplicação manual de concreto -  lastro </t>
  </si>
  <si>
    <t>FUNDAÇÃO</t>
  </si>
  <si>
    <t>18.03.01</t>
  </si>
  <si>
    <t>18.03.01.01</t>
  </si>
  <si>
    <t>18.03.01.01.01</t>
  </si>
  <si>
    <t>18.03.01.01.02</t>
  </si>
  <si>
    <t>18.03.01.01.03</t>
  </si>
  <si>
    <t>18.03.01.02</t>
  </si>
  <si>
    <t>18.03.01.02.01</t>
  </si>
  <si>
    <t>18.03.01.02.02</t>
  </si>
  <si>
    <t>18.03.01.02.03</t>
  </si>
  <si>
    <t>18.03.01.02.04</t>
  </si>
  <si>
    <t>18.03.01.02.05</t>
  </si>
  <si>
    <t>Forma</t>
  </si>
  <si>
    <t>Armadura</t>
  </si>
  <si>
    <t xml:space="preserve">Corte, dobra e montagem de armação - CA-60 </t>
  </si>
  <si>
    <t>Concreto</t>
  </si>
  <si>
    <t>18.03.02</t>
  </si>
  <si>
    <t>18.03.02.01</t>
  </si>
  <si>
    <t>18.03.02.02.01</t>
  </si>
  <si>
    <t>18.03.02.01.01</t>
  </si>
  <si>
    <t>18.03.02.02</t>
  </si>
  <si>
    <t>18.03.02.02.02</t>
  </si>
  <si>
    <t>18.03.02.03</t>
  </si>
  <si>
    <t>18.03.02.03.01</t>
  </si>
  <si>
    <t>18.03.02.03.02</t>
  </si>
  <si>
    <t xml:space="preserve">73964/4   </t>
  </si>
  <si>
    <t>83532-ADAP(73972/2)</t>
  </si>
  <si>
    <t>74156/3-ADAP(73972/2)</t>
  </si>
  <si>
    <t>ALVENARIA</t>
  </si>
  <si>
    <t>18.03.03</t>
  </si>
  <si>
    <t>18.03.03.01</t>
  </si>
  <si>
    <t>18.03.03.01.01</t>
  </si>
  <si>
    <t xml:space="preserve">Alvenaria tijolo furado 09x19x29cm - 1/2 vez </t>
  </si>
  <si>
    <t>Cinta: canaleta de concreto 9x19x39cm, aço 2x6.3mm, concreto Fck = 20MPa</t>
  </si>
  <si>
    <t>18.03.03.02</t>
  </si>
  <si>
    <t>REVESTIMENTO EXTERNO</t>
  </si>
  <si>
    <t>Chapisco espessura 0,5cm preparo mecânico</t>
  </si>
  <si>
    <t>18.03.04</t>
  </si>
  <si>
    <t>18.03.04.01</t>
  </si>
  <si>
    <t>18.03.04.02</t>
  </si>
  <si>
    <t>18.03.05</t>
  </si>
  <si>
    <t>18.03.05.01</t>
  </si>
  <si>
    <t>18.03.05.02</t>
  </si>
  <si>
    <t>Pré-moldado de concreto</t>
  </si>
  <si>
    <t>18.03.03.01.02</t>
  </si>
  <si>
    <t>18.03.03.02.01</t>
  </si>
  <si>
    <t>Prolongamento para caixa sifonada 150x150mm</t>
  </si>
  <si>
    <t>Prolongamento para caixa sifonada 100x100mm</t>
  </si>
  <si>
    <t>18.03.06</t>
  </si>
  <si>
    <t>18.03.06.01</t>
  </si>
  <si>
    <t>18.03.06.02</t>
  </si>
  <si>
    <t>18.03.01.01.04</t>
  </si>
  <si>
    <t xml:space="preserve">Lançamento/Aplicação manual de concreto e adensamento </t>
  </si>
  <si>
    <t>73992/1</t>
  </si>
  <si>
    <t>LOCACAO CONVENCIONAL DE OBRA, ATRAVÉS DE GABARITO DE TABUAS CORRIDAS PONTALETADAS A CADA 1,50M, SEM REAPROVEITAMENTO</t>
  </si>
  <si>
    <t xml:space="preserve">Locação da obra    (gabarito de madeira) - sem reaprov. </t>
  </si>
  <si>
    <t>ESTACA A TRADO (BROCA) DIAMETRO 30CM EM CONCRETO ARMADO MOLDADA IN-LOCO, 20 MPA</t>
  </si>
  <si>
    <t>72819 (ADAP)</t>
  </si>
  <si>
    <t>74164/4</t>
  </si>
  <si>
    <t>Lançamento/Aplicação manual de concreto -  viga baldrame</t>
  </si>
  <si>
    <t>74074/4</t>
  </si>
  <si>
    <t>FORMA TABUA P/CONCRETO EM FUNDACAO S/REAPROVEITAMENTO</t>
  </si>
  <si>
    <t xml:space="preserve">Forma de tábua para concreto sem reaprov. </t>
  </si>
  <si>
    <t>25620/2-REG</t>
  </si>
  <si>
    <t>CONCRETO-PREPARO NA OBRA C/ BETONEIRA - FCK=30MPA, SEM LANÇAMENTO</t>
  </si>
  <si>
    <t>100160-AG</t>
  </si>
  <si>
    <t>ALV.TIJ.FURADO 1/2 VEZ 14X29X9 -6 FUROS -  ARG. (1CALH:4ARML+100KG DE CI/M3)</t>
  </si>
  <si>
    <t>100205-AG</t>
  </si>
  <si>
    <t>CUNHAMENTO/ALVEN. CUNHA DE CONCRETO</t>
  </si>
  <si>
    <t>73937/5</t>
  </si>
  <si>
    <t>COBOGO DE CONCRETO (ELEMENTO VAZADO), 10X29X39CM ABERTURA COM VIDRO, ASSENTADO COM ARGAMASSA TRACO 1:4 (CIMENTO E AREIA MEDIA NÃO PENEIRADA)</t>
  </si>
  <si>
    <t>Bloco de Concreto Vazado E=10CM</t>
  </si>
  <si>
    <t>83388</t>
  </si>
  <si>
    <t>CAIXA DE PASSAGEM PVC 3" OCTOGONAL</t>
  </si>
  <si>
    <t xml:space="preserve">INSTALAÇÕES ELÉTRICAS/TELEFÔNICAS/ANTENA/LOGICA/LUMINÁRIAS                                  </t>
  </si>
  <si>
    <t>ESTRUTURA - PILARES/VIGAS</t>
  </si>
  <si>
    <t>LUVA PVC ROSQUEAVEL DIAMETRO 1"</t>
  </si>
  <si>
    <t>72334</t>
  </si>
  <si>
    <t>INTERRUPTOR PARALELO DE EMBUTIR 10A/250V 1 TECLA, SEM PLACA - FORNECIMENTO E INSTALACAO</t>
  </si>
  <si>
    <t>Placa 4x2" e interruptor paralela - 1 tecla - sem placa</t>
  </si>
  <si>
    <t>Placa 4x2" e interruptor simples - 1 tecla - sem placa</t>
  </si>
  <si>
    <t>72331</t>
  </si>
  <si>
    <t>INTERRUPTOR SIMPLES DE EMBUTIR 10A/250V 1 TECLA, SEM PLACA - FORNECIMENTO E INSTALACAO</t>
  </si>
  <si>
    <t>72332</t>
  </si>
  <si>
    <t>INTERRUPTOR SIMPLES DE EMBUTIR 10A/250V 2 TECLAS, COM PLACA - FORNECIMENTO E INSTALACAO</t>
  </si>
  <si>
    <t>Placa 4x2" e interruptor simples - 2 tecla - com placa</t>
  </si>
  <si>
    <t>83467</t>
  </si>
  <si>
    <t>INTERRUPTOR SIMPLES DE EMBUTIR 10A/250V 3 TECLAS, COM PLACA - FOR</t>
  </si>
  <si>
    <t>Placa 4x2" e interruptor simples - 3 tecla - com placa</t>
  </si>
  <si>
    <t>TAMPA CEGA PLASTICA REDONDA 4"X4"</t>
  </si>
  <si>
    <t>Como na composição alguns interruptores e todas as tomadas vem com placa, considerei no quantitativo somente os interruptores que na composição não tem a placa.</t>
  </si>
  <si>
    <t>Disjuntor Tripolar Termomagnético - norma DIN - 50A</t>
  </si>
  <si>
    <t>Disjuntor Tripolar Termomagnético - norma UL - 50A</t>
  </si>
  <si>
    <t>Disjuntor Tripolar Unipolar - norma DIN - 20A (DP na caixa de proteção)</t>
  </si>
  <si>
    <t>Disjuntor Unipolar Termomagnético - norma DIN - 20A (DP na caixa de proteção)</t>
  </si>
  <si>
    <t>Disjuntor Unipolar Termomagnético - norma DIN - 50A</t>
  </si>
  <si>
    <t>74130/4</t>
  </si>
  <si>
    <t>DISJUNTOR TERMOMAGNETICO TRIPOLAR PADRAO NEMA (AMERICANO) 10 A 50A 240V, FORNECIMENTO E INSTALACAO</t>
  </si>
  <si>
    <t>DISPOSITIVO DE PROTEÇÃO CONTRA SURTOS (D.P.S.) 275V DE 8 A 40KA</t>
  </si>
  <si>
    <t>74131/4</t>
  </si>
  <si>
    <t>QUADRO DE DISTRIBUICAO DE ENERGIA DE EMBUTIR, EM CHAPA METALICA,PARA 18 DISJUNTORES TERMOMAGNETICOS MONOPOLARES, COM BARRAMENTO TRIFASICO E NEUTRO, FORNECIMENTO E INSTALACAO</t>
  </si>
  <si>
    <t>72934</t>
  </si>
  <si>
    <t>72935</t>
  </si>
  <si>
    <t>ELETRODUTO DE PVC FLEXIVEL CORRUGADO DN 25MM (1") FORNECIMENTO E INSTALACAO</t>
  </si>
  <si>
    <t>72936</t>
  </si>
  <si>
    <t>ELETRODUTO DE PVC FLEXIVEL CORRUGADO DN32 MM (1 1/4") FORNECIMENTO E INSTALACAO</t>
  </si>
  <si>
    <t>55865</t>
  </si>
  <si>
    <t>ELETRODUTO DE PVC RIGIDO ROSCAVEL DN 40MM (1 1/2") INCL CONEXOES, FORNECIMENTO E INSTALACAO</t>
  </si>
  <si>
    <t>55866</t>
  </si>
  <si>
    <t>ELETRODUTO DE PVC RIGIDO ROSCAVEL DN 50MM (2"), INCL CONEXOES, FORNECIMENTO E INSTALACAO</t>
  </si>
  <si>
    <t>73860/10</t>
  </si>
  <si>
    <t>CABO DE COBRE ISOLADO PVC 450/750V 6MM2 RESISTENTE A CHAMA - FORNECIMENTO E INSTALACAO</t>
  </si>
  <si>
    <t>73860/11</t>
  </si>
  <si>
    <t>CABO DE COBRE ISOLADO PVC 450/750V 10MM2 RESISTENTE A CHAMA - FORNECIMENTO E INSTALACAO</t>
  </si>
  <si>
    <t>83371</t>
  </si>
  <si>
    <t>Quadro de Distribuição Metálico - 200x200x100mm</t>
  </si>
  <si>
    <t>QUADRO DE DISTRIBUICAO PARA TELEFONE N.2, 20X20X12CM EM CHAPA METALICA, DE EMBUTIR, SEM ACESSORIOS, PADRAO TELEBRAS, FORNECIMENTO</t>
  </si>
  <si>
    <t>73768/10</t>
  </si>
  <si>
    <t>CABO TELEFONICO CCI-50 2 PARES (USO INTERNO) - FORNECIMENTO E INSTALACAO</t>
  </si>
  <si>
    <t>CCI-50-2 Pares</t>
  </si>
  <si>
    <t>TCPO</t>
  </si>
  <si>
    <t>COTADO INTERNET</t>
  </si>
  <si>
    <t>83440</t>
  </si>
  <si>
    <t>CAIXA DE PASSAGEM 4X2" EM FERRO GALVANIZADO</t>
  </si>
  <si>
    <t>CABO UTP-4P, CAT. 6 , 24 AWG</t>
  </si>
  <si>
    <t>TOMADA LOGICA RJ-45 TIPO KEYSTONE JACK, CAT. 6</t>
  </si>
  <si>
    <t xml:space="preserve">RACK FECHADO DE PAREDE COM PORTA EM ACRÍLICO - 12 U´S </t>
  </si>
  <si>
    <t>Acessórios para eletrodutos e eletrocalha</t>
  </si>
  <si>
    <t>T HORIZONTAL PARA ELETROCALHA 50 X 50 MM</t>
  </si>
  <si>
    <t>Te horizontal 50x50mm para eletrocalha</t>
  </si>
  <si>
    <t>CURVA DE INVERSAO PARA ELETROCALHA 50 X 50 MM</t>
  </si>
  <si>
    <t>EMENDA INTERNA P/ELETROCALHA (50 X 50 mm)</t>
  </si>
  <si>
    <t>SAIDA HORIZONTAL PARA ELETRODUTO D=3/4"</t>
  </si>
  <si>
    <t>ADAPTADOR PVC P/ POLIETILENO PE-5 20 MM X 3/4"</t>
  </si>
  <si>
    <t>0061-IN ADAP(72784)</t>
  </si>
  <si>
    <t>Adaptador soldavel p/ caixa dagua 25mm x 3/4" com flanges livres</t>
  </si>
  <si>
    <t>72789</t>
  </si>
  <si>
    <t>ADAPTADOR PVC SOLDAVEL COM FLANGES LIVRES PARA CAIXA D'AGUA 25MMX3/4" - FORNECIMENTO E INSTALACAO</t>
  </si>
  <si>
    <t>Adaptador soldavel p/ caixa dagua 32mm x 1" com flanges livres</t>
  </si>
  <si>
    <t>72790</t>
  </si>
  <si>
    <t>ADAPTADOR PVC SOLDAVEL COM FLANGES LIVRES PARA CAIXA D'AGUA 32MMX1" - FORNECIMENTO E INSTALACAO</t>
  </si>
  <si>
    <t>no sinapi não tem adaptador com registro, entao considerei dois serviços, um para o adaptador e outro para o registro</t>
  </si>
  <si>
    <t>72798</t>
  </si>
  <si>
    <t>ADAPTADOR PVC SOLDAVEL LONGO COM FLANGES LIVRES PARA CAIXA D'AGUA 32MMX1" - FORNECIMENTO E INSTALACAO</t>
  </si>
  <si>
    <t>Adaptador soldavel p/ caixa dagua 32mm x 1" longo com flanges livres</t>
  </si>
  <si>
    <t>Registro de esfera VS soldável D=1"</t>
  </si>
  <si>
    <t>Registro de esfera PVC VS soldável D=3/4"</t>
  </si>
  <si>
    <t>REGISTRO GAVETA 3/4" COM CANOPLA ACABAMENTO CROMADO SIMPLES - FORNECIMENTO E INSTALACAO</t>
  </si>
  <si>
    <t>74175/1 ADAP (IN-20055)</t>
  </si>
  <si>
    <t>Torneira Boia para caixa dágua 3/4"</t>
  </si>
  <si>
    <t>JOELHO PVC SOLDAVEL 45º AGUA FRIA 25MM - FORNECIMENTO E INSTALACAO</t>
  </si>
  <si>
    <t>07.01.04.17</t>
  </si>
  <si>
    <t>ADESIVO</t>
  </si>
  <si>
    <t>FITA</t>
  </si>
  <si>
    <t>AUXILIAR</t>
  </si>
  <si>
    <t>ENCAN</t>
  </si>
  <si>
    <t>86884</t>
  </si>
  <si>
    <t>ENGATE FLEXÍVEL EM PLÁSTICO BRANCO, 1/2" X 30CM - FORNECIMENTO E INSTALAÇÃO. AF_12/2013</t>
  </si>
  <si>
    <t>86886</t>
  </si>
  <si>
    <t>Engate flexivel metal cromada com canopla 1/2 - 30cm</t>
  </si>
  <si>
    <t>ENGATE FLEXÍVEL EM METAL CROMADO, 1/2" X 30CM - FORNECIMENTO E INSTALAÇÃO. AF_12/2013</t>
  </si>
  <si>
    <t>CAIXA DE INSPEÇÃO 80X80X80CM EM ALVENARIA - EXECUÇÃO</t>
  </si>
  <si>
    <t>Caixa de gordura PVC multipla 50x100cm 19l</t>
  </si>
  <si>
    <t>85361/3-REG</t>
  </si>
  <si>
    <t>CAIXAS DE GORDURA EM PVC DE 18 LITROS - FORNECIMENTO E INSTALAÇÃO</t>
  </si>
  <si>
    <t>Sifão de copo para pia 1"-2"</t>
  </si>
  <si>
    <t>Sifão de copo para lavatorio 1"-1.1/2"</t>
  </si>
  <si>
    <t>SIFÃO P/PIA PVC 1 1/2"X2"</t>
  </si>
  <si>
    <t>86883</t>
  </si>
  <si>
    <t>85240/1-REG ADAP (6149)</t>
  </si>
  <si>
    <t>85240/1-REG ADAP (6145)</t>
  </si>
  <si>
    <t>SIFÃO DO TIPO FLEXÍVEL EM PVC 3/4" X 1.1/2" - FORNECIMENTO E INSTALAÇÃO. AF_12/2013</t>
  </si>
  <si>
    <t>86879</t>
  </si>
  <si>
    <t>VÁLVULA EM PLÁSTICO 1" PARA PIA, TANQUE OU LAVATÓRIO, COM OU SEM LADRÃO - FORNECIMENTO E INSTALAÇÃO. AF_12/2013</t>
  </si>
  <si>
    <t>JOELHO PVC 45º ESGOTO 40MM - FORNECIMENTO E INSTALACAO</t>
  </si>
  <si>
    <t>8381-REG ADAP</t>
  </si>
  <si>
    <t>JUNCAO PVC ESGOTO 100X50MM - FORNECIMENTO E INSTALACAO</t>
  </si>
  <si>
    <t>TE SANITARIO DIAMETRO 100 X 50 MM</t>
  </si>
  <si>
    <t>PROLONGAMENTO DE CX.SIFONADA 100 MM</t>
  </si>
  <si>
    <t>a composição da agetop é por "m", entao considerei 40cm cada peça</t>
  </si>
  <si>
    <t>PROLONGAMENTO DE CX.SINFONADA 150 MM</t>
  </si>
  <si>
    <t xml:space="preserve">Tubo rígido c/ ponta lisa 100mm </t>
  </si>
  <si>
    <t xml:space="preserve">Tubo rígido c/ ponta lisa 50mm </t>
  </si>
  <si>
    <t>Caixa de inspeção em alvenaria esgoto simples CE-60x60cm e tampa de ferro</t>
  </si>
  <si>
    <t>Caixa de inspeção em alvenaria esgoto simples CE-80x80cm e tampa de ferro</t>
  </si>
  <si>
    <t>Caixa de areia - 50x50cm com tampa em grelha metálica</t>
  </si>
  <si>
    <t xml:space="preserve">CAIXA DE AREIA 60X60CM C/GRELHA METALICA PADRÃO AGETOP </t>
  </si>
  <si>
    <t>85951-REG</t>
  </si>
  <si>
    <t>FORRO DE PVC (CLORETO DE POLIVINILA) C/ESTRUTURA DE METALON 20X20 CHAPA 20 (MATERIAIS E EQUIPAMENTOS DA SOLDA E CORTE INCLUSOS NO COEFICIENTE DE SERRALHEIRO) - AGETOP 210460</t>
  </si>
  <si>
    <t xml:space="preserve">Forro de PVC - 200x8m com estrutura de metalon                                                                                                                            </t>
  </si>
  <si>
    <t>72177</t>
  </si>
  <si>
    <t>TELA TIPO DEPLOYEE PARA REFORCO DE ALVENARIA</t>
  </si>
  <si>
    <t>REVESTIMENTO C/CERAMICA 40X40</t>
  </si>
  <si>
    <t>CERAMICA ANTI-DERRAPANTE COM CONTRAPISO (1CI:3ARML) E ARGAMASSA COLANTE</t>
  </si>
  <si>
    <t>PISO CONCRETO DESEMPEN. ESPES. = 5 CM  1:2,5:3,5</t>
  </si>
  <si>
    <t>Ceramica Esmaltada 45X45cm PEI-5 assentada com argamassa pre-fabricada e rejunte</t>
  </si>
  <si>
    <t>RODAPE DE CERAMICA 40 X 40 COM ARGAMASSA COLANTE</t>
  </si>
  <si>
    <t>Ceramica Esmaltada 45x45cm PEI-5 - H = 8cm - assentada com argamassa pre-fabricada e rejunte</t>
  </si>
  <si>
    <t>EMASSAMENTO COM MASSA PVA, DUAS DEMAOS</t>
  </si>
  <si>
    <t>Fundo selador PVA - 1 demão</t>
  </si>
  <si>
    <t>86888</t>
  </si>
  <si>
    <t>VASO SANITÁRIO SIFONADO COM CAIXA ACOPLADA LOUÇA BRANCA - PADRÃO</t>
  </si>
  <si>
    <t xml:space="preserve">86903   </t>
  </si>
  <si>
    <t>LAVATÓRIO LOUÇA BRANCA COM COLUNA, 45 X 55CM OU EQUIVALENTE, PADRÃO MÉDIO - FORNECIMENTO E INSTALAÇÃO. AF_12/2013_P</t>
  </si>
  <si>
    <t>Lavatório Suspenso (Com Coluna) de Louça 45x55cm</t>
  </si>
  <si>
    <t xml:space="preserve">Lavatório suspenso com coluna 45x55cm - incluso parafuso de fixação </t>
  </si>
  <si>
    <t>86906</t>
  </si>
  <si>
    <t>TORNEIRA CROMADA DE MESA, 1/2" OU 3/4", PARA LAVATÓRIO, PADRÃO POPULAR - FORNECIMENTO E INSTALAÇÃO. AF_12/2013</t>
  </si>
  <si>
    <t>86911</t>
  </si>
  <si>
    <t>TORNEIRA CROMADA LONGA, DE PAREDE, 1/2" OU 3/4", PARA PIA DE COZINHA, PADRÃO POPULAR - FORNECIMENTO E INSTALAÇÃO. AF_12/2013</t>
  </si>
  <si>
    <t>86913</t>
  </si>
  <si>
    <t>TORNEIRA CROMADA 1/2" OU 3/4" PARA TANQUE, PADRÃO POPULAR - FORNECIMENTO E INSTALAÇÃO. AF_12/2013</t>
  </si>
  <si>
    <t xml:space="preserve">86876 </t>
  </si>
  <si>
    <t>TANQUE DE MÁRMORE SINTÉTICO SUSPENSO, 22L OU EQUIVALENTE - FORNECIMENTO E INSTALAÇÃO. AF_12/2013_P</t>
  </si>
  <si>
    <t>86894</t>
  </si>
  <si>
    <t>BANCADA DE MÁRMORE SINTÉTICO 120 X 60CM, COM CUBA INTEGRADA - FORNECIMENTO E INSTALAÇÃO. AF_12/2013_P</t>
  </si>
  <si>
    <t>BARRA P/DEFICIENTE FISICO B6 PADRAO AGETOP</t>
  </si>
  <si>
    <t xml:space="preserve">Porta (chapa 22)/Batente (chapa 18) metálica de abrir c/ venez. e p/ vidro 1 folha - 80x210cm - s/ ferragem - s/ fechadura - s/vidro - pré-zincada </t>
  </si>
  <si>
    <t>PORTA CHAPA / GRADE - PRE-MOLD.PPM-3 C/FERRAGEM</t>
  </si>
  <si>
    <t>84853</t>
  </si>
  <si>
    <t>PORTA DE CHAPA DE ACO PRE-ZINCADO OU COM ADICAO DE COBRE, DE ABRIR, COM TRAVESSAS PARA VIDROS 87X210CM, EXCLUINDO VIDROS</t>
  </si>
  <si>
    <t>Porta (chapa 22)/Batente (chapa 18) metálica de abrir c/ grade e vidro 2 folha - 150x210cm - c/ ferragem - s/ fechadura - s/vidro</t>
  </si>
  <si>
    <t>73945/1</t>
  </si>
  <si>
    <t>JANELA DE CHAPA DOBRADA DE ACO COM ADICAO DE COBRE PRE-ZINCADO DE CORRER 2 FOLHAS PARA VIDRO, EXCLUINDO VIDROS</t>
  </si>
  <si>
    <t>Janela metálica de correr 2 folhas p/ vidro - s/ venez. - s/ vidro - com grade - 100x100cm/200x100cm - pré-zincada</t>
  </si>
  <si>
    <t>73961/1</t>
  </si>
  <si>
    <t>JANELA MAXIM AR EM CHAPA DOBRADA</t>
  </si>
  <si>
    <t>Conjunto de Ferragens: Cilindro/Roseta/Maçaneta tipo alavanca - portas metalicas de 1 folha</t>
  </si>
  <si>
    <t>Conjunto de Ferragens: Cilindro/Roseta/Maçaneta tipo alavanca - portas metalicas de 2 folha</t>
  </si>
  <si>
    <t>74068/4</t>
  </si>
  <si>
    <t>14.02.03</t>
  </si>
  <si>
    <t>FECHADURA DE EMBUTIR COMPLETA, PARA PORTAS EXTERNAS 2 FOLHAS, PADRAO DE ACABAMENTO POPULAR E FECHO DE EMBUTIR TIPO UNHA COM ALAVANCA DE LATAO CROMADO 22CM</t>
  </si>
  <si>
    <t>85190</t>
  </si>
  <si>
    <t>PORTAO PARA VEICULOS EM BARRAS DE FERRO RETANGULAR CHATA E TELA DE ARAME GALVANIZADO, FIO 8 BWG, MALHA QUADRADA 5X5CM, INCLUSIVE CADEADO E PINTURA PVA EM PILARES DE APOIO DE CONCRETO</t>
  </si>
  <si>
    <t>85191</t>
  </si>
  <si>
    <t>PORTAO PARA PEDESTRES EM BARRAS DE FERRO RETANGULAR CHATA E TELA DE ARAME GALVANIZADO, FIO 8 BWG, MALHA QUADRADA 5X5CM, INCLUSIVE</t>
  </si>
  <si>
    <t xml:space="preserve">Vidro liso incolor 4mm                                       </t>
  </si>
  <si>
    <t>72117</t>
  </si>
  <si>
    <t>VIDRO LISO COMUM TRANSPARENTE, ESPESSURA 4MM</t>
  </si>
  <si>
    <t>72118</t>
  </si>
  <si>
    <t>VIDRO TEMPERADO INCOLOR, ESPESSURA 6MM, FORNECIMENTO E INSTALACAO, INCLUSIVE MASSA PARA VEDACAO</t>
  </si>
  <si>
    <t>BLOCOS</t>
  </si>
  <si>
    <t>Proteção mecânica de superfície de viga baldrame - 2cm - preparo manual</t>
  </si>
  <si>
    <t>Impermeabilização de alvenaria fachada com cimento cristalizante e resina - h=1m - 2 demãos</t>
  </si>
  <si>
    <t>73929/1 ADAP</t>
  </si>
  <si>
    <t>Emboçamento duas ultimas fiadas telhas e lateral - incluso betoneira</t>
  </si>
  <si>
    <t>72104</t>
  </si>
  <si>
    <t>CALHA EM CHAPA DE ACO GALVANIZADO NUMERO 24, DESENVOLVIMENTO DE 33CM</t>
  </si>
  <si>
    <t>20213-IN</t>
  </si>
  <si>
    <t>PECA DE MADEIRA LEI APARELHADA 6 X 12CM</t>
  </si>
  <si>
    <t>85180</t>
  </si>
  <si>
    <t>PLANTIO DE GRAMA ESMERALDA EM ROLO</t>
  </si>
  <si>
    <t>73923/2</t>
  </si>
  <si>
    <t>PISO CIMENTADO TRACO 1:4 (CIMENTO E AREIA), COM ACABAMENTO RUSTICO ESPESSURA 3CM, PREPARO MANUAL</t>
  </si>
  <si>
    <t>Piso cimentado rústico 3cm - calçada - L=1,50m - sem compactação do solo</t>
  </si>
  <si>
    <t>REATERRO DE VALAS / CAVAS, COMPACTADA A MAÇO, EM CAMADAS DE ATÉ 30 CM.</t>
  </si>
  <si>
    <t>ESTACA A TRADO (BROCA) DIAMETRO = 20 CM, EM CONCRETO MOLDADO IN LOCO, 15 MPA, SEM ARMACAO.</t>
  </si>
  <si>
    <t>CINTA DE AMARRAÇÃO EM CANALETAS PRÉ-MOLDADAS DE CONCRETO 9X19X39CM, GROUT 20 MPA, AÇO 60A DIÂMETRO 5,0 MM</t>
  </si>
  <si>
    <t>LASTRO DE CONCRETO, PREPARO MECANICO</t>
  </si>
  <si>
    <t>ALVENARIA TIJOLO FURADO 1/2 VEZ - 9 x 19 x 19 ( ARG. 1CALH:4ARML+100KG DE CI/M3)</t>
  </si>
  <si>
    <t>MOLDURA TIPO "U" INVERTIDO EM ARGAMASSA COM 2CM DE ESPESSURA TIPO PINGADEIRA EM MURO/PLATIBANDA ( A PARTE VERTICAL DESCE 2,5CM)</t>
  </si>
  <si>
    <t>PINGADEIRA - M - L=10CM</t>
  </si>
  <si>
    <t>Pingadeira de concreto, L=10cm</t>
  </si>
  <si>
    <t>Eletroduto PVC rígido roscável, vara 3m, 16mm</t>
  </si>
  <si>
    <t>Eletroduto PVC rígido roscável, vara 3m, 50mm</t>
  </si>
  <si>
    <t>Poste de tubo galvanizado D=76mm, L=5,0m</t>
  </si>
  <si>
    <t>Tampa de ferro fundido 250x250x250mm</t>
  </si>
  <si>
    <t>Lampadas</t>
  </si>
  <si>
    <t>Soquete base E27</t>
  </si>
  <si>
    <t>Soquete base 2G10</t>
  </si>
  <si>
    <t>Spot 1 compacta</t>
  </si>
  <si>
    <t>Spot 1 incandescente</t>
  </si>
  <si>
    <t>Reator eletromagnético para fluorescente compacta 1x13W</t>
  </si>
  <si>
    <t>Reator eletromagnético para fluorescente compacta 1x26W</t>
  </si>
  <si>
    <t>Reator eletronico para fluorescente compacta 1x36W</t>
  </si>
  <si>
    <t>Lampada Incandescente Refletora 100W-prateada</t>
  </si>
  <si>
    <t>Lampada Fluorescente Compacta reator não integrado - dupla 13W</t>
  </si>
  <si>
    <t>Lampada Fluorescente Compacta reator não integrado - dupla 26W</t>
  </si>
  <si>
    <t>Lampada Fluorescente Compacta reator não integrado - flat 36W</t>
  </si>
  <si>
    <t>FOI ACRESCENTADO TRES TOMADAS, UMA EM CADA BANHEIRO E UMA NA CIRCULAÇÃO - O QUANTITATIVO DELAS NÃO FOI SOMADO NO LEVANTAMENTO ACIMA</t>
  </si>
  <si>
    <t>FOI ALTERADO DOIS ELETRODUTOS NO AMBIENTE ATENDIMENTO 2, PASSANDO A SER UM SO, QUE NÃO FOI CONSIDERADO NESSE QUANTITATIVO</t>
  </si>
  <si>
    <t>REVISOES APÓS FECHAMENTO DO PROJETO QUE NÃO FOI INCLUÍDAS PELO PROJETISTA:</t>
  </si>
  <si>
    <t>Caixa de passagem do aterramento da medição 250x250x250mm com tampa de ferro 250x250mm</t>
  </si>
  <si>
    <t>06.01.01.05</t>
  </si>
  <si>
    <t>Luminária e acessórios</t>
  </si>
  <si>
    <t>Spot 1 lâmpada compacta fluorescente</t>
  </si>
  <si>
    <t>Spot 1 lâmpada incandescente</t>
  </si>
  <si>
    <t>74094/1</t>
  </si>
  <si>
    <t>LUMINARIA TIPO SPOT PARA 1 LAMPADA INCANDESCENTE/FLUORESCENTE COMPACTA</t>
  </si>
  <si>
    <t>SOQUETE P/LAMPADA FLUORESCENTE</t>
  </si>
  <si>
    <t>83392</t>
  </si>
  <si>
    <t>REATOR PARA LAMPADA FLUORESCENTE 1X20W PARTIDA RAPIDA FORNECIMENTO E INSTALACAO</t>
  </si>
  <si>
    <t>83393</t>
  </si>
  <si>
    <t>REATOR PARA LAMPADA FLUORESCENTE 1X40W PARTIDA RAPIDA FORNECIMENTO E INSTALACAO</t>
  </si>
  <si>
    <t>Reator eletromagnético para fluorescente compacta 1x36W</t>
  </si>
  <si>
    <t>Lâmpadas</t>
  </si>
  <si>
    <t>83468</t>
  </si>
  <si>
    <t>LAMPADA FLUORESCENTE 20W - FORNECIMENTO E INSTALACAO</t>
  </si>
  <si>
    <t>83469</t>
  </si>
  <si>
    <t>LAMPADA FLUORESCENTE 40W - FORNECIMENTO E INSTALACAO</t>
  </si>
  <si>
    <t>72274</t>
  </si>
  <si>
    <t>LAMPADA INCANDESCENTE 100W - FORNECIMENTO E INSTALACAO</t>
  </si>
  <si>
    <t>PADRAO TRIFASICO 10 MM2  H=5 METROS</t>
  </si>
  <si>
    <t>considerado tudo em uma composição so</t>
  </si>
  <si>
    <t>83483</t>
  </si>
  <si>
    <t>HASTE DE TERRA CANTONEIRA GALVANIZADA L=2,00M COM CONEXOES</t>
  </si>
  <si>
    <t>06.01.04.02</t>
  </si>
  <si>
    <t>83446</t>
  </si>
  <si>
    <t>CAIXA DE PASSAGEM 30X30X40 COM TAMPA E DRENO BRITA</t>
  </si>
  <si>
    <t>83449</t>
  </si>
  <si>
    <t>CAIXA DE PASSAGEM 60X60X70 FUNDO BRITA COM TAMPA</t>
  </si>
  <si>
    <t>DRENO AR CONDICIONADO</t>
  </si>
  <si>
    <t>Joelho 90 soldável 20mm</t>
  </si>
  <si>
    <t>Joelho 45 soldável 20mm</t>
  </si>
  <si>
    <t>Tubo rígido com ponta lisa 20mm</t>
  </si>
  <si>
    <t>Caixa metalica 10x10cm</t>
  </si>
  <si>
    <t>recep/atendim/sala de reuniao</t>
  </si>
  <si>
    <t>DRENO PARA AR CONDICIONADO TIPO SPLIT</t>
  </si>
  <si>
    <t>Joelho 90° soldável 20mm</t>
  </si>
  <si>
    <t>Joelho 45° soldável 20mm</t>
  </si>
  <si>
    <t xml:space="preserve">Tubo rígido c/ ponta lisa 20mm </t>
  </si>
  <si>
    <t>AGUA PLUVIAL IMPLANTAÇÃO</t>
  </si>
  <si>
    <t>83366</t>
  </si>
  <si>
    <t>CAIXA DE PASSAGEM PARA TELEFONE 10X10X5CM (SOBREPOR) FORNECIMENTO E INSTALACAO</t>
  </si>
  <si>
    <t>COMPOSIÇÃO SUMIDOURO DIAMETRO EXT 1.40M PROF MINIMA 2,60M</t>
  </si>
  <si>
    <t>ESCAVACAO MANUAL DE VALAS EM TERRA COMPACTA, PROF. 2 M &lt; H &lt;= 3 M</t>
  </si>
  <si>
    <t>COMPOSIÇÃO FOSSA SEPTICA COMP 2,04M LARG 1,29M PROF 1,70M</t>
  </si>
  <si>
    <t>73998/7</t>
  </si>
  <si>
    <t>73927/1</t>
  </si>
  <si>
    <t>ADOTEI IGUAL O TOTAL DE TUBULAÇAO X 50%</t>
  </si>
  <si>
    <t>ADOTADO IGUAL TUB VERTICAL</t>
  </si>
  <si>
    <t>ESTRUTURA METALICA DO TELHADO</t>
  </si>
  <si>
    <t>PERFIL CAIXA 127X50X2.66X17 - ACO ASTM A 572</t>
  </si>
  <si>
    <t>PERFIL CAIXA 150X60X3X20 - ACO ASTM A 572</t>
  </si>
  <si>
    <t>PERFIL Uenr 75X40X2X15 - ACO ASTM A 572</t>
  </si>
  <si>
    <t>PERFIL CAIXA 100X50X2X17 - ACO ASTM A 572</t>
  </si>
  <si>
    <t>PERFIL U 100X50X2.66 - ACO ASTM A 572</t>
  </si>
  <si>
    <t>CHAPA #6.35X120 - ACO ASTM A 572</t>
  </si>
  <si>
    <t>CHAPA #6.35X200 - ACO ASTM A 572</t>
  </si>
  <si>
    <t>PINTURA - TINTA ALQUÍDICA DUPLA FUNCAO - DF - 2 DEMAOS (FUNDO ANTICORROSIVO E ACABAMENTO)</t>
  </si>
  <si>
    <t>LIXADEIRA ELETRICA INDUSTRIAL P/ CORTE OU DESGASTE DIAM 7" PORTATIL</t>
  </si>
  <si>
    <t>I-1330</t>
  </si>
  <si>
    <t>I-0031</t>
  </si>
  <si>
    <t>BARRAS DE AÇO D=12.50MM - ACO ASTM A 572</t>
  </si>
  <si>
    <t>BARRAS DE AÇO D=10.00MM - ACO ASTM A 572</t>
  </si>
  <si>
    <t>I-0034</t>
  </si>
  <si>
    <t>I-11963</t>
  </si>
  <si>
    <t>PARAFUSO 1/2 - 350MM - ACO ASTM A 572</t>
  </si>
  <si>
    <t>I-10997</t>
  </si>
  <si>
    <t>SOLDA CORDÃO - ELETRODO - E 7018 DA AWS</t>
  </si>
  <si>
    <t>MAQUINA SOLDA ARCO 375A DIESEL 33CV CHP DIURNO EXCLUSIVE OPERADOR</t>
  </si>
  <si>
    <t>I-3290</t>
  </si>
  <si>
    <t>C-6388</t>
  </si>
  <si>
    <t>COMPOSIÇÃO ESTIMADA - DEVERÁ SER APURADA:</t>
  </si>
  <si>
    <t>C-73794/ 1</t>
  </si>
  <si>
    <t>Estrutura metálica incluso pintura de dupla função (fundo anticorrosivo e acabamento)</t>
  </si>
  <si>
    <t>07.01.04.18</t>
  </si>
  <si>
    <t>07.01.04.19</t>
  </si>
  <si>
    <t xml:space="preserve">Anotação de responsabilidade técnica de execução                                                  </t>
  </si>
  <si>
    <t>Ensaio de percolação</t>
  </si>
  <si>
    <t>071742-AG</t>
  </si>
  <si>
    <t>072420-AG</t>
  </si>
  <si>
    <t>071184-AG</t>
  </si>
  <si>
    <t>071821-AG</t>
  </si>
  <si>
    <t>072374-AG</t>
  </si>
  <si>
    <t>071115-AG</t>
  </si>
  <si>
    <t>071277-AG</t>
  </si>
  <si>
    <t>072325-AG</t>
  </si>
  <si>
    <t>072556-AG</t>
  </si>
  <si>
    <t>070626-AG</t>
  </si>
  <si>
    <t>071190-AG</t>
  </si>
  <si>
    <t>072226-AG</t>
  </si>
  <si>
    <t>ELETROCALHA CH.Aº PRE ZN. FOGO "C" C/ABAS 50X50 MM S/TAMPA</t>
  </si>
  <si>
    <t>072345-AG</t>
  </si>
  <si>
    <t>072345-AG ADAP(13329-IN)</t>
  </si>
  <si>
    <t>72289/081823-AG</t>
  </si>
  <si>
    <t>082233-AG</t>
  </si>
  <si>
    <t>081695-AG</t>
  </si>
  <si>
    <t>081696-AG</t>
  </si>
  <si>
    <t>081828-AG</t>
  </si>
  <si>
    <t>201302-AG</t>
  </si>
  <si>
    <t>220102-AG</t>
  </si>
  <si>
    <t>230172-AG</t>
  </si>
  <si>
    <t>180511-AG</t>
  </si>
  <si>
    <t>100201-AG</t>
  </si>
  <si>
    <t>201410-AG</t>
  </si>
  <si>
    <t xml:space="preserve">Apontarife - 220H/MÊS/UND   </t>
  </si>
  <si>
    <t xml:space="preserve">Barracão de Obra com banheiro </t>
  </si>
  <si>
    <t>060103 -AG</t>
  </si>
  <si>
    <t>ESCORAMENTO METALICO - VIGAS/LAJES (ALUGUEL/MES)</t>
  </si>
  <si>
    <t>Escoramento pilares e vigas - aluguel/mês</t>
  </si>
  <si>
    <t>estimado-internet</t>
  </si>
  <si>
    <t>6122 -IN</t>
  </si>
  <si>
    <t>APONTADOR OU APROPRIADOR</t>
  </si>
  <si>
    <t>EPI/PPRA (&lt; 20 EMPREGADOS) (A&gt;=200M2) AREAS EDIF.COBERTAS FECHADAS</t>
  </si>
  <si>
    <t>021602-AG</t>
  </si>
  <si>
    <t>Serra  circular  - 20% do prazo de obra</t>
  </si>
  <si>
    <t>Furadeira  industrial - 20% do prazo de obra</t>
  </si>
  <si>
    <t>Despesas cartorárias e CND</t>
  </si>
  <si>
    <t>Ligação Definitiva - Água - Saneago</t>
  </si>
  <si>
    <t>Ligação Definitiva - Energia - CELG</t>
  </si>
  <si>
    <t>sem kit cavalete e hidrometro</t>
  </si>
  <si>
    <t>Ligação Definitiva - Esgoto - Saneago</t>
  </si>
  <si>
    <t>01.02.06</t>
  </si>
  <si>
    <t>ESPELHO BAQUELITE 4" X 2" 1 FURO RJ-45</t>
  </si>
  <si>
    <t>071278-AG</t>
  </si>
  <si>
    <t>Conjunto completo Tomada RJ-45</t>
  </si>
  <si>
    <t>NÃO INCLUSO</t>
  </si>
  <si>
    <t>06.01.04.03</t>
  </si>
  <si>
    <t>Portão em metalon de abrir - 90x210cm pre-zincada, incluso pilares de concreto pintados para apoio do portão</t>
  </si>
  <si>
    <t>Portão em metalon de correr- 250x210cm pre-zincada, incluso pilares de concreto pintados para apoio do portão</t>
  </si>
  <si>
    <t>Tanque 22 litros mármore sintético suspenso - incluso parafuso de fixação e colocação</t>
  </si>
  <si>
    <t>Gradil H=2m</t>
  </si>
  <si>
    <t>73787/1</t>
  </si>
  <si>
    <t>ALAMBRADO EM TUBOS DE ACO GALVANIZADO, COM COSTURA, DIN 2440, DIAMETRO 2", ALTURA 3M, FIXADOS A CADA 2M EM BLOCOS DE CONCRETO, COM TELA DE ARAME GALVANIZADO REVESTIDO COM PVC, FIO 12 BWG E MALHA</t>
  </si>
  <si>
    <t>Gradil H=2m com tela de arame galvanizado revestido com PVC, fio 12 BWG e malha, poste de tubo galvanizado a cada 2m fixados em blocos de concreto</t>
  </si>
  <si>
    <t>Pintura esmalte sintético acetinado em esquadrias metálicas (ferro) - 2 demãos (portas, janelas, portões)</t>
  </si>
  <si>
    <t>Pintura zarçao em esquadrias metálicas (ferro) - 1 demão (nas portas e janelas que não são pre-zincadas)</t>
  </si>
  <si>
    <t>Janela basculante - s/ vidro - com grade - 100x60cm</t>
  </si>
  <si>
    <t>Janela maximo-ar - s/ vidro - com grade - 50x150cm</t>
  </si>
  <si>
    <t>NÃO CONSIDEREI A PINTURA DO PEITORIL</t>
  </si>
  <si>
    <t>0408-IN</t>
  </si>
  <si>
    <t>ABRACADEIRA DE NYLON PARA AMARRACAO DE CABOS, COMPRIM= 390MM</t>
  </si>
  <si>
    <t>Abraçadeiras de nylon para amarração dos eletrodutos L=390mm</t>
  </si>
  <si>
    <t>Alvenaria entre pilares metalicos P1/P3/P5/P7/P10/P12/P15/P17</t>
  </si>
  <si>
    <t>Alvenaria entre pilares metalicos P2/P4/P6/P8</t>
  </si>
  <si>
    <t>Abraçadeira de nylon para fixação 390x5mm</t>
  </si>
  <si>
    <t>FIXAÇÃO TELEFONICO/ELETRICO/LOGICA</t>
  </si>
  <si>
    <t>06.04.03.02</t>
  </si>
  <si>
    <t>06.05.04.02</t>
  </si>
  <si>
    <t>06.03.03.02</t>
  </si>
  <si>
    <t>OS PILARES QUE ESTAO MARCADOS DE AMARELO SÃO AQUELES QUE O IVAN NÃO REVISOU NO PROJETO O AUMENTO DE ALTURA DEVIDO OS PILARETES METALICOS DA ESTRUTURA METALICA DO TELHADO</t>
  </si>
  <si>
    <t>ESSE AUMENTO DE ALVENARIA DEVIDO OS PILARES METALICOS DA ESTRUTURA METALICA DEVERAO SER REVISADOS NO PROJETO DE ARQUTITETURA</t>
  </si>
  <si>
    <t>FOI AUMENTADO O CONCRETO EM 20CM, COM EXCEÇÃO DO P16 QUE FOI AUMENTADO 32,5CM ASSIM COMO A FERRAGEM LONGITUDINAL DOS PILARES NO NIVEL TERREO, E O AUMENTO DE 1 ESTRIBO, COM EXCEÇÃO DO P16 QUE FOI AUMENTADO 2 ESTRIBOS</t>
  </si>
  <si>
    <t>CHUMBADOR D 12,5  - 300MM</t>
  </si>
  <si>
    <t>I-11974</t>
  </si>
  <si>
    <t>R$/M2 TELH</t>
  </si>
  <si>
    <t>PROJECAO HORIZONTAL TELHADO</t>
  </si>
  <si>
    <t>PENDENCIAS:</t>
  </si>
  <si>
    <t>1) PROJETO DE ESTRUTURA: IVAN INCLUIR A ALTURA DOS PILARETES METALICOS NOS PILARES DE CONCRETO DE CONTORNO DO CONSELHO TUTELAR. E AJUSTAR OS QUANTITATIVOS.</t>
  </si>
  <si>
    <t>2) ARQUITETURA COMPATIBILIZAR A ALTURA DA EDIFICAÇÃO COM OS PILARES METALICOS</t>
  </si>
  <si>
    <t>3) ESTRUTURA METALICA FINALIZAR O PROJETO APÓS MINHAS ULTIMAS ANALISES</t>
  </si>
  <si>
    <t>4) FAZER MEMORIAL DESCRITIVO COMPATIBILIZADO COM O ORÇAMENTO.</t>
  </si>
  <si>
    <t>18.01.03</t>
  </si>
  <si>
    <t>73967/2</t>
  </si>
  <si>
    <t>PLANTIO DE ARVORE REGIONAL, ALTURA MAIOR QUE 2,00M, EM CAVAS DE 8</t>
  </si>
  <si>
    <t>Pllantio de arvore, altura maior que 2,0m em cava 80x80x80</t>
  </si>
  <si>
    <t>SERVIÇOS A EXECUTAR</t>
  </si>
  <si>
    <t xml:space="preserve">DISCRIMINAÇÃO  </t>
  </si>
  <si>
    <t xml:space="preserve">VALOR DOS  </t>
  </si>
  <si>
    <t>PESO</t>
  </si>
  <si>
    <t>MÊS -  1</t>
  </si>
  <si>
    <t>MÊS - 2</t>
  </si>
  <si>
    <t>DE SERVIÇOS</t>
  </si>
  <si>
    <t>SERVIÇOS (R$)</t>
  </si>
  <si>
    <t>%</t>
  </si>
  <si>
    <t>SIMPL.%</t>
  </si>
  <si>
    <t>ACUM. %</t>
  </si>
  <si>
    <t>DESEMBOLSO MENSAL</t>
  </si>
  <si>
    <t>TOTAL ACUMULADO</t>
  </si>
  <si>
    <t>____________________________________________</t>
  </si>
  <si>
    <t>Data</t>
  </si>
  <si>
    <t>Responsável Técnico - CREA - CPF</t>
  </si>
  <si>
    <t>CUSTOS DIRETOS DA OBRA</t>
  </si>
  <si>
    <t>CUSTOS ADMINISTRATIVOS E INDIRETOS DA OBRA</t>
  </si>
  <si>
    <t>06.06</t>
  </si>
  <si>
    <t>06.06.01</t>
  </si>
  <si>
    <t>06.06.01.01</t>
  </si>
  <si>
    <t>06.06.01.02</t>
  </si>
  <si>
    <t>06.06.01.03</t>
  </si>
  <si>
    <t>06.06.01.04</t>
  </si>
  <si>
    <t>06.06.01.05</t>
  </si>
  <si>
    <t>06.06.01.06</t>
  </si>
  <si>
    <t>06.06.01.07</t>
  </si>
  <si>
    <t>06.06.01.08</t>
  </si>
  <si>
    <t>06.06.02</t>
  </si>
  <si>
    <t>06.06.02.01</t>
  </si>
  <si>
    <t>06.06.02.02</t>
  </si>
  <si>
    <t>06.06.02.03</t>
  </si>
  <si>
    <t>06.06.02.04</t>
  </si>
  <si>
    <t>07.03.02</t>
  </si>
  <si>
    <t>07.03.02.01</t>
  </si>
  <si>
    <t>07.03.02.02</t>
  </si>
  <si>
    <t>07.03.02.03</t>
  </si>
  <si>
    <t>07.03.02.04</t>
  </si>
  <si>
    <t>07.03.02.05</t>
  </si>
  <si>
    <t>07.03.02.06</t>
  </si>
  <si>
    <t>07.03.02.07</t>
  </si>
  <si>
    <t>07.03.02.08</t>
  </si>
  <si>
    <t>07.03.03</t>
  </si>
  <si>
    <t>07.03.03.01</t>
  </si>
  <si>
    <t>07.03.03.02</t>
  </si>
  <si>
    <t>07.03.03.03</t>
  </si>
  <si>
    <t>07.03.03.04</t>
  </si>
  <si>
    <t>07.03.03.05</t>
  </si>
  <si>
    <t>07.03.03.06</t>
  </si>
  <si>
    <t>07.03.03.07</t>
  </si>
  <si>
    <t>07.03.03.08</t>
  </si>
  <si>
    <t>07.03.03.09</t>
  </si>
  <si>
    <t>07.03.03.10</t>
  </si>
  <si>
    <t>07.03.03.11</t>
  </si>
  <si>
    <t>07.03.03.12</t>
  </si>
  <si>
    <t>07.03.03.13</t>
  </si>
  <si>
    <t>07.03.03.14</t>
  </si>
  <si>
    <t>07.03.03.15</t>
  </si>
  <si>
    <t>07.03.03.16</t>
  </si>
  <si>
    <t>07.04</t>
  </si>
  <si>
    <t>07.04.01</t>
  </si>
  <si>
    <t>07.04.01.01</t>
  </si>
  <si>
    <t>07.04.01.02</t>
  </si>
  <si>
    <t>07.04.01.03</t>
  </si>
  <si>
    <t>07.04.01.04</t>
  </si>
  <si>
    <t>07.05.02</t>
  </si>
  <si>
    <t>07.05.03</t>
  </si>
  <si>
    <t>07.05.03.01</t>
  </si>
  <si>
    <t>07.05.03.02</t>
  </si>
  <si>
    <t>07.05.03.03</t>
  </si>
  <si>
    <t>07.06.01.01</t>
  </si>
  <si>
    <t>07.06.02.01</t>
  </si>
  <si>
    <t>07.07.02.02</t>
  </si>
  <si>
    <t>07.07.02.03</t>
  </si>
  <si>
    <t>BDI</t>
  </si>
  <si>
    <t>GOIÂNIA, 05/08/2014</t>
  </si>
  <si>
    <t>CRONOGRAMA FÍSICO - FINANCEIRO</t>
  </si>
  <si>
    <t xml:space="preserve">OBSERVAÇÕES: 
1 - NÃO ESTÃO INCLUSOS SERVIÇOS DE INFRA ESTRUTURA BASICA E NEM MOVIMENTO DE TERRA/E CUSTOS COM PROJETOS E LEV TOPOGRAFICOS REFERENTE A ESSES SERVIÇOS;
2 - ALGUNS PREÇOS UNITARIOS DE MATERIAIS FORAM ACRESCIDOS DE UMA % DE PERDA PARA AQUELES SERVIÇOS QUE O SINAPI NAO CONSIDEROU PERDA OU NÃO CONSIDEROU PERDA CONDIZENTE COM A REALIDADE DAS OBRAS DA AGEHAB.                                    
3 - PRAZO DE EXECUÇÃO DA OBRA DE 2(DOIS) MESES- VER CRONOGRAMA
</t>
  </si>
  <si>
    <t>020212-AG</t>
  </si>
  <si>
    <t xml:space="preserve">74102/1  </t>
  </si>
  <si>
    <t xml:space="preserve">CAIXA PARA HIDROMETRO CONCRETO PRE-MOLDADO - FORNECIMENTO E INSTALACAO
</t>
  </si>
  <si>
    <t>89987</t>
  </si>
  <si>
    <t>REGISTRO DE GAVETA BRUTO, LATÃO, ROSCÁVEL, 3/4, COM ACABAMENTO E CANOPLA CROMADOS. FORNECIDO E INSTALADO EM RAMAL DE ÁGUA</t>
  </si>
  <si>
    <t>89356</t>
  </si>
  <si>
    <t>89362</t>
  </si>
  <si>
    <t>JOELHO 90 GRAUS, PVC, SOLDÁVEL, DN 25MM, INSTALADO EM RAMAL OU SUB-RAMAL DE ÁGUA FORNECIMENTO E INSTALAÇÃO</t>
  </si>
  <si>
    <t>89379</t>
  </si>
  <si>
    <t>LUVA DE CORRER, PVC, SOLDÁVEL, DN 25MM, INSTALADO EM RAMAL OU SUB-RAMAL DE ÁGUA FORNECIMENTO E INSTALAÇÃO</t>
  </si>
  <si>
    <t>89357</t>
  </si>
  <si>
    <t>TUBO, PVC, SOLDÁVEL, DN 32MM, INSTALADO EM RAMAL OU SUB-RAMAL DE ÁGUA FORNECIMENTO E INSTALAÇÃO</t>
  </si>
  <si>
    <t>TUBO, PVC, SOLDÁVEL, DN 25MM, INSTALADO EM RAMAL OU SUB-RAMAL DE ÁGUA FORNECIMENTO E INSTALAÇÃO</t>
  </si>
  <si>
    <t>89440</t>
  </si>
  <si>
    <t>TE, PVC, SOLDÁVEL, DN 25MM, INSTALADO EM RAMAL DE DISTRIBUIÇÃO DE ÁGUA FORNECIMENTO E INSTALAÇÃO</t>
  </si>
  <si>
    <t>89443</t>
  </si>
  <si>
    <t>TE, PVC, SOLDÁVEL, DN 32MM, INSTALADO EM RAMAL DE DISTRIBUIÇÃO DE ÁGUA FORNECIMENTO E INSTALAÇÃO</t>
  </si>
  <si>
    <t>89445</t>
  </si>
  <si>
    <t>TÊ DE REDUÇÃO, PVC, SOLDÁVEL, DN 32MM X 25MM, INSTALADO EM RAMAL DE DISTRIBUIÇÃO DE ÁGUA FORNECIMENTO E INSTALAÇÃO</t>
  </si>
  <si>
    <t>89366-ADAP(20147-IN)</t>
  </si>
  <si>
    <t>JOELHO REDUCAO 90G PVC SOLD C/ BUCHA DE LATAO 25MM X 1/2"</t>
  </si>
  <si>
    <t>89366</t>
  </si>
  <si>
    <t>JOELHO 90 GRAUS COM BUCHA DE LATÃO, PVC, SOLDÁVEL, DN 25MM,X 3/4 INSTALADO EM RAMAL OU SUB-RAMAL DE ÁGUA FORNECIMENTO E INSTALAÇÃO</t>
  </si>
  <si>
    <t>89482</t>
  </si>
  <si>
    <t>CAIXA SIFONADA, PVC, DN 100 X 100 X 50 MM, FORNECIDA E INSTALADA EM RAMAIS DE ENCAMINHAMENTO DE ÁGUA PLUVIAL</t>
  </si>
  <si>
    <t>89809</t>
  </si>
  <si>
    <t>JOELHO 90 GRAUS, PVC, SERIE NORMAL, ESGOTO PREDIAL, DN 100 MM, JUNTA ELÁSTICA, FORNECIDO E INSTALADO EM PRUMADA DE ESGOTO SANITÁRIO OU VENTILAÇÃO</t>
  </si>
  <si>
    <t>89501</t>
  </si>
  <si>
    <t>JOELHO 90 GRAUS, PVC, SOLDÁVEL, DN 50MM, INSTALADO EM PRUMADA DE ÁGUA FORNECIMENTO E INSTALAÇÃO</t>
  </si>
  <si>
    <t>89810</t>
  </si>
  <si>
    <t>JOELHO 45 GRAUS, PVC, SERIE NORMAL, ESGOTO PREDIAL, DN 100 MM, JUNTA ELÁSTICA, FORNECIDO E INSTALADO EM PRUMADA DE ESGOTO SANITÁRIO OU VENTILAÇÃO</t>
  </si>
  <si>
    <t>89726</t>
  </si>
  <si>
    <t>89714</t>
  </si>
  <si>
    <t>TUBO PVC, SERIE NORMAL, ESGOTO PREDIAL, DN 100 MM, FORNECIDO E INSTALADO EM RAMAL DE DESCARGA OU RAMAL DE ESGOTO SANITÁR</t>
  </si>
  <si>
    <t>89711</t>
  </si>
  <si>
    <t>TUBO PVC, SERIE NORMAL, ESGOTO PREDIAL, DN 40 MM, FORNECIDO E INSTALADO EM RAMAL DE DESCARGA OU RAMAL DE ESGOTO SANITÁRI</t>
  </si>
  <si>
    <t>89712</t>
  </si>
  <si>
    <t>TUBO PVC, SERIE NORMAL, ESGOTO PREDIAL, DN 50 MM, FORNECIDO E INSTALADO EM RAMAL DE DESCARGA OU RAMAL DE ESGOTO SANITÁRI</t>
  </si>
  <si>
    <t>89735-ADAP(10765-IN)</t>
  </si>
  <si>
    <t>CURVA LONGA 90 GRAUS, PVC, SERIE NORMAL, ESGOTO PREDIAL, DN50 MM, JUNTA ELÁSTICA, FORNECIDO E INSTALADO EM RAMAL DE DESCARGA OU RAMAL DE ESGOTO SANITÁRIO</t>
  </si>
  <si>
    <t>89796</t>
  </si>
  <si>
    <t>TE, PVC, SERIE NORMAL, ESGOTO PREDIAL, DN 100 X 100 MM, JUNTA ELÁSTICA, FORNECIDO E INSTALADO EM RAMAL DE DESCARGA OU RAMAL DE ESGOTO SANITÁRIO</t>
  </si>
  <si>
    <t>85520-REG</t>
  </si>
  <si>
    <t>84877-REG</t>
  </si>
  <si>
    <t xml:space="preserve">FOSSA SEPTICA COMP 2,14M LARG 1,44M PROF 1,70M </t>
  </si>
  <si>
    <t>SUMIDOURO D=1,60MXH=3,25M</t>
  </si>
  <si>
    <t>87878</t>
  </si>
  <si>
    <t>CHAPISCO APLICADO TANTO EM PILARES E VIGAS DE CONCRETO COMO EM ALVENARIAS DE PAREDES INTERNAS, COM COLHER DE PEDREIRO. ARGAMASSA TRAÇO 1:3 COM PREPARO MANUAL.</t>
  </si>
  <si>
    <t>87530</t>
  </si>
  <si>
    <t>MASSA ÚNICA, PARA RECEBIMENTO DE PINTURA, EM ARGAMASSA TRAÇO 1:2:8, PREPARO MANUAL, APLICADA MANUALMENTE EM FACES INTERNAS DE PAREDES DE AMBIENTES COM ÁREA MENOR QUE 10M2, ESPESSURA DE 20MM, COM EXECUÇÃO DE TALISCAS</t>
  </si>
  <si>
    <t>87622</t>
  </si>
  <si>
    <t>CONTRAPISO EM ARGAMASSA TRAÇO 1:4 (CIMENTO E AREIA), PREPARO MANUAL, APLICADO EM ÁREAS SECAS MENORES QUE 10M2 SOBRE LAJE, ADERIDO, ESPESSURA 2CM, ACABAMENTO NÃO REFORÇADO.</t>
  </si>
  <si>
    <t>87250</t>
  </si>
  <si>
    <t>REVESTIMENTO CERÂMICO PARA PISO COM PLACAS TIPO GRÊS DE DIMENSÕES 45X45 CM APLICADA EM AMBIENTES DE ÁREA ENTRE 5 M2 E 10M2</t>
  </si>
  <si>
    <t>87247</t>
  </si>
  <si>
    <t>REVESTIMENTO CERÂMICO PARA PISO COM PLACAS TIPO GRÊS DE DIMENSÕES 35X35 CM APLICADA EM AMBIENTES DE ÁREA ENTRE 5 M2 E 10M2</t>
  </si>
  <si>
    <t>88489</t>
  </si>
  <si>
    <t>APLICAÇÃO MANUAL DE PINTURA COM TINTA LÁTEX ACRÍLICA EM PAREDES, DUAS DEMÃOS.</t>
  </si>
  <si>
    <t>88485</t>
  </si>
  <si>
    <t>APLICAÇÃO DE FUNDO SELADOR ACRÍLICO EM PAREDES, UMA DEMÃO</t>
  </si>
  <si>
    <t>88497</t>
  </si>
  <si>
    <t>87776</t>
  </si>
  <si>
    <t>Reboco - fachada - espesssura 2cm preparo mecânico - incluso betoneira - com tela para reboco</t>
  </si>
  <si>
    <t>CURVA 90 GRAUS, PVC, SOLDÁVEL, DN 25MM, INSTALADO EM RAMAL DE DISTRIBUIÇÃO DE ÁGUA FORNECIMENTO E INSTALAÇÃO</t>
  </si>
  <si>
    <t>89410</t>
  </si>
  <si>
    <t>89369</t>
  </si>
  <si>
    <t>CURVA 90 GRAUS, PVC, SOLDÁVEL, DN 32MM, INSTALADO EM RAMAL OU SUB-RAMAL DE ÁGUA FORNECIMENTO E INSTALAÇÃO</t>
  </si>
  <si>
    <t>8399-REG</t>
  </si>
  <si>
    <t>BUCHA DE REDUCAO SOLD. CURTA 32MM X 25MM - 81162</t>
  </si>
  <si>
    <t>73870/ 2-ADAP(6031-IN)</t>
  </si>
  <si>
    <t>REGISTRO PVC ESFERA BORB C/ROSCA REF 3/4"</t>
  </si>
  <si>
    <t>1439-IN-ADAP(89374)</t>
  </si>
  <si>
    <t>88504 ADAP</t>
  </si>
  <si>
    <t>89365</t>
  </si>
  <si>
    <t>CURVA 45 GRAUS, PVC, SOLDÁVEL, DN 25MM, INSTALADO EM RAMAL OU SUB-RAMAL DE ÁGUA FORNECIMENTO E INSTALAÇÃO</t>
  </si>
  <si>
    <t>89409</t>
  </si>
  <si>
    <t>89482-ADAP(11713-IN)</t>
  </si>
  <si>
    <t>89692</t>
  </si>
  <si>
    <t>89499</t>
  </si>
  <si>
    <t>CURVA 90 GRAUS, PVC, SOLDÁVEL, DN 40MM, INSTALADO EM PRUMADA DE ÁGUA FORNECIMENTO E INSTALAÇÃO</t>
  </si>
  <si>
    <t>89575</t>
  </si>
  <si>
    <t>LUVA, PVC, SOLDÁVEL, DN 50MM, INSTALADO EM PRUMADA DE ÁGUA FORNECIMENTO E INSTALAÇÃO</t>
  </si>
  <si>
    <t>89355</t>
  </si>
  <si>
    <t>TUBO, PVC, SOLDÁVEL, DN 20MM, INSTALADO EM RAMAL OU SUB-RAMAL DE ÁGUA FORNECIMENTO E INSTALAÇÃO</t>
  </si>
  <si>
    <t>89358</t>
  </si>
  <si>
    <t>JOELHO 90 GRAUS, PVC, SOLDÁVEL, DN 20MM, INSTALADO EM RAMAL OU SUB-RAMAL DE ÁGUA FORNECIMENTO E INSTALAÇÃO</t>
  </si>
  <si>
    <t>89359</t>
  </si>
  <si>
    <t>JOELHO 45 GRAUS, PVC, SOLDÁVEL, DN 20MM, INSTALADO EM RAMAL OU SUB-RAMAL DE ÁGUA FORNECIMENTO E INSTALAÇÃO</t>
  </si>
  <si>
    <t>84675/2-REG-ADAP(32-IN/73972/2-87369)</t>
  </si>
  <si>
    <t>88649</t>
  </si>
  <si>
    <t>C-88315</t>
  </si>
  <si>
    <t>C-88251</t>
  </si>
  <si>
    <t>C-88316</t>
  </si>
  <si>
    <t>C-88317</t>
  </si>
  <si>
    <t>I-26018</t>
  </si>
  <si>
    <t>DISCO DE CORTE PARA ESTRUTURA METÁLICA 300 X 3,2 X 19,05 MM</t>
  </si>
  <si>
    <t xml:space="preserve">R E S U M O  -  O R Ç A M E N TO       P A R A       C O N S T R U Ç Ã O       D E       E Q U I P A M E N T O       P Ú B L I C O       -       C O N S E L H O       T U T E L A R      -       E S T A D O       G O I Á S </t>
  </si>
  <si>
    <t>01/09/2015 - DESONERADO</t>
  </si>
  <si>
    <t>01/03/2016 - DESONERADO</t>
  </si>
  <si>
    <t>92792</t>
  </si>
  <si>
    <t>92791</t>
  </si>
  <si>
    <t>CORTE E DOBRA DE AÇO CA-60, DIÂMETRO DE 5.0 MM, UTILIZADO EM ESTRUTURAS DIVERSAS, EXCETO LAJES. AF_12/2015</t>
  </si>
  <si>
    <t>CORTE E DOBRA DE AÇO CA-50, DIÂMETRO DE 6.3 MM, UTILIZADO EM ESTRUTURAS DIVERSAS, EXCETO LAJES. AF_12/2015</t>
  </si>
  <si>
    <t>91937</t>
  </si>
  <si>
    <t>CAIXA OCTOGONAL 3" X 3", PVC, INSTALADA EM LAJE - FORNECIMENTO E INSTALAÇÃO. AF_12/2015</t>
  </si>
  <si>
    <t>INTERRUPTOR PARALELO (1 MÓDULO), 10A/250V, SEM SUPORTE E SEM PLACA - FORNECIMENTO E INSTALAÇÃO. AF_12/2015</t>
  </si>
  <si>
    <t>91952</t>
  </si>
  <si>
    <t>INTERRUPTOR SIMPLES (1 MÓDULO), 10A/250V, SEM SUPORTE E SEM PLACA - FORNECIMENTO E INSTALAÇÃO. AF_12/2015</t>
  </si>
  <si>
    <t>91959</t>
  </si>
  <si>
    <t>INTERRUPTOR SIMPLES (2 MÓDULOS), 10A/250V, INCLUINDO SUPORTE E PLACA - FORNECIMENTO E INSTALAÇÃO. AF_12/2015</t>
  </si>
  <si>
    <t>91967</t>
  </si>
  <si>
    <t>INTERRUPTOR SIMPLES (3 MÓDULOS), 10A/250V, INCLUINDO SUPORTE E PLACA - FORNECIMENTO E INSTALAÇÃO. AF_12/2015</t>
  </si>
  <si>
    <t>ESPELHO / PLACA DE 3 POSTOS 4" X 2", PARA INSTALACAO DE TOMADAS E INTERRUPTORES (COLETADO CAIXA)</t>
  </si>
  <si>
    <t>40616-IN</t>
  </si>
  <si>
    <t>91996</t>
  </si>
  <si>
    <t>TOMADA MÉDIA DE EMBUTIR (1 MÓDULO), 2P+T 10 A, INCLUINDO SUPORTE E PLACA - FORNECIMENTO E INSTALAÇÃO. AF_12/2015</t>
  </si>
  <si>
    <t>91997</t>
  </si>
  <si>
    <t>TOMADA MÉDIA DE EMBUTIR (1 MÓDULO), 2P+T 20 A, INCLUINDO SUPORTE E PLACA - FORNECIMENTO E INSTALAÇÃO. AF_12/2015</t>
  </si>
  <si>
    <t>91852</t>
  </si>
  <si>
    <t>ELETRODUTO FLEXÍVEL CORRUGADO, PVC, DN 20 MM (1/2"), PARA CIRCUITOS TERMINAIS, INSTALADO EM PAREDE - FORNECIMENTO E INSTALAÇÃO. AF_12/2015</t>
  </si>
  <si>
    <t>91854</t>
  </si>
  <si>
    <t>ELETRODUTO FLEXÍVEL CORRUGADO, PVC, DN 25 MM (3/4"), PARA CIRCUITOS TERMINAIS, INSTALADO EM PAREDE - FORNECIMENTO E INSTALAÇÃO. AF_12/2015</t>
  </si>
  <si>
    <t>91856</t>
  </si>
  <si>
    <t>ELETRODUTO FLEXÍVEL CORRUGADO, PVC, DN 32 MM (1"), PARA CIRCUITOS TERMINAIS, INSTALADO EM PAREDE - FORNECIMENTO E INSTALAÇÃO. AF_12/2015</t>
  </si>
  <si>
    <t>91873</t>
  </si>
  <si>
    <t>ELETRODUTO RÍGIDO ROSCÁVEL, PVC, DN 40 MM (1 1/4"), PARA CIRCUITOS TERMINAIS, INSTALADO EM PAREDE - FORNECIMENTO E INSTALAÇÃO. AF_12/2015</t>
  </si>
  <si>
    <t>ELETRODUTO RÍGIDO ROSCÁVEL, PVC, DN 50 MM (1 1/2") - FORNECIMENTO E INSTALAÇÃO. AF_12/2015</t>
  </si>
  <si>
    <t>93008</t>
  </si>
  <si>
    <t>91926</t>
  </si>
  <si>
    <t>CABO DE COBRE FLEXÍVEL ISOLADO, 2,5 MM², ANTI-CHAMA 450/750 V, PARA CIRCUITOS TERMINAIS - FORNECIMENTO E INSTALAÇÃO. AF_12/2015</t>
  </si>
  <si>
    <t>91930</t>
  </si>
  <si>
    <t>CABO DE COBRE FLEXÍVEL ISOLADO, 6 MM², ANTI-CHAMA 450/750 V, PARA CIRCUITOS TERMINAIS - FORNECIMENTO E INSTALAÇÃO. AF_12/2015</t>
  </si>
  <si>
    <t>91932</t>
  </si>
  <si>
    <t>CABO DE COBRE FLEXÍVEL ISOLADO, 10 MM², ANTI-CHAMA 450/750 V, PARA CIRCUITOS TERMINAIS - FORNECIMENTO E INSTALAÇÃO. AF_12/2015</t>
  </si>
  <si>
    <t>91940</t>
  </si>
  <si>
    <t>CAIXA RETANGULAR 4" X 2" MÉDIA (1,30 M DO PISO), PVC, INSTALADA EM PAREDE - FORNECIMENTO E INSTALAÇÃO. AF_12/2015</t>
  </si>
  <si>
    <t>16120.8.3.2 CA80 COAXIAL RG-S9-75 ohms - unidade: m</t>
  </si>
  <si>
    <t xml:space="preserve">COMPOSIÇÃO </t>
  </si>
  <si>
    <t>COMPONENTE</t>
  </si>
  <si>
    <t>CONSUMO</t>
  </si>
  <si>
    <t>Ajudante de eletricista</t>
  </si>
  <si>
    <t>M</t>
  </si>
  <si>
    <t>Eletricista</t>
  </si>
  <si>
    <t>Cabo coaxiai RG-59-75 ohms</t>
  </si>
  <si>
    <t>01270.0.1.13</t>
  </si>
  <si>
    <t>01270.0.22.1</t>
  </si>
  <si>
    <t>16120.3.67.2</t>
  </si>
  <si>
    <t>13,17</t>
  </si>
  <si>
    <t>15,02</t>
  </si>
  <si>
    <t>CUSTO - SINAPI</t>
  </si>
  <si>
    <t>TOTAL MAT.</t>
  </si>
  <si>
    <t>TOTAL MO.</t>
  </si>
  <si>
    <t>89383</t>
  </si>
  <si>
    <t>PECA DE MADEIRA LEI APARELHADA 3 X 3" (7,5 X 7,5CM)</t>
  </si>
  <si>
    <t>20209-IN</t>
  </si>
  <si>
    <t>90447</t>
  </si>
  <si>
    <t>84866</t>
  </si>
  <si>
    <t>FECHADURA DE EMBUTIR REFORCADA COMPLETA, DE SEGURANCA, COM CILINDRO, PARA PORTA EXTERNA, ACABAMENTO PADRAO MEDIO</t>
  </si>
  <si>
    <t>92795</t>
  </si>
  <si>
    <t>CORTE E DOBRA DE AÇO CA-50, DIÂMETRO DE 12.5 MM, UTILIZADO EM ESTRUTURAS DIVERSAS, EXCETO LAJES. AF_12/2015</t>
  </si>
  <si>
    <t>CAIXA RETANGULAR 4" X 2" BAIXA (0,30 M DO PISO), METÁLICA, INSTALADA EM PAREDE - FORNECIMENTO E INSTALAÇÃO. AF_12/2015</t>
  </si>
  <si>
    <t>74157/4</t>
  </si>
  <si>
    <t>https://www.saneago.com.br/site/agencia/tabela.php?servicos=1 (em 28/04/2016 14:49)</t>
  </si>
  <si>
    <t>72274 ADAP (3763-IN)</t>
  </si>
  <si>
    <t>87775</t>
  </si>
  <si>
    <t>EMBOÇO OU MASSA ÚNICA EM ARGAMASSA TRAÇO 1:2:8, PREPARO MECÂNICO COM BETONEIRA 400 L, APLICADA MANUALMENTE EM PANOS DE FACHADA COM PRESENÇA DE VÃOS, ESPESSURA DE 25 MM. AF_06/2014</t>
  </si>
  <si>
    <t>051029-AG</t>
  </si>
  <si>
    <t>PREPARO COM BETONEIRA E TRANSPORTE MANUAL DE CONCRETO FCK=30 MPA</t>
  </si>
  <si>
    <t>060010-AG</t>
  </si>
  <si>
    <t>829-IN</t>
  </si>
  <si>
    <t>081846-AG</t>
  </si>
  <si>
    <t>CAIXA DE GORDURA E INSPEÇÃO EM PVC/ABS 19 LITROS COM TAMPA E PORTA TAMPA E CESTO DE
LIMPEZA REMOVÍVEL</t>
  </si>
  <si>
    <t>SIFAO FLEXIVEL UNIVERSAL ( SANFONADO) EM PVC PARA LAVATORIO</t>
  </si>
  <si>
    <t>080671-AG</t>
  </si>
  <si>
    <t>SIFAO PVC P/PIA 1.1/2" X 2"</t>
  </si>
  <si>
    <t>74197/1</t>
  </si>
  <si>
    <t>FOSSA SEPTICA EM ALVENARIA DE TIJOLO CERAMICO MACICO DIMENSOES EXTERNAS 1,90X1,10X1,40M, 1.500 LITROS, REVESTIDA INTERNAMENTE COM BARRA LISA, COM TAMPA EM CONCRETO ARMADO COM ESPESSURA 8CM</t>
  </si>
  <si>
    <t>74198/1</t>
  </si>
  <si>
    <t>SUMIDOURO EM ALVENARIA DE TIJOLO CERAMICO MACICO DIAMETRO 1,20M E ALTURA 5,00M, COM TAMPA EM CONCRETO ARMADO DIAMETRO 1,40M E ESPESSURA 10CM</t>
  </si>
  <si>
    <t>210460-AG</t>
  </si>
  <si>
    <t>FORRO DE PVC COM ESTRUTURA EM METALON PINTADA COM TINTA ALQUÍDICA D.F.</t>
  </si>
  <si>
    <t>SERVENTE COM ENCARGOS COMPLEMENTARES</t>
  </si>
  <si>
    <t>MO</t>
  </si>
  <si>
    <t>SERRALHEIRO COM ENCARGOS COMPLEMENTARES</t>
  </si>
  <si>
    <t>AUXILIAR DE SERRALHEIRO COM ENCARGOS COMPLEMENTARES</t>
  </si>
  <si>
    <t>SOLDADOR COM ENCARGOS COMPLEMENTARES</t>
  </si>
  <si>
    <t>PORTAO EM TELA ARAME GALVANIZADO N.12 MALHA 2" E MOLDURA EM TUBOS DE ACO COM DUAS FOLHAS DE ABRIR, INCLUSO FERRAGENS</t>
  </si>
  <si>
    <t>74238/2</t>
  </si>
  <si>
    <t>CONCRETO FCK=15MPA (1:2,5:3) , INCLUIDO PREPARO MECANICO, LANCAMENTO E ADENSAMENTO.</t>
  </si>
  <si>
    <t>0,5190000</t>
  </si>
  <si>
    <t>FORMA PLANA P/VIGA, PILAR E PAREDE EM CHAPA RESINADA E= 10 MM</t>
  </si>
  <si>
    <t>6,8400000</t>
  </si>
  <si>
    <t>PINTURA PVA, TRES DEMAOS</t>
  </si>
  <si>
    <t>3,9000000</t>
  </si>
  <si>
    <t>PERFURACAO MANUAL DIAMETRO 20 CM (5 TF)</t>
  </si>
  <si>
    <t>4,5000000</t>
  </si>
  <si>
    <t>PINTURA DE SUPERFICIE C/TINTA GRAFITE</t>
  </si>
  <si>
    <t>13,6000000</t>
  </si>
  <si>
    <t>ESCAVACAO MANUAL DE VALAS EM TERRA COMPACTA, PROF. DE 0 M &lt; H &lt;= 1 M</t>
  </si>
  <si>
    <t>0,2850000</t>
  </si>
  <si>
    <t>BARRA FERRO RETANGULAR CHATA QUALQUER BITOLA X E = 3/16"</t>
  </si>
  <si>
    <t>46,0000000</t>
  </si>
  <si>
    <t>557</t>
  </si>
  <si>
    <t>BARRA FERRO RETANGULAR CHATA 1 1/2 X 1/2" - (3,79 KG/M)</t>
  </si>
  <si>
    <t>25,4000000</t>
  </si>
  <si>
    <t>4750</t>
  </si>
  <si>
    <t>23,1200000</t>
  </si>
  <si>
    <t>CADEADO ACO GRAFITADO OXIDADO ENVERNIZADO 45MM</t>
  </si>
  <si>
    <t>1,0000000</t>
  </si>
  <si>
    <t>6111</t>
  </si>
  <si>
    <t>11,5600000</t>
  </si>
  <si>
    <t>TELA ARAME GALV FIO  8 BWG (4,19MM) MALHA 2" (5X5CM) QUADRADA OU LOSANGO H=2,0M</t>
  </si>
  <si>
    <t>6,8000000</t>
  </si>
  <si>
    <t>UNITARIO TOTAL</t>
  </si>
  <si>
    <t>UNITARIO MO</t>
  </si>
  <si>
    <t>UNITARIO MAT</t>
  </si>
  <si>
    <t>UNITARIO EQ</t>
  </si>
  <si>
    <t>COD ANTIGO</t>
  </si>
  <si>
    <t>COD NOVO</t>
  </si>
  <si>
    <t>DESC.</t>
  </si>
  <si>
    <t>85190-ADAP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</si>
</sst>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3" formatCode="_ * #,##0.00_ ;_ * \-#,##0.00_ ;_ * &quot;-&quot;??_ ;_ @_ "/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#,##0.000_);\(#,##0.000\)"/>
    <numFmt numFmtId="167" formatCode="_(* #,##0.00_);_(* \(#,##0.00\);_(* &quot;-&quot;??_);_(@_)"/>
    <numFmt numFmtId="168" formatCode="_(* #,##0_);_(* \(#,##0\);_(* &quot;-&quot;_);_(@_)"/>
    <numFmt numFmtId="169" formatCode="_(* #,##0_);_(* \(#,##0\);_(* &quot;-&quot;??_);_(@_)"/>
    <numFmt numFmtId="170" formatCode="[$-416]mmmm\-yy;@"/>
    <numFmt numFmtId="171" formatCode="0.0"/>
    <numFmt numFmtId="172" formatCode="#,##0.00_ ;\-#,##0.00\ "/>
    <numFmt numFmtId="173" formatCode="General_)"/>
    <numFmt numFmtId="174" formatCode=";;;"/>
    <numFmt numFmtId="175" formatCode=";;"/>
    <numFmt numFmtId="176" formatCode="&quot;R$&quot;\ #,##0.00"/>
    <numFmt numFmtId="177" formatCode="[$-416]mmm\-yy;@"/>
    <numFmt numFmtId="178" formatCode="_(&quot;R$ &quot;* #,##0.00_);_(&quot;R$ &quot;* \(#,##0.00\);_(&quot;R$ &quot;* &quot;-&quot;??_);_(@_)"/>
    <numFmt numFmtId="179" formatCode="#,##0.00_);\(#,##0.00\)"/>
    <numFmt numFmtId="180" formatCode="_-&quot;R$ &quot;* #,##0.00_-;&quot;-R$ &quot;* #,##0.00_-;_-&quot;R$ &quot;* \-??_-;_-@_-"/>
    <numFmt numFmtId="181" formatCode="_-* #,##0.00_-;\-* #,##0.00_-;_-* \-??_-;_-@_-"/>
    <numFmt numFmtId="182" formatCode="0.000"/>
    <numFmt numFmtId="183" formatCode="#."/>
    <numFmt numFmtId="184" formatCode="\$#,##0\ ;\(\$#,##0\)"/>
    <numFmt numFmtId="185" formatCode="_(&quot;Cr$&quot;* #,##0.00_);_(&quot;Cr$&quot;* \(#,##0.00\);_(&quot;Cr$&quot;* &quot;-&quot;??_);_(@_)"/>
    <numFmt numFmtId="186" formatCode="_-&quot;R$&quot;\ * #,##0.00_-;\-&quot;R$&quot;\ * #,##0.00_-;_-&quot;R$&quot;\ * &quot;-&quot;????_-;_-@_-"/>
    <numFmt numFmtId="187" formatCode="0.0000"/>
    <numFmt numFmtId="188" formatCode="&quot;H=&quot;0.00&quot;M&quot;"/>
    <numFmt numFmtId="189" formatCode="&quot;D=&quot;#,##0&quot;CM&quot;"/>
    <numFmt numFmtId="190" formatCode="&quot;L=&quot;0.00&quot;M&quot;"/>
    <numFmt numFmtId="191" formatCode="&quot;L=&quot;#,##0&quot;CM&quot;"/>
    <numFmt numFmtId="192" formatCode="&quot;C=&quot;#,##0&quot;CM&quot;"/>
    <numFmt numFmtId="193" formatCode="&quot;H=&quot;#,##0.0&quot;M&quot;"/>
    <numFmt numFmtId="194" formatCode="&quot;H=&quot;#,##0&quot;CM&quot;"/>
    <numFmt numFmtId="195" formatCode="&quot;H=&quot;#,##0.00&quot;M&quot;"/>
    <numFmt numFmtId="196" formatCode="#,##0.000"/>
    <numFmt numFmtId="197" formatCode="&quot;R$&quot;#,##0.00_);[Red]\(&quot;R$&quot;#,##0.00\)"/>
  </numFmts>
  <fonts count="6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 Narrow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color indexed="12"/>
      <name val="Tahoma"/>
      <family val="2"/>
    </font>
    <font>
      <sz val="10"/>
      <color indexed="10"/>
      <name val="Tahoma"/>
      <family val="2"/>
    </font>
    <font>
      <sz val="8"/>
      <name val="Tahoma"/>
      <family val="2"/>
    </font>
    <font>
      <b/>
      <sz val="9"/>
      <name val="Tahoma"/>
      <family val="2"/>
    </font>
    <font>
      <sz val="10"/>
      <color rgb="FFFF0000"/>
      <name val="Tahoma"/>
      <family val="2"/>
    </font>
    <font>
      <b/>
      <sz val="8"/>
      <name val="Tahoma"/>
      <family val="2"/>
    </font>
    <font>
      <sz val="11"/>
      <name val="Arial Narrow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1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ourier"/>
      <family val="3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name val="Arial"/>
      <family val="2"/>
    </font>
    <font>
      <sz val="11"/>
      <color rgb="FFFF0000"/>
      <name val="Arial Narrow"/>
      <family val="2"/>
    </font>
    <font>
      <b/>
      <sz val="12"/>
      <color rgb="FFFF0000"/>
      <name val="Tahom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6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color indexed="9"/>
      <name val="Arial"/>
      <family val="2"/>
    </font>
    <font>
      <sz val="9"/>
      <color indexed="9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8"/>
      <color rgb="FFFF0000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Tahoma"/>
      <family val="2"/>
    </font>
    <font>
      <vertAlign val="superscript"/>
      <sz val="10"/>
      <name val="Arial"/>
      <family val="2"/>
    </font>
    <font>
      <sz val="8"/>
      <color rgb="FFFF0000"/>
      <name val="Calibri"/>
      <family val="2"/>
      <scheme val="minor"/>
    </font>
    <font>
      <sz val="11"/>
      <name val="Arial"/>
      <family val="2"/>
    </font>
    <font>
      <sz val="10"/>
      <color theme="0"/>
      <name val="Arial"/>
      <family val="2"/>
    </font>
    <font>
      <sz val="10"/>
      <name val="Courier New"/>
      <family val="3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lightDown"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/>
    <xf numFmtId="0" fontId="3" fillId="0" borderId="0"/>
    <xf numFmtId="0" fontId="3" fillId="0" borderId="0"/>
    <xf numFmtId="167" fontId="17" fillId="0" borderId="0" applyFont="0" applyFill="0" applyBorder="0" applyAlignment="0" applyProtection="0"/>
    <xf numFmtId="0" fontId="3" fillId="0" borderId="0"/>
    <xf numFmtId="167" fontId="17" fillId="0" borderId="0" applyFont="0" applyFill="0" applyBorder="0" applyAlignment="0" applyProtection="0"/>
    <xf numFmtId="0" fontId="21" fillId="0" borderId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9" fontId="17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/>
    <xf numFmtId="167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3" fontId="25" fillId="0" borderId="0"/>
    <xf numFmtId="0" fontId="3" fillId="0" borderId="0"/>
    <xf numFmtId="0" fontId="17" fillId="0" borderId="0"/>
    <xf numFmtId="0" fontId="3" fillId="0" borderId="0"/>
    <xf numFmtId="164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3" fillId="0" borderId="0"/>
    <xf numFmtId="180" fontId="3" fillId="0" borderId="0" applyFill="0" applyBorder="0" applyAlignment="0" applyProtection="0"/>
    <xf numFmtId="181" fontId="3" fillId="0" borderId="0"/>
    <xf numFmtId="180" fontId="3" fillId="0" borderId="0"/>
    <xf numFmtId="0" fontId="3" fillId="0" borderId="0"/>
    <xf numFmtId="0" fontId="3" fillId="0" borderId="0"/>
    <xf numFmtId="9" fontId="3" fillId="0" borderId="0" applyFill="0" applyBorder="0" applyAlignment="0" applyProtection="0"/>
    <xf numFmtId="181" fontId="3" fillId="0" borderId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20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167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3" fontId="43" fillId="0" borderId="0" applyFont="0" applyFill="0" applyBorder="0" applyAlignment="0" applyProtection="0"/>
    <xf numFmtId="183" fontId="44" fillId="0" borderId="0">
      <protection locked="0"/>
    </xf>
    <xf numFmtId="183" fontId="44" fillId="0" borderId="0">
      <protection locked="0"/>
    </xf>
    <xf numFmtId="0" fontId="45" fillId="0" borderId="0"/>
    <xf numFmtId="184" fontId="46" fillId="0" borderId="0" applyFont="0" applyFill="0" applyBorder="0" applyAlignment="0" applyProtection="0"/>
    <xf numFmtId="185" fontId="3" fillId="0" borderId="0" applyFont="0" applyFill="0" applyBorder="0" applyAlignment="0" applyProtection="0"/>
    <xf numFmtId="183" fontId="44" fillId="0" borderId="0">
      <protection locked="0"/>
    </xf>
    <xf numFmtId="183" fontId="44" fillId="0" borderId="0">
      <protection locked="0"/>
    </xf>
    <xf numFmtId="183" fontId="47" fillId="0" borderId="0">
      <protection locked="0"/>
    </xf>
    <xf numFmtId="0" fontId="3" fillId="0" borderId="0" applyFont="0" applyFill="0" applyBorder="0" applyAlignment="0" applyProtection="0"/>
    <xf numFmtId="183" fontId="48" fillId="0" borderId="0">
      <protection locked="0"/>
    </xf>
    <xf numFmtId="183" fontId="48" fillId="0" borderId="0">
      <protection locked="0"/>
    </xf>
    <xf numFmtId="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0" fillId="0" borderId="0" applyNumberFormat="0" applyFill="0" applyBorder="0" applyAlignment="0" applyProtection="0"/>
  </cellStyleXfs>
  <cellXfs count="1979">
    <xf numFmtId="0" fontId="0" fillId="0" borderId="0" xfId="0"/>
    <xf numFmtId="0" fontId="3" fillId="0" borderId="0" xfId="0" applyFont="1" applyBorder="1" applyAlignment="1"/>
    <xf numFmtId="0" fontId="3" fillId="0" borderId="0" xfId="0" applyFont="1"/>
    <xf numFmtId="0" fontId="1" fillId="2" borderId="13" xfId="0" applyFont="1" applyFill="1" applyBorder="1" applyAlignment="1">
      <alignment horizontal="center"/>
    </xf>
    <xf numFmtId="39" fontId="3" fillId="0" borderId="13" xfId="0" applyNumberFormat="1" applyFont="1" applyBorder="1" applyAlignment="1">
      <alignment horizontal="right"/>
    </xf>
    <xf numFmtId="0" fontId="3" fillId="2" borderId="13" xfId="0" applyFont="1" applyFill="1" applyBorder="1" applyAlignment="1">
      <alignment horizontal="center"/>
    </xf>
    <xf numFmtId="167" fontId="3" fillId="0" borderId="13" xfId="2" applyNumberFormat="1" applyFont="1" applyBorder="1"/>
    <xf numFmtId="169" fontId="3" fillId="0" borderId="13" xfId="2" applyNumberFormat="1" applyFont="1" applyBorder="1"/>
    <xf numFmtId="49" fontId="3" fillId="0" borderId="25" xfId="2" applyNumberFormat="1" applyFont="1" applyBorder="1"/>
    <xf numFmtId="168" fontId="3" fillId="3" borderId="13" xfId="2" applyNumberFormat="1" applyFont="1" applyFill="1" applyBorder="1"/>
    <xf numFmtId="167" fontId="3" fillId="2" borderId="13" xfId="2" applyNumberFormat="1" applyFont="1" applyFill="1" applyBorder="1"/>
    <xf numFmtId="167" fontId="6" fillId="0" borderId="13" xfId="2" applyNumberFormat="1" applyFont="1" applyBorder="1"/>
    <xf numFmtId="167" fontId="6" fillId="0" borderId="26" xfId="2" applyNumberFormat="1" applyFont="1" applyBorder="1"/>
    <xf numFmtId="168" fontId="6" fillId="2" borderId="13" xfId="2" applyNumberFormat="1" applyFont="1" applyFill="1" applyBorder="1"/>
    <xf numFmtId="167" fontId="6" fillId="2" borderId="13" xfId="2" applyNumberFormat="1" applyFont="1" applyFill="1" applyBorder="1"/>
    <xf numFmtId="49" fontId="6" fillId="0" borderId="25" xfId="2" applyNumberFormat="1" applyFont="1" applyBorder="1"/>
    <xf numFmtId="169" fontId="6" fillId="0" borderId="13" xfId="2" applyNumberFormat="1" applyFont="1" applyBorder="1"/>
    <xf numFmtId="167" fontId="7" fillId="0" borderId="13" xfId="2" applyNumberFormat="1" applyFont="1" applyFill="1" applyBorder="1"/>
    <xf numFmtId="167" fontId="7" fillId="2" borderId="13" xfId="2" applyNumberFormat="1" applyFont="1" applyFill="1" applyBorder="1"/>
    <xf numFmtId="49" fontId="7" fillId="0" borderId="25" xfId="2" applyNumberFormat="1" applyFont="1" applyBorder="1" applyAlignment="1">
      <alignment horizontal="center"/>
    </xf>
    <xf numFmtId="168" fontId="6" fillId="0" borderId="13" xfId="2" applyNumberFormat="1" applyFont="1" applyFill="1" applyBorder="1"/>
    <xf numFmtId="167" fontId="6" fillId="0" borderId="13" xfId="2" applyNumberFormat="1" applyFont="1" applyFill="1" applyBorder="1"/>
    <xf numFmtId="167" fontId="6" fillId="0" borderId="28" xfId="2" applyNumberFormat="1" applyFont="1" applyBorder="1"/>
    <xf numFmtId="169" fontId="6" fillId="0" borderId="28" xfId="2" applyNumberFormat="1" applyFont="1" applyFill="1" applyBorder="1"/>
    <xf numFmtId="0" fontId="10" fillId="0" borderId="3" xfId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10" fillId="0" borderId="0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vertical="center"/>
    </xf>
    <xf numFmtId="49" fontId="9" fillId="0" borderId="8" xfId="1" applyNumberFormat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39" fontId="11" fillId="2" borderId="36" xfId="1" applyNumberFormat="1" applyFont="1" applyFill="1" applyBorder="1" applyAlignment="1">
      <alignment horizontal="center" vertical="center" wrapText="1"/>
    </xf>
    <xf numFmtId="39" fontId="11" fillId="0" borderId="36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37" fontId="8" fillId="0" borderId="32" xfId="1" applyNumberFormat="1" applyFont="1" applyFill="1" applyBorder="1" applyAlignment="1">
      <alignment horizontal="center" vertical="center"/>
    </xf>
    <xf numFmtId="0" fontId="12" fillId="0" borderId="36" xfId="1" applyFont="1" applyBorder="1" applyAlignment="1">
      <alignment vertical="center"/>
    </xf>
    <xf numFmtId="39" fontId="12" fillId="0" borderId="27" xfId="1" applyNumberFormat="1" applyFont="1" applyBorder="1" applyAlignment="1">
      <alignment horizontal="right" vertical="center"/>
    </xf>
    <xf numFmtId="0" fontId="12" fillId="0" borderId="0" xfId="1" applyFont="1" applyAlignment="1">
      <alignment vertical="center"/>
    </xf>
    <xf numFmtId="0" fontId="12" fillId="0" borderId="13" xfId="1" applyFont="1" applyBorder="1" applyAlignment="1">
      <alignment vertical="center"/>
    </xf>
    <xf numFmtId="39" fontId="12" fillId="0" borderId="41" xfId="1" applyNumberFormat="1" applyFont="1" applyBorder="1" applyAlignment="1">
      <alignment horizontal="right" vertical="center"/>
    </xf>
    <xf numFmtId="39" fontId="12" fillId="0" borderId="13" xfId="1" applyNumberFormat="1" applyFont="1" applyBorder="1" applyAlignment="1">
      <alignment horizontal="right" vertical="center"/>
    </xf>
    <xf numFmtId="39" fontId="12" fillId="0" borderId="13" xfId="1" applyNumberFormat="1" applyFont="1" applyBorder="1" applyAlignment="1">
      <alignment vertical="center"/>
    </xf>
    <xf numFmtId="39" fontId="12" fillId="0" borderId="41" xfId="1" applyNumberFormat="1" applyFont="1" applyBorder="1" applyAlignment="1">
      <alignment vertical="center"/>
    </xf>
    <xf numFmtId="0" fontId="13" fillId="0" borderId="13" xfId="1" applyFont="1" applyBorder="1" applyAlignment="1">
      <alignment vertical="center" wrapText="1"/>
    </xf>
    <xf numFmtId="39" fontId="8" fillId="0" borderId="41" xfId="1" applyNumberFormat="1" applyFont="1" applyBorder="1" applyAlignment="1">
      <alignment vertical="center"/>
    </xf>
    <xf numFmtId="39" fontId="8" fillId="0" borderId="0" xfId="1" applyNumberFormat="1" applyFont="1" applyAlignment="1">
      <alignment vertical="center"/>
    </xf>
    <xf numFmtId="39" fontId="8" fillId="0" borderId="41" xfId="1" applyNumberFormat="1" applyFont="1" applyFill="1" applyBorder="1" applyAlignment="1">
      <alignment vertical="center"/>
    </xf>
    <xf numFmtId="39" fontId="8" fillId="0" borderId="13" xfId="1" applyNumberFormat="1" applyFont="1" applyFill="1" applyBorder="1" applyAlignment="1">
      <alignment vertical="center"/>
    </xf>
    <xf numFmtId="39" fontId="8" fillId="0" borderId="0" xfId="1" applyNumberFormat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39" fontId="8" fillId="0" borderId="28" xfId="1" applyNumberFormat="1" applyFont="1" applyFill="1" applyBorder="1" applyAlignment="1">
      <alignment vertical="center"/>
    </xf>
    <xf numFmtId="39" fontId="8" fillId="0" borderId="13" xfId="1" applyNumberFormat="1" applyFont="1" applyBorder="1" applyAlignment="1">
      <alignment vertical="center"/>
    </xf>
    <xf numFmtId="0" fontId="12" fillId="0" borderId="33" xfId="1" applyFont="1" applyBorder="1" applyAlignment="1">
      <alignment vertical="center"/>
    </xf>
    <xf numFmtId="39" fontId="12" fillId="2" borderId="41" xfId="1" applyNumberFormat="1" applyFont="1" applyFill="1" applyBorder="1" applyAlignment="1">
      <alignment vertical="center"/>
    </xf>
    <xf numFmtId="39" fontId="12" fillId="0" borderId="41" xfId="1" applyNumberFormat="1" applyFont="1" applyFill="1" applyBorder="1" applyAlignment="1">
      <alignment vertical="center"/>
    </xf>
    <xf numFmtId="0" fontId="12" fillId="0" borderId="33" xfId="1" applyFont="1" applyFill="1" applyBorder="1" applyAlignment="1">
      <alignment vertical="center"/>
    </xf>
    <xf numFmtId="39" fontId="12" fillId="0" borderId="33" xfId="1" applyNumberFormat="1" applyFont="1" applyFill="1" applyBorder="1" applyAlignment="1">
      <alignment vertical="center"/>
    </xf>
    <xf numFmtId="0" fontId="12" fillId="0" borderId="13" xfId="1" applyFont="1" applyFill="1" applyBorder="1" applyAlignment="1">
      <alignment vertical="center"/>
    </xf>
    <xf numFmtId="39" fontId="8" fillId="0" borderId="38" xfId="1" applyNumberFormat="1" applyFont="1" applyBorder="1" applyAlignment="1">
      <alignment vertical="center"/>
    </xf>
    <xf numFmtId="39" fontId="8" fillId="0" borderId="28" xfId="1" applyNumberFormat="1" applyFont="1" applyBorder="1" applyAlignment="1">
      <alignment vertical="center"/>
    </xf>
    <xf numFmtId="0" fontId="12" fillId="0" borderId="39" xfId="1" applyFont="1" applyBorder="1" applyAlignment="1">
      <alignment vertical="center"/>
    </xf>
    <xf numFmtId="39" fontId="12" fillId="0" borderId="3" xfId="1" applyNumberFormat="1" applyFont="1" applyFill="1" applyBorder="1" applyAlignment="1">
      <alignment vertical="center"/>
    </xf>
    <xf numFmtId="39" fontId="12" fillId="0" borderId="39" xfId="1" applyNumberFormat="1" applyFont="1" applyBorder="1" applyAlignment="1">
      <alignment vertical="center"/>
    </xf>
    <xf numFmtId="0" fontId="13" fillId="0" borderId="28" xfId="1" applyFont="1" applyBorder="1" applyAlignment="1">
      <alignment vertical="center" wrapText="1"/>
    </xf>
    <xf numFmtId="0" fontId="8" fillId="0" borderId="0" xfId="1" applyFont="1" applyAlignment="1">
      <alignment horizontal="center" vertical="center" textRotation="90"/>
    </xf>
    <xf numFmtId="39" fontId="9" fillId="2" borderId="0" xfId="1" applyNumberFormat="1" applyFont="1" applyFill="1" applyAlignment="1">
      <alignment vertical="center"/>
    </xf>
    <xf numFmtId="39" fontId="10" fillId="2" borderId="0" xfId="1" applyNumberFormat="1" applyFont="1" applyFill="1" applyAlignment="1">
      <alignment vertical="center"/>
    </xf>
    <xf numFmtId="0" fontId="8" fillId="0" borderId="0" xfId="1" applyFont="1" applyAlignment="1">
      <alignment vertical="center" textRotation="90"/>
    </xf>
    <xf numFmtId="39" fontId="10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Fill="1" applyBorder="1" applyAlignment="1">
      <alignment vertical="center"/>
    </xf>
    <xf numFmtId="39" fontId="12" fillId="0" borderId="27" xfId="1" applyNumberFormat="1" applyFont="1" applyFill="1" applyBorder="1" applyAlignment="1">
      <alignment horizontal="right" vertical="center"/>
    </xf>
    <xf numFmtId="39" fontId="12" fillId="0" borderId="13" xfId="1" applyNumberFormat="1" applyFont="1" applyFill="1" applyBorder="1" applyAlignment="1">
      <alignment vertical="center"/>
    </xf>
    <xf numFmtId="39" fontId="8" fillId="0" borderId="0" xfId="1" applyNumberFormat="1" applyFont="1" applyFill="1" applyAlignment="1">
      <alignment vertical="center"/>
    </xf>
    <xf numFmtId="39" fontId="12" fillId="0" borderId="13" xfId="1" applyNumberFormat="1" applyFont="1" applyFill="1" applyBorder="1" applyAlignment="1">
      <alignment horizontal="right" vertical="center"/>
    </xf>
    <xf numFmtId="39" fontId="12" fillId="0" borderId="39" xfId="1" applyNumberFormat="1" applyFont="1" applyFill="1" applyBorder="1" applyAlignment="1">
      <alignment vertical="center"/>
    </xf>
    <xf numFmtId="0" fontId="13" fillId="0" borderId="28" xfId="1" applyFont="1" applyFill="1" applyBorder="1" applyAlignment="1">
      <alignment vertical="center" wrapText="1"/>
    </xf>
    <xf numFmtId="39" fontId="15" fillId="0" borderId="0" xfId="1" applyNumberFormat="1" applyFont="1" applyAlignment="1">
      <alignment vertical="center"/>
    </xf>
    <xf numFmtId="0" fontId="10" fillId="0" borderId="39" xfId="3" applyFont="1" applyFill="1" applyBorder="1" applyAlignment="1">
      <alignment horizontal="center" vertical="center"/>
    </xf>
    <xf numFmtId="0" fontId="8" fillId="0" borderId="0" xfId="3" applyFont="1"/>
    <xf numFmtId="0" fontId="10" fillId="0" borderId="33" xfId="3" applyFont="1" applyFill="1" applyBorder="1" applyAlignment="1">
      <alignment vertical="center"/>
    </xf>
    <xf numFmtId="49" fontId="9" fillId="0" borderId="32" xfId="3" applyNumberFormat="1" applyFont="1" applyFill="1" applyBorder="1" applyAlignment="1">
      <alignment horizontal="center" vertical="center"/>
    </xf>
    <xf numFmtId="0" fontId="16" fillId="0" borderId="12" xfId="3" applyFont="1" applyBorder="1" applyAlignment="1">
      <alignment horizontal="center" vertical="center" wrapText="1"/>
    </xf>
    <xf numFmtId="0" fontId="13" fillId="0" borderId="32" xfId="3" applyFont="1" applyBorder="1" applyAlignment="1">
      <alignment horizontal="center" vertical="center" wrapText="1"/>
    </xf>
    <xf numFmtId="0" fontId="13" fillId="0" borderId="0" xfId="3" applyFont="1"/>
    <xf numFmtId="39" fontId="8" fillId="0" borderId="13" xfId="3" applyNumberFormat="1" applyFont="1" applyBorder="1" applyAlignment="1">
      <alignment horizontal="left"/>
    </xf>
    <xf numFmtId="39" fontId="8" fillId="2" borderId="13" xfId="3" applyNumberFormat="1" applyFont="1" applyFill="1" applyBorder="1" applyAlignment="1">
      <alignment horizontal="right"/>
    </xf>
    <xf numFmtId="39" fontId="8" fillId="0" borderId="13" xfId="3" applyNumberFormat="1" applyFont="1" applyBorder="1" applyAlignment="1">
      <alignment horizontal="right"/>
    </xf>
    <xf numFmtId="37" fontId="8" fillId="0" borderId="13" xfId="3" applyNumberFormat="1" applyFont="1" applyBorder="1" applyAlignment="1">
      <alignment horizontal="center"/>
    </xf>
    <xf numFmtId="4" fontId="9" fillId="3" borderId="12" xfId="3" applyNumberFormat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8" fillId="0" borderId="0" xfId="3" applyFont="1" applyFill="1"/>
    <xf numFmtId="4" fontId="8" fillId="0" borderId="0" xfId="3" applyNumberFormat="1" applyFont="1"/>
    <xf numFmtId="39" fontId="8" fillId="0" borderId="27" xfId="3" applyNumberFormat="1" applyFont="1" applyBorder="1" applyAlignment="1">
      <alignment horizontal="right"/>
    </xf>
    <xf numFmtId="39" fontId="15" fillId="0" borderId="13" xfId="3" applyNumberFormat="1" applyFont="1" applyBorder="1" applyAlignment="1">
      <alignment horizontal="right"/>
    </xf>
    <xf numFmtId="0" fontId="15" fillId="0" borderId="0" xfId="3" applyFont="1"/>
    <xf numFmtId="4" fontId="15" fillId="0" borderId="13" xfId="3" applyNumberFormat="1" applyFont="1" applyBorder="1" applyAlignment="1">
      <alignment horizontal="center"/>
    </xf>
    <xf numFmtId="0" fontId="13" fillId="0" borderId="12" xfId="1" applyFont="1" applyBorder="1" applyAlignment="1">
      <alignment horizontal="center" vertical="center" wrapText="1"/>
    </xf>
    <xf numFmtId="0" fontId="3" fillId="0" borderId="15" xfId="5" applyBorder="1" applyAlignment="1" applyProtection="1">
      <alignment horizontal="left" vertical="center"/>
      <protection locked="0"/>
    </xf>
    <xf numFmtId="0" fontId="3" fillId="0" borderId="0" xfId="5"/>
    <xf numFmtId="0" fontId="1" fillId="0" borderId="0" xfId="5" applyFont="1" applyBorder="1" applyAlignment="1" applyProtection="1">
      <alignment horizontal="left" vertical="center"/>
      <protection locked="0"/>
    </xf>
    <xf numFmtId="49" fontId="1" fillId="0" borderId="0" xfId="5" applyNumberFormat="1" applyFont="1" applyBorder="1" applyAlignment="1" applyProtection="1">
      <alignment horizontal="left" vertical="center"/>
      <protection locked="0"/>
    </xf>
    <xf numFmtId="0" fontId="1" fillId="0" borderId="44" xfId="5" applyFont="1" applyBorder="1" applyAlignment="1">
      <alignment horizontal="centerContinuous"/>
    </xf>
    <xf numFmtId="0" fontId="1" fillId="0" borderId="45" xfId="5" applyFont="1" applyBorder="1" applyAlignment="1">
      <alignment horizontal="centerContinuous"/>
    </xf>
    <xf numFmtId="0" fontId="1" fillId="0" borderId="46" xfId="5" applyFont="1" applyBorder="1" applyAlignment="1">
      <alignment horizontal="center"/>
    </xf>
    <xf numFmtId="39" fontId="1" fillId="0" borderId="47" xfId="5" applyNumberFormat="1" applyFont="1" applyBorder="1" applyAlignment="1">
      <alignment horizontal="centerContinuous"/>
    </xf>
    <xf numFmtId="0" fontId="3" fillId="0" borderId="48" xfId="5" applyFont="1" applyBorder="1" applyAlignment="1" applyProtection="1">
      <alignment horizontal="left"/>
      <protection hidden="1"/>
    </xf>
    <xf numFmtId="0" fontId="3" fillId="0" borderId="49" xfId="5" applyBorder="1" applyAlignment="1">
      <alignment horizontal="left"/>
    </xf>
    <xf numFmtId="0" fontId="3" fillId="0" borderId="50" xfId="5" applyBorder="1" applyAlignment="1">
      <alignment horizontal="center"/>
    </xf>
    <xf numFmtId="0" fontId="3" fillId="0" borderId="51" xfId="5" applyFont="1" applyBorder="1" applyAlignment="1">
      <alignment horizontal="center"/>
    </xf>
    <xf numFmtId="0" fontId="3" fillId="0" borderId="0" xfId="5" applyAlignment="1"/>
    <xf numFmtId="0" fontId="3" fillId="0" borderId="0" xfId="5" applyFont="1" applyAlignment="1"/>
    <xf numFmtId="39" fontId="3" fillId="3" borderId="53" xfId="5" applyNumberFormat="1" applyFont="1" applyFill="1" applyBorder="1" applyAlignment="1">
      <alignment horizontal="right"/>
    </xf>
    <xf numFmtId="0" fontId="3" fillId="0" borderId="53" xfId="5" applyFont="1" applyBorder="1" applyAlignment="1">
      <alignment horizontal="center"/>
    </xf>
    <xf numFmtId="0" fontId="3" fillId="0" borderId="54" xfId="5" applyFont="1" applyBorder="1" applyAlignment="1">
      <alignment horizontal="left"/>
    </xf>
    <xf numFmtId="0" fontId="3" fillId="0" borderId="54" xfId="5" applyFont="1" applyFill="1" applyBorder="1" applyAlignment="1">
      <alignment horizontal="left"/>
    </xf>
    <xf numFmtId="0" fontId="3" fillId="0" borderId="52" xfId="5" applyFont="1" applyBorder="1" applyAlignment="1">
      <alignment horizontal="center"/>
    </xf>
    <xf numFmtId="39" fontId="3" fillId="0" borderId="0" xfId="5" applyNumberFormat="1"/>
    <xf numFmtId="0" fontId="1" fillId="0" borderId="16" xfId="5" applyFont="1" applyFill="1" applyBorder="1" applyAlignment="1" applyProtection="1">
      <alignment horizontal="center" vertical="center"/>
      <protection locked="0"/>
    </xf>
    <xf numFmtId="0" fontId="3" fillId="2" borderId="59" xfId="5" applyFont="1" applyFill="1" applyBorder="1" applyAlignment="1">
      <alignment horizontal="centerContinuous"/>
    </xf>
    <xf numFmtId="0" fontId="10" fillId="0" borderId="19" xfId="1" applyFont="1" applyFill="1" applyBorder="1" applyAlignment="1">
      <alignment horizontal="left" vertical="center"/>
    </xf>
    <xf numFmtId="0" fontId="1" fillId="0" borderId="60" xfId="5" applyFont="1" applyBorder="1" applyAlignment="1">
      <alignment horizontal="center"/>
    </xf>
    <xf numFmtId="0" fontId="3" fillId="0" borderId="55" xfId="5" applyFont="1" applyBorder="1" applyAlignment="1">
      <alignment horizontal="left"/>
    </xf>
    <xf numFmtId="0" fontId="3" fillId="0" borderId="52" xfId="5" applyFont="1" applyFill="1" applyBorder="1" applyAlignment="1">
      <alignment horizontal="center"/>
    </xf>
    <xf numFmtId="0" fontId="6" fillId="0" borderId="52" xfId="5" applyFont="1" applyBorder="1" applyAlignment="1">
      <alignment horizontal="center"/>
    </xf>
    <xf numFmtId="0" fontId="6" fillId="0" borderId="0" xfId="5" applyFont="1" applyAlignment="1"/>
    <xf numFmtId="0" fontId="6" fillId="0" borderId="55" xfId="5" applyFont="1" applyBorder="1" applyAlignment="1">
      <alignment horizontal="left"/>
    </xf>
    <xf numFmtId="0" fontId="6" fillId="0" borderId="53" xfId="5" applyFont="1" applyBorder="1" applyAlignment="1">
      <alignment horizontal="center"/>
    </xf>
    <xf numFmtId="0" fontId="6" fillId="0" borderId="54" xfId="5" applyFont="1" applyBorder="1" applyAlignment="1">
      <alignment horizontal="left"/>
    </xf>
    <xf numFmtId="0" fontId="6" fillId="0" borderId="52" xfId="5" applyFont="1" applyFill="1" applyBorder="1" applyAlignment="1">
      <alignment horizontal="center"/>
    </xf>
    <xf numFmtId="0" fontId="3" fillId="0" borderId="17" xfId="5" applyBorder="1"/>
    <xf numFmtId="0" fontId="0" fillId="0" borderId="12" xfId="0" applyBorder="1"/>
    <xf numFmtId="0" fontId="0" fillId="0" borderId="19" xfId="0" applyBorder="1"/>
    <xf numFmtId="39" fontId="8" fillId="0" borderId="13" xfId="3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39" fontId="11" fillId="0" borderId="12" xfId="14" applyNumberFormat="1" applyFont="1" applyFill="1" applyBorder="1" applyAlignment="1">
      <alignment horizontal="center" vertical="center" wrapText="1"/>
    </xf>
    <xf numFmtId="37" fontId="3" fillId="0" borderId="23" xfId="13" applyNumberFormat="1" applyBorder="1" applyAlignment="1">
      <alignment horizontal="center"/>
    </xf>
    <xf numFmtId="37" fontId="1" fillId="0" borderId="23" xfId="13" applyNumberFormat="1" applyFont="1" applyFill="1" applyBorder="1" applyAlignment="1">
      <alignment horizontal="center" vertical="center"/>
    </xf>
    <xf numFmtId="37" fontId="3" fillId="0" borderId="12" xfId="13" applyNumberFormat="1" applyFill="1" applyBorder="1" applyAlignment="1">
      <alignment horizontal="center"/>
    </xf>
    <xf numFmtId="37" fontId="3" fillId="0" borderId="12" xfId="13" applyNumberFormat="1" applyBorder="1" applyAlignment="1">
      <alignment horizontal="center"/>
    </xf>
    <xf numFmtId="37" fontId="3" fillId="0" borderId="32" xfId="13" applyNumberFormat="1" applyFill="1" applyBorder="1" applyAlignment="1">
      <alignment horizontal="center"/>
    </xf>
    <xf numFmtId="37" fontId="11" fillId="0" borderId="23" xfId="14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23" fillId="0" borderId="0" xfId="0" applyFont="1"/>
    <xf numFmtId="0" fontId="0" fillId="0" borderId="19" xfId="0" applyBorder="1" applyAlignment="1">
      <alignment horizontal="center"/>
    </xf>
    <xf numFmtId="0" fontId="0" fillId="0" borderId="0" xfId="0" applyFill="1"/>
    <xf numFmtId="170" fontId="1" fillId="2" borderId="17" xfId="7" applyNumberFormat="1" applyFont="1" applyFill="1" applyBorder="1" applyAlignment="1" applyProtection="1">
      <alignment horizontal="left"/>
      <protection hidden="1"/>
    </xf>
    <xf numFmtId="0" fontId="0" fillId="0" borderId="0" xfId="0" applyBorder="1" applyAlignment="1">
      <alignment horizontal="center"/>
    </xf>
    <xf numFmtId="49" fontId="3" fillId="0" borderId="72" xfId="13" applyNumberFormat="1" applyFont="1" applyFill="1" applyBorder="1" applyAlignment="1">
      <alignment horizontal="center" vertical="justify"/>
    </xf>
    <xf numFmtId="0" fontId="3" fillId="0" borderId="73" xfId="13" applyFont="1" applyFill="1" applyBorder="1" applyAlignment="1">
      <alignment horizontal="center" vertical="center"/>
    </xf>
    <xf numFmtId="0" fontId="3" fillId="0" borderId="74" xfId="13" applyFill="1" applyBorder="1"/>
    <xf numFmtId="37" fontId="17" fillId="0" borderId="36" xfId="15" applyNumberFormat="1" applyFill="1" applyBorder="1" applyAlignment="1">
      <alignment horizontal="center"/>
    </xf>
    <xf numFmtId="0" fontId="3" fillId="0" borderId="75" xfId="13" applyFont="1" applyFill="1" applyBorder="1" applyAlignment="1">
      <alignment horizontal="center" vertical="center"/>
    </xf>
    <xf numFmtId="0" fontId="3" fillId="0" borderId="76" xfId="13" applyFill="1" applyBorder="1"/>
    <xf numFmtId="37" fontId="17" fillId="0" borderId="28" xfId="15" applyNumberFormat="1" applyFill="1" applyBorder="1" applyAlignment="1">
      <alignment horizontal="center"/>
    </xf>
    <xf numFmtId="37" fontId="17" fillId="0" borderId="27" xfId="15" applyNumberFormat="1" applyFill="1" applyBorder="1" applyAlignment="1">
      <alignment horizontal="center"/>
    </xf>
    <xf numFmtId="37" fontId="17" fillId="0" borderId="13" xfId="15" applyNumberFormat="1" applyFill="1" applyBorder="1" applyAlignment="1">
      <alignment horizontal="center"/>
    </xf>
    <xf numFmtId="37" fontId="3" fillId="0" borderId="65" xfId="13" applyNumberFormat="1" applyFill="1" applyBorder="1" applyAlignment="1">
      <alignment horizontal="center" vertical="center"/>
    </xf>
    <xf numFmtId="37" fontId="3" fillId="0" borderId="5" xfId="13" applyNumberFormat="1" applyFill="1" applyBorder="1" applyAlignment="1">
      <alignment horizontal="center" vertical="center"/>
    </xf>
    <xf numFmtId="37" fontId="17" fillId="0" borderId="41" xfId="15" applyNumberFormat="1" applyFill="1" applyBorder="1" applyAlignment="1">
      <alignment horizontal="center"/>
    </xf>
    <xf numFmtId="0" fontId="3" fillId="0" borderId="37" xfId="13" applyFont="1" applyFill="1" applyBorder="1" applyAlignment="1">
      <alignment horizontal="left"/>
    </xf>
    <xf numFmtId="0" fontId="0" fillId="0" borderId="76" xfId="0" applyBorder="1" applyAlignment="1">
      <alignment horizontal="left"/>
    </xf>
    <xf numFmtId="0" fontId="0" fillId="0" borderId="38" xfId="0" applyBorder="1" applyAlignment="1">
      <alignment horizontal="left"/>
    </xf>
    <xf numFmtId="37" fontId="17" fillId="0" borderId="38" xfId="15" applyNumberFormat="1" applyFill="1" applyBorder="1" applyAlignment="1">
      <alignment horizontal="center"/>
    </xf>
    <xf numFmtId="0" fontId="18" fillId="4" borderId="80" xfId="13" applyFont="1" applyFill="1" applyBorder="1" applyAlignment="1">
      <alignment horizontal="center" vertical="center"/>
    </xf>
    <xf numFmtId="37" fontId="3" fillId="0" borderId="81" xfId="13" applyNumberFormat="1" applyFill="1" applyBorder="1" applyAlignment="1">
      <alignment horizontal="center"/>
    </xf>
    <xf numFmtId="37" fontId="3" fillId="3" borderId="82" xfId="13" applyNumberFormat="1" applyFill="1" applyBorder="1" applyAlignment="1">
      <alignment horizontal="center"/>
    </xf>
    <xf numFmtId="37" fontId="17" fillId="0" borderId="83" xfId="15" applyNumberFormat="1" applyFill="1" applyBorder="1" applyAlignment="1">
      <alignment horizontal="center"/>
    </xf>
    <xf numFmtId="0" fontId="3" fillId="4" borderId="79" xfId="13" applyFill="1" applyBorder="1" applyAlignment="1">
      <alignment vertical="center"/>
    </xf>
    <xf numFmtId="0" fontId="3" fillId="4" borderId="29" xfId="13" applyFill="1" applyBorder="1" applyAlignment="1">
      <alignment vertical="center"/>
    </xf>
    <xf numFmtId="0" fontId="24" fillId="0" borderId="0" xfId="0" applyFont="1"/>
    <xf numFmtId="2" fontId="23" fillId="0" borderId="12" xfId="0" applyNumberFormat="1" applyFont="1" applyBorder="1" applyAlignment="1">
      <alignment horizontal="center"/>
    </xf>
    <xf numFmtId="171" fontId="23" fillId="0" borderId="12" xfId="0" applyNumberFormat="1" applyFont="1" applyBorder="1" applyAlignment="1">
      <alignment horizontal="center"/>
    </xf>
    <xf numFmtId="2" fontId="24" fillId="0" borderId="12" xfId="0" applyNumberFormat="1" applyFont="1" applyBorder="1" applyAlignment="1">
      <alignment horizontal="center"/>
    </xf>
    <xf numFmtId="0" fontId="24" fillId="0" borderId="19" xfId="0" applyFont="1" applyBorder="1"/>
    <xf numFmtId="2" fontId="24" fillId="0" borderId="0" xfId="0" applyNumberFormat="1" applyFont="1"/>
    <xf numFmtId="0" fontId="26" fillId="0" borderId="0" xfId="0" applyFont="1" applyFill="1"/>
    <xf numFmtId="0" fontId="26" fillId="0" borderId="0" xfId="0" applyFont="1"/>
    <xf numFmtId="171" fontId="24" fillId="0" borderId="0" xfId="0" applyNumberFormat="1" applyFont="1"/>
    <xf numFmtId="0" fontId="24" fillId="0" borderId="0" xfId="0" applyFont="1" applyFill="1"/>
    <xf numFmtId="0" fontId="0" fillId="0" borderId="21" xfId="0" applyBorder="1" applyAlignment="1">
      <alignment horizontal="center"/>
    </xf>
    <xf numFmtId="39" fontId="6" fillId="3" borderId="53" xfId="5" applyNumberFormat="1" applyFont="1" applyFill="1" applyBorder="1" applyAlignment="1">
      <alignment horizontal="right"/>
    </xf>
    <xf numFmtId="0" fontId="13" fillId="0" borderId="32" xfId="3" applyFont="1" applyFill="1" applyBorder="1" applyAlignment="1">
      <alignment horizontal="center" vertical="center" wrapText="1"/>
    </xf>
    <xf numFmtId="0" fontId="3" fillId="0" borderId="58" xfId="5" applyFont="1" applyBorder="1" applyAlignment="1">
      <alignment horizontal="center"/>
    </xf>
    <xf numFmtId="39" fontId="6" fillId="3" borderId="58" xfId="5" applyNumberFormat="1" applyFont="1" applyFill="1" applyBorder="1" applyAlignment="1">
      <alignment horizontal="right"/>
    </xf>
    <xf numFmtId="0" fontId="24" fillId="0" borderId="0" xfId="0" applyFont="1" applyBorder="1" applyAlignment="1">
      <alignment horizontal="center"/>
    </xf>
    <xf numFmtId="0" fontId="24" fillId="0" borderId="39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12" xfId="0" applyFont="1" applyBorder="1"/>
    <xf numFmtId="0" fontId="1" fillId="0" borderId="2" xfId="1" applyFont="1" applyFill="1" applyBorder="1" applyAlignment="1">
      <alignment horizontal="left" vertical="center"/>
    </xf>
    <xf numFmtId="0" fontId="3" fillId="0" borderId="54" xfId="5" applyFont="1" applyBorder="1" applyAlignment="1">
      <alignment horizontal="left"/>
    </xf>
    <xf numFmtId="0" fontId="3" fillId="0" borderId="55" xfId="5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5" xfId="0" applyBorder="1" applyAlignment="1">
      <alignment horizontal="left"/>
    </xf>
    <xf numFmtId="0" fontId="0" fillId="0" borderId="41" xfId="0" applyBorder="1" applyAlignment="1">
      <alignment horizontal="left"/>
    </xf>
    <xf numFmtId="0" fontId="3" fillId="0" borderId="77" xfId="13" applyFont="1" applyFill="1" applyBorder="1" applyAlignment="1">
      <alignment horizontal="left"/>
    </xf>
    <xf numFmtId="0" fontId="3" fillId="0" borderId="38" xfId="13" applyFont="1" applyFill="1" applyBorder="1" applyAlignment="1">
      <alignment horizontal="center"/>
    </xf>
    <xf numFmtId="0" fontId="3" fillId="0" borderId="35" xfId="13" applyFont="1" applyFill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8" fillId="0" borderId="7" xfId="1" applyFont="1" applyFill="1" applyBorder="1" applyAlignment="1">
      <alignment vertical="center"/>
    </xf>
    <xf numFmtId="49" fontId="9" fillId="0" borderId="11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7" xfId="1" applyFont="1" applyFill="1" applyBorder="1" applyAlignment="1">
      <alignment vertical="center"/>
    </xf>
    <xf numFmtId="4" fontId="12" fillId="0" borderId="0" xfId="1" applyNumberFormat="1" applyFont="1" applyAlignment="1">
      <alignment vertical="center"/>
    </xf>
    <xf numFmtId="172" fontId="12" fillId="0" borderId="0" xfId="1" applyNumberFormat="1" applyFont="1" applyAlignment="1">
      <alignment vertical="center"/>
    </xf>
    <xf numFmtId="39" fontId="12" fillId="0" borderId="36" xfId="1" applyNumberFormat="1" applyFont="1" applyFill="1" applyBorder="1" applyAlignment="1">
      <alignment vertical="center"/>
    </xf>
    <xf numFmtId="0" fontId="0" fillId="0" borderId="18" xfId="0" applyBorder="1" applyAlignment="1">
      <alignment horizontal="center"/>
    </xf>
    <xf numFmtId="0" fontId="26" fillId="6" borderId="47" xfId="0" applyFont="1" applyFill="1" applyBorder="1" applyAlignment="1"/>
    <xf numFmtId="0" fontId="26" fillId="0" borderId="0" xfId="0" applyFont="1" applyFill="1" applyBorder="1" applyAlignment="1"/>
    <xf numFmtId="0" fontId="24" fillId="0" borderId="0" xfId="0" applyFont="1" applyFill="1" applyBorder="1"/>
    <xf numFmtId="0" fontId="24" fillId="0" borderId="17" xfId="0" applyFont="1" applyBorder="1"/>
    <xf numFmtId="0" fontId="24" fillId="0" borderId="0" xfId="0" applyFont="1" applyBorder="1"/>
    <xf numFmtId="0" fontId="24" fillId="0" borderId="20" xfId="0" applyFont="1" applyBorder="1"/>
    <xf numFmtId="0" fontId="24" fillId="0" borderId="0" xfId="0" applyFont="1" applyBorder="1" applyAlignment="1"/>
    <xf numFmtId="0" fontId="24" fillId="0" borderId="18" xfId="0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24" fillId="0" borderId="32" xfId="0" applyFont="1" applyBorder="1" applyAlignment="1">
      <alignment horizontal="center"/>
    </xf>
    <xf numFmtId="0" fontId="6" fillId="0" borderId="87" xfId="5" applyFont="1" applyBorder="1" applyAlignment="1">
      <alignment horizontal="left"/>
    </xf>
    <xf numFmtId="0" fontId="6" fillId="0" borderId="86" xfId="5" applyFont="1" applyBorder="1" applyAlignment="1">
      <alignment horizontal="left"/>
    </xf>
    <xf numFmtId="0" fontId="3" fillId="0" borderId="87" xfId="5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39" fontId="17" fillId="0" borderId="32" xfId="15" applyNumberFormat="1" applyFill="1" applyBorder="1" applyAlignment="1">
      <alignment horizontal="center"/>
    </xf>
    <xf numFmtId="37" fontId="3" fillId="3" borderId="108" xfId="13" applyNumberFormat="1" applyFill="1" applyBorder="1" applyAlignment="1">
      <alignment horizontal="center"/>
    </xf>
    <xf numFmtId="37" fontId="3" fillId="3" borderId="63" xfId="13" applyNumberFormat="1" applyFill="1" applyBorder="1" applyAlignment="1">
      <alignment horizontal="center" vertical="center"/>
    </xf>
    <xf numFmtId="2" fontId="3" fillId="0" borderId="11" xfId="13" applyNumberFormat="1" applyFont="1" applyFill="1" applyBorder="1" applyAlignment="1">
      <alignment horizontal="center"/>
    </xf>
    <xf numFmtId="2" fontId="17" fillId="0" borderId="11" xfId="15" applyNumberFormat="1" applyFill="1" applyBorder="1" applyAlignment="1">
      <alignment horizontal="center"/>
    </xf>
    <xf numFmtId="2" fontId="17" fillId="0" borderId="12" xfId="15" applyNumberFormat="1" applyFont="1" applyFill="1" applyBorder="1" applyAlignment="1">
      <alignment horizontal="center"/>
    </xf>
    <xf numFmtId="2" fontId="17" fillId="0" borderId="11" xfId="15" applyNumberFormat="1" applyFont="1" applyFill="1" applyBorder="1" applyAlignment="1">
      <alignment horizontal="center"/>
    </xf>
    <xf numFmtId="37" fontId="3" fillId="3" borderId="21" xfId="13" applyNumberFormat="1" applyFill="1" applyBorder="1" applyAlignment="1">
      <alignment horizontal="center" vertical="center"/>
    </xf>
    <xf numFmtId="0" fontId="26" fillId="0" borderId="103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/>
    </xf>
    <xf numFmtId="0" fontId="1" fillId="0" borderId="2" xfId="1" applyFont="1" applyFill="1" applyBorder="1" applyAlignment="1">
      <alignment vertical="center"/>
    </xf>
    <xf numFmtId="0" fontId="1" fillId="0" borderId="2" xfId="3" applyFont="1" applyBorder="1" applyAlignment="1">
      <alignment horizontal="left" vertical="top"/>
    </xf>
    <xf numFmtId="0" fontId="1" fillId="0" borderId="0" xfId="1" applyFont="1" applyFill="1" applyBorder="1" applyAlignment="1">
      <alignment vertical="center"/>
    </xf>
    <xf numFmtId="0" fontId="1" fillId="0" borderId="0" xfId="3" applyFont="1" applyBorder="1" applyAlignment="1">
      <alignment horizontal="left"/>
    </xf>
    <xf numFmtId="0" fontId="8" fillId="0" borderId="0" xfId="1" applyFont="1" applyFill="1" applyBorder="1" applyAlignment="1">
      <alignment horizontal="left" vertical="center"/>
    </xf>
    <xf numFmtId="0" fontId="3" fillId="0" borderId="0" xfId="2" applyFont="1" applyBorder="1" applyAlignment="1">
      <alignment horizontal="left"/>
    </xf>
    <xf numFmtId="0" fontId="8" fillId="0" borderId="19" xfId="1" applyFont="1" applyFill="1" applyBorder="1" applyAlignment="1">
      <alignment horizontal="left" vertical="center"/>
    </xf>
    <xf numFmtId="0" fontId="26" fillId="0" borderId="15" xfId="0" applyFont="1" applyBorder="1" applyAlignment="1">
      <alignment horizontal="center"/>
    </xf>
    <xf numFmtId="0" fontId="26" fillId="0" borderId="89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2" fontId="23" fillId="0" borderId="12" xfId="0" applyNumberFormat="1" applyFont="1" applyFill="1" applyBorder="1" applyAlignment="1">
      <alignment horizontal="center"/>
    </xf>
    <xf numFmtId="39" fontId="9" fillId="3" borderId="28" xfId="1" applyNumberFormat="1" applyFont="1" applyFill="1" applyBorder="1" applyAlignment="1">
      <alignment vertical="center"/>
    </xf>
    <xf numFmtId="0" fontId="23" fillId="0" borderId="12" xfId="0" applyFont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23" fillId="0" borderId="0" xfId="0" applyFont="1" applyFill="1"/>
    <xf numFmtId="4" fontId="24" fillId="0" borderId="0" xfId="0" applyNumberFormat="1" applyFont="1"/>
    <xf numFmtId="39" fontId="9" fillId="2" borderId="104" xfId="1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0" xfId="0" applyFont="1" applyBorder="1" applyAlignment="1"/>
    <xf numFmtId="0" fontId="23" fillId="0" borderId="4" xfId="0" applyFont="1" applyBorder="1" applyAlignment="1"/>
    <xf numFmtId="2" fontId="26" fillId="0" borderId="12" xfId="0" applyNumberFormat="1" applyFont="1" applyBorder="1" applyAlignment="1">
      <alignment horizontal="center"/>
    </xf>
    <xf numFmtId="0" fontId="24" fillId="0" borderId="32" xfId="0" applyFont="1" applyBorder="1" applyAlignment="1">
      <alignment horizontal="center" vertical="center"/>
    </xf>
    <xf numFmtId="0" fontId="27" fillId="0" borderId="0" xfId="0" applyFont="1"/>
    <xf numFmtId="170" fontId="1" fillId="2" borderId="14" xfId="7" applyNumberFormat="1" applyFont="1" applyFill="1" applyBorder="1" applyAlignment="1" applyProtection="1">
      <alignment horizontal="left"/>
      <protection hidden="1"/>
    </xf>
    <xf numFmtId="0" fontId="24" fillId="0" borderId="15" xfId="0" applyFont="1" applyBorder="1"/>
    <xf numFmtId="170" fontId="1" fillId="2" borderId="20" xfId="7" applyNumberFormat="1" applyFont="1" applyFill="1" applyBorder="1" applyAlignment="1" applyProtection="1">
      <alignment horizontal="left"/>
      <protection hidden="1"/>
    </xf>
    <xf numFmtId="39" fontId="30" fillId="3" borderId="13" xfId="1" applyNumberFormat="1" applyFont="1" applyFill="1" applyBorder="1" applyAlignment="1">
      <alignment vertical="center"/>
    </xf>
    <xf numFmtId="39" fontId="30" fillId="3" borderId="28" xfId="1" applyNumberFormat="1" applyFont="1" applyFill="1" applyBorder="1" applyAlignment="1">
      <alignment vertical="center"/>
    </xf>
    <xf numFmtId="39" fontId="6" fillId="3" borderId="81" xfId="13" applyNumberFormat="1" applyFont="1" applyFill="1" applyBorder="1" applyAlignment="1">
      <alignment horizontal="center"/>
    </xf>
    <xf numFmtId="0" fontId="3" fillId="0" borderId="86" xfId="5" applyFont="1" applyBorder="1" applyAlignment="1">
      <alignment horizontal="left"/>
    </xf>
    <xf numFmtId="172" fontId="8" fillId="0" borderId="0" xfId="3" applyNumberFormat="1" applyFont="1"/>
    <xf numFmtId="0" fontId="3" fillId="0" borderId="0" xfId="5" applyFont="1" applyBorder="1" applyAlignment="1">
      <alignment horizontal="left"/>
    </xf>
    <xf numFmtId="0" fontId="26" fillId="0" borderId="6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164" fontId="0" fillId="0" borderId="12" xfId="25" applyFon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20" fillId="0" borderId="0" xfId="0" applyFont="1"/>
    <xf numFmtId="0" fontId="0" fillId="0" borderId="0" xfId="0" applyAlignment="1">
      <alignment horizontal="left"/>
    </xf>
    <xf numFmtId="0" fontId="24" fillId="0" borderId="12" xfId="0" applyFont="1" applyFill="1" applyBorder="1" applyAlignment="1">
      <alignment horizontal="center"/>
    </xf>
    <xf numFmtId="172" fontId="0" fillId="0" borderId="0" xfId="0" applyNumberFormat="1"/>
    <xf numFmtId="0" fontId="35" fillId="0" borderId="0" xfId="39" applyFont="1" applyAlignment="1">
      <alignment vertical="center"/>
    </xf>
    <xf numFmtId="0" fontId="35" fillId="0" borderId="0" xfId="39" applyFont="1" applyAlignment="1">
      <alignment horizontal="center" vertical="center"/>
    </xf>
    <xf numFmtId="0" fontId="35" fillId="0" borderId="0" xfId="39" applyFont="1" applyAlignment="1">
      <alignment horizontal="right" vertical="center"/>
    </xf>
    <xf numFmtId="0" fontId="35" fillId="2" borderId="0" xfId="39" applyFont="1" applyFill="1" applyAlignment="1">
      <alignment horizontal="center" vertical="center"/>
    </xf>
    <xf numFmtId="0" fontId="35" fillId="2" borderId="0" xfId="39" applyFont="1" applyFill="1" applyAlignment="1">
      <alignment horizontal="right" vertical="center"/>
    </xf>
    <xf numFmtId="4" fontId="35" fillId="2" borderId="0" xfId="39" applyNumberFormat="1" applyFont="1" applyFill="1" applyAlignment="1">
      <alignment horizontal="center" vertical="center"/>
    </xf>
    <xf numFmtId="4" fontId="35" fillId="2" borderId="0" xfId="39" applyNumberFormat="1" applyFont="1" applyFill="1" applyAlignment="1">
      <alignment horizontal="right" vertical="center"/>
    </xf>
    <xf numFmtId="167" fontId="35" fillId="2" borderId="0" xfId="40" applyFont="1" applyFill="1" applyAlignment="1">
      <alignment horizontal="center" vertical="center"/>
    </xf>
    <xf numFmtId="4" fontId="34" fillId="2" borderId="46" xfId="40" applyNumberFormat="1" applyFont="1" applyFill="1" applyBorder="1" applyAlignment="1">
      <alignment horizontal="right" vertical="center"/>
    </xf>
    <xf numFmtId="4" fontId="34" fillId="2" borderId="61" xfId="39" applyNumberFormat="1" applyFont="1" applyFill="1" applyBorder="1" applyAlignment="1">
      <alignment horizontal="right" vertical="center"/>
    </xf>
    <xf numFmtId="4" fontId="34" fillId="2" borderId="116" xfId="39" applyNumberFormat="1" applyFont="1" applyFill="1" applyBorder="1" applyAlignment="1">
      <alignment horizontal="right" vertical="center"/>
    </xf>
    <xf numFmtId="0" fontId="34" fillId="2" borderId="116" xfId="39" applyFont="1" applyFill="1" applyBorder="1" applyAlignment="1">
      <alignment horizontal="center" vertical="center"/>
    </xf>
    <xf numFmtId="0" fontId="34" fillId="2" borderId="116" xfId="39" applyFont="1" applyFill="1" applyBorder="1" applyAlignment="1">
      <alignment horizontal="right" vertical="center"/>
    </xf>
    <xf numFmtId="0" fontId="34" fillId="2" borderId="116" xfId="39" applyFont="1" applyFill="1" applyBorder="1" applyAlignment="1">
      <alignment horizontal="left" vertical="center"/>
    </xf>
    <xf numFmtId="0" fontId="34" fillId="2" borderId="100" xfId="39" applyFont="1" applyFill="1" applyBorder="1" applyAlignment="1">
      <alignment horizontal="center" vertical="center"/>
    </xf>
    <xf numFmtId="4" fontId="21" fillId="2" borderId="0" xfId="39" applyNumberFormat="1" applyFont="1" applyFill="1" applyAlignment="1">
      <alignment horizontal="center" vertical="center"/>
    </xf>
    <xf numFmtId="4" fontId="21" fillId="2" borderId="0" xfId="39" applyNumberFormat="1" applyFont="1" applyFill="1" applyAlignment="1">
      <alignment horizontal="right" vertical="center"/>
    </xf>
    <xf numFmtId="0" fontId="21" fillId="2" borderId="0" xfId="39" applyFont="1" applyFill="1" applyAlignment="1">
      <alignment horizontal="center" vertical="center"/>
    </xf>
    <xf numFmtId="0" fontId="21" fillId="2" borderId="0" xfId="39" applyFont="1" applyFill="1" applyAlignment="1">
      <alignment horizontal="right" vertical="center"/>
    </xf>
    <xf numFmtId="4" fontId="18" fillId="2" borderId="123" xfId="40" applyNumberFormat="1" applyFont="1" applyFill="1" applyBorder="1" applyAlignment="1">
      <alignment horizontal="right" vertical="center"/>
    </xf>
    <xf numFmtId="4" fontId="39" fillId="2" borderId="124" xfId="39" applyNumberFormat="1" applyFont="1" applyFill="1" applyBorder="1" applyAlignment="1">
      <alignment horizontal="right" vertical="center"/>
    </xf>
    <xf numFmtId="4" fontId="18" fillId="2" borderId="123" xfId="39" applyNumberFormat="1" applyFont="1" applyFill="1" applyBorder="1" applyAlignment="1">
      <alignment horizontal="right" vertical="center"/>
    </xf>
    <xf numFmtId="0" fontId="18" fillId="2" borderId="123" xfId="39" applyFont="1" applyFill="1" applyBorder="1" applyAlignment="1">
      <alignment horizontal="center" vertical="center"/>
    </xf>
    <xf numFmtId="0" fontId="18" fillId="2" borderId="123" xfId="39" applyFont="1" applyFill="1" applyBorder="1" applyAlignment="1">
      <alignment horizontal="right" vertical="center"/>
    </xf>
    <xf numFmtId="0" fontId="18" fillId="2" borderId="123" xfId="39" applyFont="1" applyFill="1" applyBorder="1" applyAlignment="1">
      <alignment horizontal="left" vertical="center"/>
    </xf>
    <xf numFmtId="4" fontId="21" fillId="2" borderId="24" xfId="40" applyNumberFormat="1" applyFont="1" applyFill="1" applyBorder="1" applyAlignment="1">
      <alignment horizontal="right" vertical="center"/>
    </xf>
    <xf numFmtId="4" fontId="40" fillId="2" borderId="122" xfId="39" applyNumberFormat="1" applyFont="1" applyFill="1" applyBorder="1" applyAlignment="1">
      <alignment horizontal="right" vertical="center"/>
    </xf>
    <xf numFmtId="4" fontId="21" fillId="2" borderId="24" xfId="39" applyNumberFormat="1" applyFont="1" applyFill="1" applyBorder="1" applyAlignment="1">
      <alignment horizontal="right" vertical="center"/>
    </xf>
    <xf numFmtId="0" fontId="21" fillId="2" borderId="24" xfId="39" applyFont="1" applyFill="1" applyBorder="1" applyAlignment="1">
      <alignment horizontal="center" vertical="center"/>
    </xf>
    <xf numFmtId="0" fontId="21" fillId="2" borderId="24" xfId="39" applyFont="1" applyFill="1" applyBorder="1" applyAlignment="1">
      <alignment horizontal="right" vertical="center"/>
    </xf>
    <xf numFmtId="0" fontId="37" fillId="2" borderId="24" xfId="39" applyFont="1" applyFill="1" applyBorder="1" applyAlignment="1">
      <alignment horizontal="left" vertical="center"/>
    </xf>
    <xf numFmtId="0" fontId="37" fillId="2" borderId="24" xfId="39" applyFont="1" applyFill="1" applyBorder="1" applyAlignment="1">
      <alignment horizontal="center" vertical="center"/>
    </xf>
    <xf numFmtId="39" fontId="35" fillId="2" borderId="33" xfId="40" applyNumberFormat="1" applyFont="1" applyFill="1" applyBorder="1" applyAlignment="1">
      <alignment horizontal="right" vertical="center"/>
    </xf>
    <xf numFmtId="4" fontId="35" fillId="2" borderId="4" xfId="39" applyNumberFormat="1" applyFont="1" applyFill="1" applyBorder="1" applyAlignment="1">
      <alignment horizontal="right" vertical="center"/>
    </xf>
    <xf numFmtId="4" fontId="35" fillId="2" borderId="33" xfId="39" applyNumberFormat="1" applyFont="1" applyFill="1" applyBorder="1" applyAlignment="1">
      <alignment horizontal="right" vertical="center"/>
    </xf>
    <xf numFmtId="0" fontId="35" fillId="2" borderId="33" xfId="39" applyFont="1" applyFill="1" applyBorder="1" applyAlignment="1">
      <alignment horizontal="center" vertical="center"/>
    </xf>
    <xf numFmtId="0" fontId="37" fillId="2" borderId="33" xfId="39" applyFont="1" applyFill="1" applyBorder="1" applyAlignment="1">
      <alignment horizontal="left" vertical="center"/>
    </xf>
    <xf numFmtId="0" fontId="37" fillId="2" borderId="33" xfId="39" applyFont="1" applyFill="1" applyBorder="1" applyAlignment="1">
      <alignment horizontal="center" vertical="center"/>
    </xf>
    <xf numFmtId="0" fontId="21" fillId="0" borderId="0" xfId="39" applyFont="1" applyAlignment="1">
      <alignment vertical="center"/>
    </xf>
    <xf numFmtId="4" fontId="22" fillId="2" borderId="23" xfId="39" applyNumberFormat="1" applyFont="1" applyFill="1" applyBorder="1" applyAlignment="1">
      <alignment horizontal="right" vertical="center"/>
    </xf>
    <xf numFmtId="4" fontId="22" fillId="2" borderId="78" xfId="39" applyNumberFormat="1" applyFont="1" applyFill="1" applyBorder="1" applyAlignment="1">
      <alignment horizontal="right" vertical="center"/>
    </xf>
    <xf numFmtId="0" fontId="22" fillId="2" borderId="23" xfId="39" applyFont="1" applyFill="1" applyBorder="1" applyAlignment="1">
      <alignment horizontal="center" vertical="center"/>
    </xf>
    <xf numFmtId="0" fontId="22" fillId="2" borderId="23" xfId="39" applyFont="1" applyFill="1" applyBorder="1" applyAlignment="1">
      <alignment horizontal="right" vertical="center"/>
    </xf>
    <xf numFmtId="0" fontId="22" fillId="2" borderId="23" xfId="39" applyFont="1" applyFill="1" applyBorder="1" applyAlignment="1">
      <alignment horizontal="left" vertical="center"/>
    </xf>
    <xf numFmtId="0" fontId="35" fillId="2" borderId="33" xfId="39" applyFont="1" applyFill="1" applyBorder="1" applyAlignment="1">
      <alignment horizontal="left" vertical="center"/>
    </xf>
    <xf numFmtId="4" fontId="22" fillId="2" borderId="33" xfId="39" applyNumberFormat="1" applyFont="1" applyFill="1" applyBorder="1" applyAlignment="1">
      <alignment horizontal="right" vertical="center"/>
    </xf>
    <xf numFmtId="4" fontId="22" fillId="2" borderId="4" xfId="39" applyNumberFormat="1" applyFont="1" applyFill="1" applyBorder="1" applyAlignment="1">
      <alignment horizontal="right" vertical="center"/>
    </xf>
    <xf numFmtId="0" fontId="22" fillId="2" borderId="33" xfId="39" applyFont="1" applyFill="1" applyBorder="1" applyAlignment="1">
      <alignment horizontal="center" vertical="center"/>
    </xf>
    <xf numFmtId="0" fontId="22" fillId="2" borderId="33" xfId="39" applyFont="1" applyFill="1" applyBorder="1" applyAlignment="1">
      <alignment horizontal="right" vertical="center"/>
    </xf>
    <xf numFmtId="0" fontId="22" fillId="2" borderId="33" xfId="39" applyFont="1" applyFill="1" applyBorder="1" applyAlignment="1">
      <alignment horizontal="left" vertical="center"/>
    </xf>
    <xf numFmtId="0" fontId="35" fillId="2" borderId="33" xfId="39" applyFont="1" applyFill="1" applyBorder="1" applyAlignment="1">
      <alignment horizontal="left" vertical="center" shrinkToFit="1"/>
    </xf>
    <xf numFmtId="0" fontId="35" fillId="0" borderId="0" xfId="39" applyFont="1" applyBorder="1" applyAlignment="1">
      <alignment vertical="center"/>
    </xf>
    <xf numFmtId="0" fontId="35" fillId="2" borderId="4" xfId="39" applyFont="1" applyFill="1" applyBorder="1" applyAlignment="1">
      <alignment horizontal="right" vertical="center"/>
    </xf>
    <xf numFmtId="0" fontId="18" fillId="0" borderId="0" xfId="39" applyFont="1" applyAlignment="1">
      <alignment vertical="center"/>
    </xf>
    <xf numFmtId="39" fontId="18" fillId="2" borderId="125" xfId="40" applyNumberFormat="1" applyFont="1" applyFill="1" applyBorder="1" applyAlignment="1">
      <alignment horizontal="right" vertical="center"/>
    </xf>
    <xf numFmtId="0" fontId="18" fillId="2" borderId="126" xfId="39" applyFont="1" applyFill="1" applyBorder="1" applyAlignment="1">
      <alignment horizontal="right" vertical="center"/>
    </xf>
    <xf numFmtId="0" fontId="18" fillId="2" borderId="125" xfId="39" applyNumberFormat="1" applyFont="1" applyFill="1" applyBorder="1" applyAlignment="1">
      <alignment horizontal="right" vertical="center"/>
    </xf>
    <xf numFmtId="0" fontId="18" fillId="2" borderId="125" xfId="39" applyFont="1" applyFill="1" applyBorder="1" applyAlignment="1">
      <alignment horizontal="center" vertical="center"/>
    </xf>
    <xf numFmtId="0" fontId="18" fillId="2" borderId="125" xfId="39" applyFont="1" applyFill="1" applyBorder="1" applyAlignment="1">
      <alignment horizontal="left" vertical="center"/>
    </xf>
    <xf numFmtId="0" fontId="37" fillId="0" borderId="5" xfId="39" applyFont="1" applyFill="1" applyBorder="1" applyAlignment="1">
      <alignment horizontal="right" vertical="center"/>
    </xf>
    <xf numFmtId="0" fontId="37" fillId="0" borderId="0" xfId="39" applyFont="1" applyFill="1" applyBorder="1" applyAlignment="1">
      <alignment horizontal="right" vertical="center"/>
    </xf>
    <xf numFmtId="0" fontId="37" fillId="0" borderId="0" xfId="39" applyFont="1" applyFill="1" applyBorder="1" applyAlignment="1">
      <alignment horizontal="center" vertical="center"/>
    </xf>
    <xf numFmtId="0" fontId="37" fillId="0" borderId="0" xfId="39" applyFont="1" applyFill="1" applyBorder="1" applyAlignment="1">
      <alignment horizontal="left" vertical="center"/>
    </xf>
    <xf numFmtId="0" fontId="3" fillId="0" borderId="0" xfId="39" applyFont="1" applyFill="1" applyBorder="1"/>
    <xf numFmtId="171" fontId="1" fillId="0" borderId="0" xfId="39" applyNumberFormat="1" applyFont="1" applyFill="1" applyBorder="1" applyAlignment="1">
      <alignment horizontal="left"/>
    </xf>
    <xf numFmtId="4" fontId="37" fillId="0" borderId="0" xfId="39" applyNumberFormat="1" applyFont="1" applyFill="1" applyBorder="1" applyAlignment="1">
      <alignment horizontal="right" vertical="center"/>
    </xf>
    <xf numFmtId="0" fontId="1" fillId="0" borderId="0" xfId="39" applyFont="1" applyFill="1" applyBorder="1"/>
    <xf numFmtId="0" fontId="1" fillId="0" borderId="5" xfId="39" quotePrefix="1" applyFont="1" applyFill="1" applyBorder="1" applyAlignment="1">
      <alignment horizontal="center" vertical="center"/>
    </xf>
    <xf numFmtId="0" fontId="33" fillId="0" borderId="0" xfId="39" applyFont="1" applyFill="1" applyBorder="1" applyAlignment="1">
      <alignment horizontal="center" vertical="center"/>
    </xf>
    <xf numFmtId="0" fontId="33" fillId="0" borderId="2" xfId="39" applyFont="1" applyFill="1" applyBorder="1" applyAlignment="1">
      <alignment horizontal="center" vertical="center"/>
    </xf>
    <xf numFmtId="17" fontId="1" fillId="4" borderId="32" xfId="39" quotePrefix="1" applyNumberFormat="1" applyFont="1" applyFill="1" applyBorder="1" applyAlignment="1">
      <alignment horizontal="center" vertical="center"/>
    </xf>
    <xf numFmtId="0" fontId="36" fillId="4" borderId="103" xfId="39" applyFont="1" applyFill="1" applyBorder="1" applyAlignment="1">
      <alignment horizontal="center" vertical="center"/>
    </xf>
    <xf numFmtId="0" fontId="49" fillId="0" borderId="0" xfId="39" applyFont="1" applyAlignment="1">
      <alignment vertical="center"/>
    </xf>
    <xf numFmtId="4" fontId="49" fillId="2" borderId="4" xfId="39" applyNumberFormat="1" applyFont="1" applyFill="1" applyBorder="1" applyAlignment="1">
      <alignment horizontal="right" vertical="center"/>
    </xf>
    <xf numFmtId="0" fontId="24" fillId="0" borderId="12" xfId="0" applyFont="1" applyBorder="1" applyAlignment="1">
      <alignment horizontal="center" vertical="center" wrapText="1"/>
    </xf>
    <xf numFmtId="2" fontId="24" fillId="0" borderId="6" xfId="0" applyNumberFormat="1" applyFont="1" applyBorder="1" applyAlignment="1">
      <alignment horizontal="center"/>
    </xf>
    <xf numFmtId="0" fontId="0" fillId="0" borderId="12" xfId="0" applyBorder="1" applyAlignment="1">
      <alignment horizontal="left"/>
    </xf>
    <xf numFmtId="2" fontId="0" fillId="0" borderId="12" xfId="0" applyNumberFormat="1" applyBorder="1" applyAlignment="1">
      <alignment horizontal="center"/>
    </xf>
    <xf numFmtId="164" fontId="0" fillId="0" borderId="0" xfId="25" applyFont="1"/>
    <xf numFmtId="0" fontId="0" fillId="0" borderId="12" xfId="0" applyBorder="1" applyAlignment="1">
      <alignment horizontal="left" vertical="center" wrapText="1"/>
    </xf>
    <xf numFmtId="164" fontId="19" fillId="0" borderId="12" xfId="25" applyFont="1" applyBorder="1" applyAlignment="1">
      <alignment horizontal="center"/>
    </xf>
    <xf numFmtId="0" fontId="50" fillId="0" borderId="12" xfId="0" applyFont="1" applyBorder="1" applyAlignment="1">
      <alignment horizontal="center"/>
    </xf>
    <xf numFmtId="0" fontId="50" fillId="0" borderId="12" xfId="0" applyFont="1" applyBorder="1" applyAlignment="1">
      <alignment horizontal="left"/>
    </xf>
    <xf numFmtId="2" fontId="51" fillId="0" borderId="12" xfId="0" applyNumberFormat="1" applyFont="1" applyBorder="1" applyAlignment="1">
      <alignment horizontal="center"/>
    </xf>
    <xf numFmtId="164" fontId="50" fillId="0" borderId="12" xfId="25" applyFont="1" applyBorder="1" applyAlignment="1">
      <alignment horizontal="center"/>
    </xf>
    <xf numFmtId="0" fontId="50" fillId="0" borderId="12" xfId="0" applyFont="1" applyBorder="1" applyAlignment="1">
      <alignment horizontal="left" vertical="center" wrapText="1"/>
    </xf>
    <xf numFmtId="2" fontId="50" fillId="0" borderId="12" xfId="0" applyNumberFormat="1" applyFont="1" applyBorder="1" applyAlignment="1">
      <alignment horizontal="center"/>
    </xf>
    <xf numFmtId="0" fontId="0" fillId="0" borderId="0" xfId="0" applyFont="1"/>
    <xf numFmtId="164" fontId="0" fillId="0" borderId="0" xfId="0" applyNumberFormat="1" applyFont="1"/>
    <xf numFmtId="164" fontId="20" fillId="0" borderId="12" xfId="25" applyFont="1" applyBorder="1" applyAlignment="1">
      <alignment horizontal="center"/>
    </xf>
    <xf numFmtId="164" fontId="0" fillId="0" borderId="0" xfId="0" applyNumberFormat="1"/>
    <xf numFmtId="187" fontId="50" fillId="0" borderId="12" xfId="0" applyNumberFormat="1" applyFont="1" applyBorder="1" applyAlignment="1">
      <alignment horizontal="center"/>
    </xf>
    <xf numFmtId="164" fontId="24" fillId="0" borderId="12" xfId="25" applyFont="1" applyBorder="1" applyAlignment="1">
      <alignment horizontal="center"/>
    </xf>
    <xf numFmtId="164" fontId="24" fillId="0" borderId="12" xfId="0" applyNumberFormat="1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82" fontId="52" fillId="0" borderId="12" xfId="0" applyNumberFormat="1" applyFont="1" applyBorder="1" applyAlignment="1">
      <alignment horizontal="center"/>
    </xf>
    <xf numFmtId="2" fontId="24" fillId="0" borderId="12" xfId="0" applyNumberFormat="1" applyFont="1" applyBorder="1" applyAlignment="1">
      <alignment horizontal="right"/>
    </xf>
    <xf numFmtId="0" fontId="23" fillId="0" borderId="12" xfId="0" applyFont="1" applyBorder="1"/>
    <xf numFmtId="0" fontId="0" fillId="0" borderId="12" xfId="0" applyBorder="1" applyAlignment="1">
      <alignment horizontal="center"/>
    </xf>
    <xf numFmtId="0" fontId="0" fillId="0" borderId="12" xfId="0" applyFont="1" applyBorder="1"/>
    <xf numFmtId="164" fontId="0" fillId="0" borderId="12" xfId="25" applyFont="1" applyBorder="1" applyAlignment="1">
      <alignment horizontal="center" vertical="center"/>
    </xf>
    <xf numFmtId="0" fontId="27" fillId="0" borderId="89" xfId="0" applyFont="1" applyBorder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12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center"/>
    </xf>
    <xf numFmtId="0" fontId="50" fillId="0" borderId="12" xfId="0" applyFont="1" applyFill="1" applyBorder="1" applyAlignment="1">
      <alignment horizontal="center"/>
    </xf>
    <xf numFmtId="0" fontId="51" fillId="0" borderId="1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6" fillId="0" borderId="12" xfId="0" applyFont="1" applyFill="1" applyBorder="1" applyAlignment="1">
      <alignment horizontal="left"/>
    </xf>
    <xf numFmtId="0" fontId="3" fillId="0" borderId="99" xfId="5" applyFont="1" applyBorder="1" applyAlignment="1">
      <alignment horizontal="left"/>
    </xf>
    <xf numFmtId="0" fontId="3" fillId="0" borderId="127" xfId="5" applyFont="1" applyBorder="1" applyAlignment="1">
      <alignment horizontal="center"/>
    </xf>
    <xf numFmtId="187" fontId="23" fillId="0" borderId="12" xfId="0" applyNumberFormat="1" applyFont="1" applyBorder="1"/>
    <xf numFmtId="4" fontId="23" fillId="0" borderId="12" xfId="0" applyNumberFormat="1" applyFont="1" applyBorder="1"/>
    <xf numFmtId="0" fontId="20" fillId="0" borderId="12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20" fillId="0" borderId="12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justify"/>
    </xf>
    <xf numFmtId="166" fontId="3" fillId="0" borderId="13" xfId="0" applyNumberFormat="1" applyFont="1" applyBorder="1" applyAlignment="1">
      <alignment horizontal="right"/>
    </xf>
    <xf numFmtId="4" fontId="3" fillId="0" borderId="13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center"/>
    </xf>
    <xf numFmtId="39" fontId="3" fillId="2" borderId="13" xfId="0" applyNumberFormat="1" applyFont="1" applyFill="1" applyBorder="1" applyAlignment="1">
      <alignment horizontal="right"/>
    </xf>
    <xf numFmtId="39" fontId="3" fillId="0" borderId="13" xfId="0" applyNumberFormat="1" applyFont="1" applyFill="1" applyBorder="1" applyAlignment="1">
      <alignment horizontal="right"/>
    </xf>
    <xf numFmtId="4" fontId="1" fillId="3" borderId="12" xfId="0" applyNumberFormat="1" applyFont="1" applyFill="1" applyBorder="1" applyAlignment="1">
      <alignment horizontal="right"/>
    </xf>
    <xf numFmtId="179" fontId="3" fillId="0" borderId="13" xfId="0" applyNumberFormat="1" applyFont="1" applyBorder="1" applyAlignment="1">
      <alignment horizontal="right"/>
    </xf>
    <xf numFmtId="0" fontId="23" fillId="0" borderId="0" xfId="0" applyFont="1" applyAlignment="1">
      <alignment horizontal="right"/>
    </xf>
    <xf numFmtId="165" fontId="23" fillId="0" borderId="0" xfId="0" applyNumberFormat="1" applyFont="1"/>
    <xf numFmtId="0" fontId="3" fillId="0" borderId="12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3" fillId="2" borderId="12" xfId="0" applyFont="1" applyFill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39" fontId="3" fillId="0" borderId="12" xfId="0" applyNumberFormat="1" applyFont="1" applyBorder="1" applyAlignment="1">
      <alignment horizontal="right"/>
    </xf>
    <xf numFmtId="39" fontId="3" fillId="2" borderId="12" xfId="0" applyNumberFormat="1" applyFont="1" applyFill="1" applyBorder="1" applyAlignment="1">
      <alignment horizontal="right"/>
    </xf>
    <xf numFmtId="0" fontId="1" fillId="0" borderId="2" xfId="1" applyFont="1" applyFill="1" applyBorder="1" applyAlignment="1">
      <alignment horizontal="left" vertical="center"/>
    </xf>
    <xf numFmtId="167" fontId="3" fillId="0" borderId="26" xfId="2" applyNumberFormat="1" applyFont="1" applyFill="1" applyBorder="1"/>
    <xf numFmtId="167" fontId="3" fillId="0" borderId="26" xfId="2" applyNumberFormat="1" applyFont="1" applyFill="1" applyBorder="1" applyAlignment="1">
      <alignment horizontal="right"/>
    </xf>
    <xf numFmtId="0" fontId="1" fillId="0" borderId="15" xfId="2" applyFont="1" applyBorder="1" applyAlignment="1">
      <alignment vertical="center"/>
    </xf>
    <xf numFmtId="0" fontId="1" fillId="0" borderId="0" xfId="2" applyFont="1" applyBorder="1" applyAlignment="1">
      <alignment vertical="top"/>
    </xf>
    <xf numFmtId="49" fontId="1" fillId="0" borderId="0" xfId="2" applyNumberFormat="1" applyFont="1" applyBorder="1" applyAlignment="1">
      <alignment vertical="top"/>
    </xf>
    <xf numFmtId="0" fontId="1" fillId="0" borderId="20" xfId="2" applyFont="1" applyBorder="1" applyAlignment="1">
      <alignment vertical="center"/>
    </xf>
    <xf numFmtId="0" fontId="1" fillId="0" borderId="19" xfId="2" applyFont="1" applyBorder="1" applyAlignment="1">
      <alignment vertical="center"/>
    </xf>
    <xf numFmtId="0" fontId="3" fillId="0" borderId="19" xfId="2" applyFont="1" applyBorder="1" applyAlignment="1">
      <alignment vertical="center"/>
    </xf>
    <xf numFmtId="0" fontId="3" fillId="0" borderId="19" xfId="2" applyFont="1" applyBorder="1" applyAlignment="1">
      <alignment horizontal="left"/>
    </xf>
    <xf numFmtId="0" fontId="3" fillId="0" borderId="19" xfId="2" applyFont="1" applyBorder="1" applyAlignment="1">
      <alignment horizontal="right"/>
    </xf>
    <xf numFmtId="0" fontId="3" fillId="0" borderId="23" xfId="2" applyFont="1" applyBorder="1" applyAlignment="1">
      <alignment horizontal="center"/>
    </xf>
    <xf numFmtId="0" fontId="3" fillId="0" borderId="24" xfId="2" applyFont="1" applyBorder="1" applyAlignment="1">
      <alignment horizontal="center"/>
    </xf>
    <xf numFmtId="167" fontId="1" fillId="2" borderId="13" xfId="2" applyNumberFormat="1" applyFont="1" applyFill="1" applyBorder="1"/>
    <xf numFmtId="167" fontId="1" fillId="0" borderId="13" xfId="2" applyNumberFormat="1" applyFont="1" applyBorder="1"/>
    <xf numFmtId="167" fontId="3" fillId="0" borderId="13" xfId="2" applyNumberFormat="1" applyFont="1" applyBorder="1" applyAlignment="1">
      <alignment horizontal="right"/>
    </xf>
    <xf numFmtId="167" fontId="3" fillId="0" borderId="26" xfId="2" applyNumberFormat="1" applyFont="1" applyBorder="1"/>
    <xf numFmtId="49" fontId="1" fillId="0" borderId="25" xfId="2" applyNumberFormat="1" applyFont="1" applyBorder="1" applyAlignment="1">
      <alignment horizontal="center"/>
    </xf>
    <xf numFmtId="0" fontId="24" fillId="0" borderId="12" xfId="0" applyFont="1" applyBorder="1" applyAlignment="1">
      <alignment horizontal="right"/>
    </xf>
    <xf numFmtId="0" fontId="26" fillId="0" borderId="12" xfId="0" applyFont="1" applyBorder="1" applyAlignment="1">
      <alignment horizontal="center"/>
    </xf>
    <xf numFmtId="167" fontId="1" fillId="3" borderId="13" xfId="2" applyNumberFormat="1" applyFont="1" applyFill="1" applyBorder="1"/>
    <xf numFmtId="169" fontId="3" fillId="2" borderId="13" xfId="2" applyNumberFormat="1" applyFont="1" applyFill="1" applyBorder="1"/>
    <xf numFmtId="167" fontId="3" fillId="3" borderId="13" xfId="2" applyNumberFormat="1" applyFont="1" applyFill="1" applyBorder="1"/>
    <xf numFmtId="167" fontId="1" fillId="3" borderId="23" xfId="2" applyNumberFormat="1" applyFont="1" applyFill="1" applyBorder="1"/>
    <xf numFmtId="167" fontId="1" fillId="4" borderId="23" xfId="2" applyNumberFormat="1" applyFont="1" applyFill="1" applyBorder="1"/>
    <xf numFmtId="168" fontId="3" fillId="0" borderId="13" xfId="2" applyNumberFormat="1" applyFont="1" applyFill="1" applyBorder="1"/>
    <xf numFmtId="167" fontId="3" fillId="0" borderId="13" xfId="2" applyNumberFormat="1" applyFont="1" applyFill="1" applyBorder="1"/>
    <xf numFmtId="167" fontId="1" fillId="3" borderId="24" xfId="2" applyNumberFormat="1" applyFont="1" applyFill="1" applyBorder="1"/>
    <xf numFmtId="169" fontId="3" fillId="3" borderId="13" xfId="2" applyNumberFormat="1" applyFont="1" applyFill="1" applyBorder="1"/>
    <xf numFmtId="169" fontId="3" fillId="3" borderId="13" xfId="2" applyNumberFormat="1" applyFont="1" applyFill="1" applyBorder="1" applyAlignment="1">
      <alignment horizontal="right"/>
    </xf>
    <xf numFmtId="167" fontId="1" fillId="0" borderId="13" xfId="2" applyNumberFormat="1" applyFont="1" applyFill="1" applyBorder="1"/>
    <xf numFmtId="39" fontId="8" fillId="0" borderId="115" xfId="1" applyNumberFormat="1" applyFont="1" applyFill="1" applyBorder="1" applyAlignment="1">
      <alignment vertical="center"/>
    </xf>
    <xf numFmtId="39" fontId="8" fillId="0" borderId="121" xfId="1" applyNumberFormat="1" applyFont="1" applyFill="1" applyBorder="1" applyAlignment="1">
      <alignment vertical="center"/>
    </xf>
    <xf numFmtId="0" fontId="12" fillId="0" borderId="13" xfId="1" applyFont="1" applyBorder="1" applyAlignment="1">
      <alignment vertical="center" wrapText="1"/>
    </xf>
    <xf numFmtId="39" fontId="8" fillId="0" borderId="38" xfId="1" applyNumberFormat="1" applyFont="1" applyFill="1" applyBorder="1" applyAlignment="1">
      <alignment vertical="center"/>
    </xf>
    <xf numFmtId="0" fontId="3" fillId="2" borderId="59" xfId="5" applyFont="1" applyFill="1" applyBorder="1" applyAlignment="1">
      <alignment horizontal="center"/>
    </xf>
    <xf numFmtId="39" fontId="3" fillId="3" borderId="127" xfId="5" applyNumberFormat="1" applyFont="1" applyFill="1" applyBorder="1" applyAlignment="1">
      <alignment horizontal="right"/>
    </xf>
    <xf numFmtId="39" fontId="1" fillId="0" borderId="46" xfId="5" applyNumberFormat="1" applyFont="1" applyBorder="1" applyAlignment="1">
      <alignment horizontal="centerContinuous"/>
    </xf>
    <xf numFmtId="0" fontId="6" fillId="0" borderId="85" xfId="5" applyFont="1" applyBorder="1" applyAlignment="1">
      <alignment horizontal="left"/>
    </xf>
    <xf numFmtId="0" fontId="24" fillId="0" borderId="3" xfId="0" applyFont="1" applyBorder="1"/>
    <xf numFmtId="0" fontId="24" fillId="0" borderId="5" xfId="0" applyFont="1" applyBorder="1"/>
    <xf numFmtId="0" fontId="24" fillId="0" borderId="8" xfId="0" applyFont="1" applyBorder="1"/>
    <xf numFmtId="39" fontId="3" fillId="0" borderId="12" xfId="0" applyNumberFormat="1" applyFont="1" applyFill="1" applyBorder="1" applyAlignment="1">
      <alignment horizontal="right"/>
    </xf>
    <xf numFmtId="2" fontId="3" fillId="0" borderId="12" xfId="0" applyNumberFormat="1" applyFont="1" applyBorder="1" applyAlignment="1">
      <alignment horizontal="right"/>
    </xf>
    <xf numFmtId="0" fontId="26" fillId="0" borderId="12" xfId="0" applyFont="1" applyBorder="1"/>
    <xf numFmtId="187" fontId="24" fillId="0" borderId="12" xfId="0" applyNumberFormat="1" applyFont="1" applyBorder="1"/>
    <xf numFmtId="4" fontId="1" fillId="0" borderId="12" xfId="0" applyNumberFormat="1" applyFont="1" applyFill="1" applyBorder="1" applyAlignment="1">
      <alignment horizontal="center"/>
    </xf>
    <xf numFmtId="187" fontId="24" fillId="0" borderId="12" xfId="0" applyNumberFormat="1" applyFont="1" applyBorder="1" applyAlignment="1">
      <alignment horizontal="right"/>
    </xf>
    <xf numFmtId="0" fontId="23" fillId="0" borderId="12" xfId="0" applyFont="1" applyBorder="1" applyAlignment="1">
      <alignment horizontal="right"/>
    </xf>
    <xf numFmtId="2" fontId="23" fillId="0" borderId="12" xfId="0" applyNumberFormat="1" applyFont="1" applyBorder="1" applyAlignment="1">
      <alignment horizontal="right"/>
    </xf>
    <xf numFmtId="187" fontId="23" fillId="0" borderId="12" xfId="0" applyNumberFormat="1" applyFont="1" applyBorder="1" applyAlignment="1">
      <alignment horizontal="right"/>
    </xf>
    <xf numFmtId="0" fontId="23" fillId="0" borderId="9" xfId="0" applyFont="1" applyBorder="1" applyAlignment="1">
      <alignment horizontal="center"/>
    </xf>
    <xf numFmtId="0" fontId="27" fillId="0" borderId="0" xfId="0" applyFont="1" applyFill="1"/>
    <xf numFmtId="49" fontId="1" fillId="0" borderId="118" xfId="2" applyNumberFormat="1" applyFont="1" applyBorder="1" applyAlignment="1">
      <alignment horizontal="center"/>
    </xf>
    <xf numFmtId="167" fontId="3" fillId="0" borderId="119" xfId="2" applyNumberFormat="1" applyFont="1" applyBorder="1"/>
    <xf numFmtId="168" fontId="3" fillId="2" borderId="119" xfId="2" applyNumberFormat="1" applyFont="1" applyFill="1" applyBorder="1"/>
    <xf numFmtId="169" fontId="3" fillId="0" borderId="119" xfId="2" applyNumberFormat="1" applyFont="1" applyBorder="1"/>
    <xf numFmtId="167" fontId="3" fillId="0" borderId="128" xfId="2" applyNumberFormat="1" applyFont="1" applyBorder="1"/>
    <xf numFmtId="39" fontId="3" fillId="5" borderId="12" xfId="13" applyNumberFormat="1" applyFill="1" applyBorder="1" applyAlignment="1">
      <alignment horizontal="center"/>
    </xf>
    <xf numFmtId="39" fontId="3" fillId="5" borderId="32" xfId="13" applyNumberFormat="1" applyFill="1" applyBorder="1" applyAlignment="1">
      <alignment horizontal="center"/>
    </xf>
    <xf numFmtId="0" fontId="6" fillId="5" borderId="55" xfId="5" applyFont="1" applyFill="1" applyBorder="1" applyAlignment="1">
      <alignment horizontal="left"/>
    </xf>
    <xf numFmtId="39" fontId="6" fillId="5" borderId="53" xfId="5" applyNumberFormat="1" applyFont="1" applyFill="1" applyBorder="1" applyAlignment="1">
      <alignment horizontal="right"/>
    </xf>
    <xf numFmtId="0" fontId="26" fillId="0" borderId="15" xfId="0" applyFont="1" applyBorder="1" applyAlignment="1">
      <alignment horizontal="center"/>
    </xf>
    <xf numFmtId="0" fontId="27" fillId="0" borderId="29" xfId="0" applyFont="1" applyBorder="1" applyAlignment="1">
      <alignment horizontal="left"/>
    </xf>
    <xf numFmtId="171" fontId="23" fillId="0" borderId="23" xfId="0" applyNumberFormat="1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26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0" xfId="0" applyFill="1" applyProtection="1"/>
    <xf numFmtId="0" fontId="0" fillId="0" borderId="0" xfId="0" applyProtection="1"/>
    <xf numFmtId="0" fontId="24" fillId="0" borderId="0" xfId="0" applyFont="1" applyProtection="1"/>
    <xf numFmtId="0" fontId="26" fillId="0" borderId="39" xfId="0" applyFont="1" applyBorder="1" applyAlignment="1" applyProtection="1">
      <alignment horizontal="center" vertical="center" wrapText="1"/>
    </xf>
    <xf numFmtId="0" fontId="20" fillId="0" borderId="39" xfId="0" applyFont="1" applyBorder="1" applyAlignment="1" applyProtection="1">
      <alignment horizontal="center"/>
    </xf>
    <xf numFmtId="0" fontId="20" fillId="0" borderId="39" xfId="0" applyFont="1" applyBorder="1" applyAlignment="1" applyProtection="1">
      <alignment horizontal="center" vertical="center" wrapText="1"/>
    </xf>
    <xf numFmtId="0" fontId="26" fillId="0" borderId="32" xfId="0" applyFont="1" applyBorder="1" applyAlignment="1" applyProtection="1">
      <alignment horizontal="center" vertical="center" wrapText="1"/>
    </xf>
    <xf numFmtId="0" fontId="20" fillId="0" borderId="32" xfId="0" applyFont="1" applyBorder="1" applyAlignment="1" applyProtection="1">
      <alignment horizontal="center" vertical="center" wrapText="1"/>
    </xf>
    <xf numFmtId="189" fontId="26" fillId="0" borderId="12" xfId="0" applyNumberFormat="1" applyFont="1" applyBorder="1" applyAlignment="1" applyProtection="1">
      <alignment horizontal="center" vertical="center" wrapText="1"/>
    </xf>
    <xf numFmtId="0" fontId="20" fillId="0" borderId="12" xfId="0" applyFont="1" applyBorder="1" applyAlignment="1" applyProtection="1">
      <alignment horizontal="center" vertical="center" wrapText="1"/>
    </xf>
    <xf numFmtId="4" fontId="0" fillId="0" borderId="0" xfId="0" applyNumberFormat="1" applyFill="1" applyProtection="1"/>
    <xf numFmtId="190" fontId="26" fillId="0" borderId="12" xfId="0" applyNumberFormat="1" applyFont="1" applyBorder="1" applyAlignment="1" applyProtection="1">
      <alignment horizontal="center" vertical="center"/>
    </xf>
    <xf numFmtId="188" fontId="20" fillId="0" borderId="12" xfId="0" applyNumberFormat="1" applyFont="1" applyBorder="1" applyAlignment="1" applyProtection="1">
      <alignment horizontal="center"/>
    </xf>
    <xf numFmtId="0" fontId="24" fillId="0" borderId="12" xfId="0" applyFont="1" applyBorder="1" applyProtection="1"/>
    <xf numFmtId="3" fontId="24" fillId="0" borderId="12" xfId="0" applyNumberFormat="1" applyFont="1" applyFill="1" applyBorder="1" applyAlignment="1" applyProtection="1">
      <alignment horizontal="right"/>
    </xf>
    <xf numFmtId="0" fontId="24" fillId="0" borderId="12" xfId="0" applyFont="1" applyFill="1" applyBorder="1" applyAlignment="1" applyProtection="1">
      <alignment horizontal="right"/>
    </xf>
    <xf numFmtId="4" fontId="24" fillId="0" borderId="12" xfId="0" applyNumberFormat="1" applyFont="1" applyFill="1" applyBorder="1" applyAlignment="1" applyProtection="1">
      <alignment horizontal="right"/>
    </xf>
    <xf numFmtId="0" fontId="23" fillId="0" borderId="0" xfId="0" applyFont="1" applyFill="1" applyProtection="1"/>
    <xf numFmtId="2" fontId="24" fillId="0" borderId="12" xfId="0" applyNumberFormat="1" applyFont="1" applyFill="1" applyBorder="1" applyAlignment="1" applyProtection="1">
      <alignment horizontal="right"/>
    </xf>
    <xf numFmtId="2" fontId="0" fillId="0" borderId="0" xfId="0" applyNumberFormat="1" applyFill="1" applyProtection="1"/>
    <xf numFmtId="2" fontId="23" fillId="0" borderId="0" xfId="0" applyNumberFormat="1" applyFont="1" applyFill="1" applyProtection="1"/>
    <xf numFmtId="0" fontId="24" fillId="0" borderId="12" xfId="0" applyFont="1" applyFill="1" applyBorder="1" applyProtection="1"/>
    <xf numFmtId="0" fontId="0" fillId="0" borderId="0" xfId="0" applyAlignment="1" applyProtection="1">
      <alignment horizontal="left"/>
    </xf>
    <xf numFmtId="0" fontId="20" fillId="0" borderId="0" xfId="0" applyFont="1" applyBorder="1" applyAlignment="1" applyProtection="1"/>
    <xf numFmtId="0" fontId="20" fillId="0" borderId="7" xfId="0" applyFont="1" applyBorder="1" applyAlignment="1" applyProtection="1"/>
    <xf numFmtId="0" fontId="20" fillId="0" borderId="2" xfId="0" applyFont="1" applyBorder="1" applyAlignment="1" applyProtection="1"/>
    <xf numFmtId="0" fontId="20" fillId="0" borderId="3" xfId="0" applyFont="1" applyBorder="1" applyAlignment="1" applyProtection="1"/>
    <xf numFmtId="0" fontId="20" fillId="0" borderId="5" xfId="0" applyFont="1" applyBorder="1" applyAlignment="1" applyProtection="1"/>
    <xf numFmtId="0" fontId="20" fillId="0" borderId="8" xfId="0" applyFont="1" applyBorder="1" applyAlignment="1" applyProtection="1"/>
    <xf numFmtId="0" fontId="3" fillId="0" borderId="32" xfId="2" applyFont="1" applyBorder="1" applyAlignment="1">
      <alignment horizontal="center"/>
    </xf>
    <xf numFmtId="0" fontId="26" fillId="0" borderId="12" xfId="0" applyFont="1" applyBorder="1" applyAlignment="1">
      <alignment horizontal="center" vertical="center" wrapText="1"/>
    </xf>
    <xf numFmtId="189" fontId="26" fillId="0" borderId="12" xfId="0" applyNumberFormat="1" applyFont="1" applyBorder="1" applyAlignment="1">
      <alignment horizontal="center" vertical="center"/>
    </xf>
    <xf numFmtId="0" fontId="26" fillId="0" borderId="84" xfId="0" applyFont="1" applyBorder="1" applyAlignment="1">
      <alignment horizontal="left" vertical="center"/>
    </xf>
    <xf numFmtId="0" fontId="24" fillId="0" borderId="12" xfId="0" applyFont="1" applyBorder="1" applyAlignment="1">
      <alignment horizontal="center" vertical="center"/>
    </xf>
    <xf numFmtId="2" fontId="24" fillId="0" borderId="12" xfId="0" applyNumberFormat="1" applyFont="1" applyFill="1" applyBorder="1" applyAlignment="1">
      <alignment horizontal="center"/>
    </xf>
    <xf numFmtId="0" fontId="26" fillId="0" borderId="89" xfId="0" applyFont="1" applyBorder="1" applyAlignment="1">
      <alignment horizontal="left" vertical="center"/>
    </xf>
    <xf numFmtId="0" fontId="26" fillId="0" borderId="89" xfId="0" applyFont="1" applyBorder="1"/>
    <xf numFmtId="0" fontId="24" fillId="0" borderId="89" xfId="0" applyFont="1" applyBorder="1" applyAlignment="1">
      <alignment horizontal="right"/>
    </xf>
    <xf numFmtId="0" fontId="26" fillId="0" borderId="89" xfId="0" applyFont="1" applyBorder="1" applyAlignment="1">
      <alignment horizontal="right"/>
    </xf>
    <xf numFmtId="171" fontId="24" fillId="0" borderId="12" xfId="0" applyNumberFormat="1" applyFont="1" applyBorder="1" applyAlignment="1">
      <alignment horizontal="center"/>
    </xf>
    <xf numFmtId="191" fontId="26" fillId="0" borderId="32" xfId="0" applyNumberFormat="1" applyFont="1" applyBorder="1" applyAlignment="1">
      <alignment horizontal="center" vertical="center" wrapText="1"/>
    </xf>
    <xf numFmtId="192" fontId="26" fillId="0" borderId="39" xfId="0" applyNumberFormat="1" applyFont="1" applyBorder="1" applyAlignment="1">
      <alignment horizontal="center" vertical="center"/>
    </xf>
    <xf numFmtId="193" fontId="26" fillId="0" borderId="23" xfId="0" applyNumberFormat="1" applyFont="1" applyBorder="1" applyAlignment="1">
      <alignment horizontal="center" vertical="center"/>
    </xf>
    <xf numFmtId="194" fontId="26" fillId="0" borderId="23" xfId="0" applyNumberFormat="1" applyFont="1" applyBorder="1" applyAlignment="1">
      <alignment horizontal="center" vertical="center"/>
    </xf>
    <xf numFmtId="0" fontId="13" fillId="0" borderId="115" xfId="1" applyFont="1" applyBorder="1" applyAlignment="1">
      <alignment vertical="center" wrapText="1"/>
    </xf>
    <xf numFmtId="2" fontId="24" fillId="0" borderId="32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171" fontId="26" fillId="0" borderId="12" xfId="0" applyNumberFormat="1" applyFont="1" applyBorder="1" applyAlignment="1">
      <alignment horizontal="center"/>
    </xf>
    <xf numFmtId="171" fontId="24" fillId="0" borderId="32" xfId="0" applyNumberFormat="1" applyFont="1" applyBorder="1" applyAlignment="1">
      <alignment horizontal="center" vertical="center"/>
    </xf>
    <xf numFmtId="194" fontId="26" fillId="0" borderId="32" xfId="0" applyNumberFormat="1" applyFont="1" applyBorder="1" applyAlignment="1">
      <alignment horizontal="center" vertical="center"/>
    </xf>
    <xf numFmtId="194" fontId="26" fillId="0" borderId="8" xfId="0" applyNumberFormat="1" applyFont="1" applyBorder="1" applyAlignment="1">
      <alignment horizontal="center" vertical="center"/>
    </xf>
    <xf numFmtId="0" fontId="23" fillId="0" borderId="78" xfId="0" applyFont="1" applyBorder="1" applyAlignment="1">
      <alignment horizontal="center"/>
    </xf>
    <xf numFmtId="171" fontId="26" fillId="0" borderId="12" xfId="0" applyNumberFormat="1" applyFont="1" applyFill="1" applyBorder="1" applyAlignment="1">
      <alignment horizontal="center"/>
    </xf>
    <xf numFmtId="2" fontId="24" fillId="0" borderId="12" xfId="0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center"/>
    </xf>
    <xf numFmtId="0" fontId="3" fillId="2" borderId="13" xfId="0" applyFont="1" applyFill="1" applyBorder="1" applyAlignment="1">
      <alignment horizontal="right"/>
    </xf>
    <xf numFmtId="0" fontId="1" fillId="0" borderId="0" xfId="2" applyFont="1" applyBorder="1" applyAlignment="1">
      <alignment vertical="center"/>
    </xf>
    <xf numFmtId="195" fontId="26" fillId="0" borderId="23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left"/>
    </xf>
    <xf numFmtId="0" fontId="20" fillId="0" borderId="12" xfId="0" applyFont="1" applyBorder="1" applyAlignment="1">
      <alignment horizontal="center"/>
    </xf>
    <xf numFmtId="171" fontId="24" fillId="0" borderId="32" xfId="0" applyNumberFormat="1" applyFont="1" applyBorder="1" applyAlignment="1">
      <alignment horizontal="center"/>
    </xf>
    <xf numFmtId="191" fontId="26" fillId="0" borderId="12" xfId="0" applyNumberFormat="1" applyFont="1" applyBorder="1" applyAlignment="1">
      <alignment horizontal="center" vertical="center" wrapText="1"/>
    </xf>
    <xf numFmtId="1" fontId="24" fillId="0" borderId="12" xfId="0" applyNumberFormat="1" applyFont="1" applyBorder="1" applyAlignment="1">
      <alignment horizontal="center"/>
    </xf>
    <xf numFmtId="194" fontId="26" fillId="0" borderId="24" xfId="0" applyNumberFormat="1" applyFont="1" applyBorder="1" applyAlignment="1">
      <alignment horizontal="center" vertical="center"/>
    </xf>
    <xf numFmtId="192" fontId="26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5" borderId="12" xfId="0" applyFill="1" applyBorder="1"/>
    <xf numFmtId="0" fontId="24" fillId="5" borderId="12" xfId="0" applyFont="1" applyFill="1" applyBorder="1"/>
    <xf numFmtId="0" fontId="24" fillId="0" borderId="9" xfId="0" applyFont="1" applyBorder="1" applyAlignment="1">
      <alignment horizontal="right"/>
    </xf>
    <xf numFmtId="0" fontId="24" fillId="0" borderId="11" xfId="0" applyFont="1" applyBorder="1" applyAlignment="1">
      <alignment horizontal="right"/>
    </xf>
    <xf numFmtId="0" fontId="23" fillId="0" borderId="9" xfId="0" applyFont="1" applyBorder="1" applyAlignment="1">
      <alignment horizontal="right"/>
    </xf>
    <xf numFmtId="0" fontId="23" fillId="0" borderId="11" xfId="0" applyFont="1" applyBorder="1" applyAlignment="1">
      <alignment horizontal="right"/>
    </xf>
    <xf numFmtId="2" fontId="23" fillId="0" borderId="0" xfId="0" applyNumberFormat="1" applyFont="1"/>
    <xf numFmtId="0" fontId="24" fillId="0" borderId="14" xfId="0" applyFont="1" applyBorder="1"/>
    <xf numFmtId="0" fontId="24" fillId="0" borderId="16" xfId="0" applyFont="1" applyBorder="1" applyAlignment="1">
      <alignment horizontal="center"/>
    </xf>
    <xf numFmtId="1" fontId="24" fillId="0" borderId="12" xfId="0" applyNumberFormat="1" applyFont="1" applyFill="1" applyBorder="1" applyAlignment="1">
      <alignment horizontal="center"/>
    </xf>
    <xf numFmtId="0" fontId="23" fillId="0" borderId="39" xfId="0" applyFont="1" applyFill="1" applyBorder="1" applyAlignment="1">
      <alignment horizontal="center"/>
    </xf>
    <xf numFmtId="0" fontId="24" fillId="0" borderId="39" xfId="0" applyFont="1" applyFill="1" applyBorder="1" applyAlignment="1">
      <alignment horizontal="center"/>
    </xf>
    <xf numFmtId="16" fontId="26" fillId="0" borderId="12" xfId="0" applyNumberFormat="1" applyFont="1" applyBorder="1" applyAlignment="1">
      <alignment horizontal="center" vertical="center" wrapText="1"/>
    </xf>
    <xf numFmtId="2" fontId="24" fillId="0" borderId="12" xfId="0" applyNumberFormat="1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/>
    </xf>
    <xf numFmtId="0" fontId="24" fillId="0" borderId="9" xfId="0" applyFont="1" applyBorder="1" applyAlignment="1">
      <alignment horizontal="right"/>
    </xf>
    <xf numFmtId="0" fontId="24" fillId="0" borderId="11" xfId="0" applyFont="1" applyBorder="1" applyAlignment="1">
      <alignment horizontal="right"/>
    </xf>
    <xf numFmtId="0" fontId="26" fillId="0" borderId="9" xfId="0" applyFont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3" fillId="0" borderId="9" xfId="0" applyFont="1" applyBorder="1" applyAlignment="1">
      <alignment horizontal="right"/>
    </xf>
    <xf numFmtId="0" fontId="23" fillId="0" borderId="11" xfId="0" applyFont="1" applyBorder="1" applyAlignment="1">
      <alignment horizontal="right"/>
    </xf>
    <xf numFmtId="0" fontId="26" fillId="0" borderId="9" xfId="0" applyFont="1" applyBorder="1" applyAlignment="1">
      <alignment horizontal="right"/>
    </xf>
    <xf numFmtId="0" fontId="26" fillId="0" borderId="11" xfId="0" applyFont="1" applyBorder="1" applyAlignment="1">
      <alignment horizontal="right"/>
    </xf>
    <xf numFmtId="0" fontId="23" fillId="0" borderId="11" xfId="0" applyFont="1" applyBorder="1" applyAlignment="1">
      <alignment horizontal="center"/>
    </xf>
    <xf numFmtId="0" fontId="24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/>
    <xf numFmtId="2" fontId="24" fillId="0" borderId="12" xfId="0" applyNumberFormat="1" applyFont="1" applyBorder="1"/>
    <xf numFmtId="0" fontId="23" fillId="0" borderId="0" xfId="0" quotePrefix="1" applyFont="1" applyBorder="1" applyAlignment="1">
      <alignment horizontal="center"/>
    </xf>
    <xf numFmtId="2" fontId="26" fillId="0" borderId="9" xfId="0" applyNumberFormat="1" applyFont="1" applyBorder="1" applyAlignment="1">
      <alignment horizontal="center"/>
    </xf>
    <xf numFmtId="2" fontId="26" fillId="0" borderId="10" xfId="0" applyNumberFormat="1" applyFont="1" applyBorder="1" applyAlignment="1">
      <alignment horizontal="center"/>
    </xf>
    <xf numFmtId="2" fontId="26" fillId="0" borderId="11" xfId="0" applyNumberFormat="1" applyFont="1" applyBorder="1" applyAlignment="1">
      <alignment horizontal="center"/>
    </xf>
    <xf numFmtId="0" fontId="24" fillId="0" borderId="32" xfId="0" applyFont="1" applyFill="1" applyBorder="1" applyAlignment="1">
      <alignment horizontal="center"/>
    </xf>
    <xf numFmtId="0" fontId="24" fillId="0" borderId="33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horizontal="center" vertical="center"/>
    </xf>
    <xf numFmtId="0" fontId="24" fillId="0" borderId="68" xfId="0" applyFont="1" applyBorder="1" applyAlignment="1">
      <alignment horizontal="center"/>
    </xf>
    <xf numFmtId="0" fontId="23" fillId="0" borderId="0" xfId="0" applyFont="1" applyBorder="1" applyAlignment="1">
      <alignment horizontal="right"/>
    </xf>
    <xf numFmtId="0" fontId="23" fillId="0" borderId="32" xfId="0" applyFont="1" applyFill="1" applyBorder="1" applyAlignment="1">
      <alignment horizontal="center"/>
    </xf>
    <xf numFmtId="2" fontId="24" fillId="0" borderId="39" xfId="0" applyNumberFormat="1" applyFont="1" applyFill="1" applyBorder="1" applyAlignment="1">
      <alignment horizontal="center"/>
    </xf>
    <xf numFmtId="0" fontId="23" fillId="0" borderId="0" xfId="0" applyFont="1" applyAlignment="1"/>
    <xf numFmtId="171" fontId="23" fillId="0" borderId="0" xfId="0" applyNumberFormat="1" applyFont="1" applyBorder="1" applyAlignment="1">
      <alignment horizontal="center"/>
    </xf>
    <xf numFmtId="171" fontId="23" fillId="0" borderId="0" xfId="0" applyNumberFormat="1" applyFont="1"/>
    <xf numFmtId="39" fontId="6" fillId="3" borderId="127" xfId="5" applyNumberFormat="1" applyFont="1" applyFill="1" applyBorder="1" applyAlignment="1">
      <alignment horizontal="right"/>
    </xf>
    <xf numFmtId="0" fontId="23" fillId="0" borderId="12" xfId="0" applyFont="1" applyBorder="1" applyAlignment="1">
      <alignment horizontal="center" vertical="center"/>
    </xf>
    <xf numFmtId="171" fontId="27" fillId="0" borderId="12" xfId="0" applyNumberFormat="1" applyFont="1" applyBorder="1" applyAlignment="1">
      <alignment horizontal="center"/>
    </xf>
    <xf numFmtId="2" fontId="23" fillId="0" borderId="32" xfId="0" applyNumberFormat="1" applyFont="1" applyBorder="1" applyAlignment="1">
      <alignment horizontal="center" vertical="center"/>
    </xf>
    <xf numFmtId="171" fontId="27" fillId="0" borderId="32" xfId="0" applyNumberFormat="1" applyFont="1" applyBorder="1" applyAlignment="1">
      <alignment horizontal="center" vertical="center"/>
    </xf>
    <xf numFmtId="171" fontId="27" fillId="0" borderId="32" xfId="0" applyNumberFormat="1" applyFont="1" applyBorder="1" applyAlignment="1">
      <alignment horizontal="center"/>
    </xf>
    <xf numFmtId="2" fontId="23" fillId="0" borderId="32" xfId="0" applyNumberFormat="1" applyFont="1" applyFill="1" applyBorder="1" applyAlignment="1">
      <alignment horizontal="center"/>
    </xf>
    <xf numFmtId="49" fontId="3" fillId="0" borderId="13" xfId="19" applyNumberFormat="1" applyFont="1" applyFill="1" applyBorder="1" applyAlignment="1">
      <alignment horizontal="left" vertical="center" wrapText="1"/>
    </xf>
    <xf numFmtId="2" fontId="23" fillId="0" borderId="12" xfId="0" applyNumberFormat="1" applyFont="1" applyBorder="1" applyAlignment="1">
      <alignment horizontal="center" vertical="center"/>
    </xf>
    <xf numFmtId="4" fontId="7" fillId="3" borderId="12" xfId="0" applyNumberFormat="1" applyFont="1" applyFill="1" applyBorder="1" applyAlignment="1">
      <alignment horizontal="right"/>
    </xf>
    <xf numFmtId="167" fontId="7" fillId="3" borderId="23" xfId="2" applyNumberFormat="1" applyFont="1" applyFill="1" applyBorder="1"/>
    <xf numFmtId="167" fontId="7" fillId="3" borderId="30" xfId="2" applyNumberFormat="1" applyFont="1" applyFill="1" applyBorder="1"/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23" fillId="0" borderId="9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24" fillId="0" borderId="9" xfId="0" applyFont="1" applyFill="1" applyBorder="1" applyAlignment="1">
      <alignment horizontal="right"/>
    </xf>
    <xf numFmtId="0" fontId="24" fillId="0" borderId="11" xfId="0" applyFont="1" applyFill="1" applyBorder="1" applyAlignment="1">
      <alignment horizontal="right"/>
    </xf>
    <xf numFmtId="0" fontId="24" fillId="0" borderId="3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right"/>
    </xf>
    <xf numFmtId="0" fontId="0" fillId="0" borderId="12" xfId="0" applyBorder="1" applyAlignment="1">
      <alignment horizontal="center" vertical="center"/>
    </xf>
    <xf numFmtId="4" fontId="30" fillId="3" borderId="12" xfId="3" applyNumberFormat="1" applyFont="1" applyFill="1" applyBorder="1" applyAlignment="1">
      <alignment horizontal="center"/>
    </xf>
    <xf numFmtId="168" fontId="6" fillId="3" borderId="13" xfId="2" applyNumberFormat="1" applyFont="1" applyFill="1" applyBorder="1"/>
    <xf numFmtId="167" fontId="7" fillId="3" borderId="13" xfId="2" applyNumberFormat="1" applyFont="1" applyFill="1" applyBorder="1"/>
    <xf numFmtId="2" fontId="23" fillId="0" borderId="32" xfId="0" applyNumberFormat="1" applyFont="1" applyFill="1" applyBorder="1" applyAlignment="1">
      <alignment horizontal="center" vertical="center"/>
    </xf>
    <xf numFmtId="171" fontId="23" fillId="0" borderId="32" xfId="0" applyNumberFormat="1" applyFont="1" applyBorder="1" applyAlignment="1">
      <alignment horizontal="center" vertical="center"/>
    </xf>
    <xf numFmtId="171" fontId="24" fillId="0" borderId="32" xfId="0" applyNumberFormat="1" applyFont="1" applyFill="1" applyBorder="1" applyAlignment="1">
      <alignment horizontal="center" vertical="center"/>
    </xf>
    <xf numFmtId="171" fontId="24" fillId="0" borderId="12" xfId="0" applyNumberFormat="1" applyFont="1" applyFill="1" applyBorder="1" applyAlignment="1">
      <alignment horizontal="center"/>
    </xf>
    <xf numFmtId="0" fontId="24" fillId="0" borderId="12" xfId="0" applyFont="1" applyFill="1" applyBorder="1"/>
    <xf numFmtId="0" fontId="0" fillId="0" borderId="39" xfId="0" applyBorder="1"/>
    <xf numFmtId="0" fontId="23" fillId="5" borderId="12" xfId="0" applyFont="1" applyFill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39" xfId="0" applyBorder="1" applyAlignment="1">
      <alignment horizontal="right"/>
    </xf>
    <xf numFmtId="0" fontId="0" fillId="0" borderId="0" xfId="0" applyAlignment="1">
      <alignment horizontal="right"/>
    </xf>
    <xf numFmtId="0" fontId="23" fillId="5" borderId="12" xfId="0" applyFont="1" applyFill="1" applyBorder="1"/>
    <xf numFmtId="2" fontId="23" fillId="5" borderId="12" xfId="0" applyNumberFormat="1" applyFont="1" applyFill="1" applyBorder="1"/>
    <xf numFmtId="0" fontId="23" fillId="0" borderId="12" xfId="0" applyFont="1" applyFill="1" applyBorder="1"/>
    <xf numFmtId="0" fontId="24" fillId="0" borderId="32" xfId="0" applyFont="1" applyBorder="1" applyAlignment="1">
      <alignment horizontal="right" vertical="center" wrapText="1"/>
    </xf>
    <xf numFmtId="0" fontId="23" fillId="5" borderId="39" xfId="0" applyFont="1" applyFill="1" applyBorder="1"/>
    <xf numFmtId="0" fontId="1" fillId="0" borderId="55" xfId="19" applyFont="1" applyFill="1" applyBorder="1" applyAlignment="1" applyProtection="1">
      <alignment horizontal="left"/>
    </xf>
    <xf numFmtId="0" fontId="1" fillId="0" borderId="55" xfId="19" applyFont="1" applyFill="1" applyBorder="1" applyAlignment="1" applyProtection="1">
      <alignment horizontal="center"/>
    </xf>
    <xf numFmtId="0" fontId="3" fillId="0" borderId="13" xfId="19" applyFont="1" applyFill="1" applyBorder="1" applyAlignment="1" applyProtection="1">
      <alignment horizontal="center"/>
    </xf>
    <xf numFmtId="0" fontId="3" fillId="0" borderId="55" xfId="19" applyFont="1" applyFill="1" applyBorder="1" applyAlignment="1" applyProtection="1">
      <alignment horizontal="center"/>
    </xf>
    <xf numFmtId="0" fontId="3" fillId="0" borderId="55" xfId="19" applyFont="1" applyFill="1" applyBorder="1" applyAlignment="1" applyProtection="1">
      <alignment vertical="center" wrapText="1"/>
    </xf>
    <xf numFmtId="0" fontId="3" fillId="0" borderId="41" xfId="19" applyFont="1" applyFill="1" applyBorder="1" applyAlignment="1" applyProtection="1">
      <alignment horizontal="center"/>
    </xf>
    <xf numFmtId="0" fontId="3" fillId="0" borderId="55" xfId="19" applyFont="1" applyFill="1" applyBorder="1" applyAlignment="1" applyProtection="1">
      <alignment horizontal="right"/>
    </xf>
    <xf numFmtId="0" fontId="3" fillId="0" borderId="55" xfId="19" applyFont="1" applyFill="1" applyBorder="1" applyAlignment="1" applyProtection="1"/>
    <xf numFmtId="0" fontId="3" fillId="0" borderId="41" xfId="19" applyFont="1" applyFill="1" applyBorder="1" applyAlignment="1" applyProtection="1"/>
    <xf numFmtId="4" fontId="23" fillId="0" borderId="12" xfId="0" applyNumberFormat="1" applyFont="1" applyFill="1" applyBorder="1" applyAlignment="1" applyProtection="1">
      <alignment horizontal="right"/>
    </xf>
    <xf numFmtId="2" fontId="23" fillId="0" borderId="12" xfId="0" applyNumberFormat="1" applyFont="1" applyFill="1" applyBorder="1" applyAlignment="1" applyProtection="1">
      <alignment horizontal="right"/>
    </xf>
    <xf numFmtId="0" fontId="23" fillId="0" borderId="12" xfId="0" applyFont="1" applyFill="1" applyBorder="1" applyAlignment="1" applyProtection="1">
      <alignment horizontal="right"/>
    </xf>
    <xf numFmtId="0" fontId="23" fillId="0" borderId="0" xfId="0" applyFont="1" applyAlignment="1">
      <alignment horizontal="center"/>
    </xf>
    <xf numFmtId="0" fontId="24" fillId="0" borderId="9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4" fillId="0" borderId="9" xfId="0" applyFont="1" applyFill="1" applyBorder="1" applyAlignment="1">
      <alignment horizontal="right"/>
    </xf>
    <xf numFmtId="0" fontId="24" fillId="0" borderId="11" xfId="0" applyFont="1" applyFill="1" applyBorder="1" applyAlignment="1">
      <alignment horizontal="right"/>
    </xf>
    <xf numFmtId="49" fontId="3" fillId="0" borderId="13" xfId="19" applyNumberFormat="1" applyFont="1" applyFill="1" applyBorder="1" applyAlignment="1" applyProtection="1">
      <alignment horizontal="left" vertical="center" wrapText="1"/>
    </xf>
    <xf numFmtId="196" fontId="0" fillId="0" borderId="0" xfId="0" applyNumberFormat="1" applyFill="1" applyProtection="1"/>
    <xf numFmtId="0" fontId="24" fillId="0" borderId="0" xfId="0" applyFont="1" applyBorder="1" applyAlignment="1">
      <alignment horizontal="left"/>
    </xf>
    <xf numFmtId="0" fontId="0" fillId="0" borderId="12" xfId="0" applyBorder="1" applyAlignment="1">
      <alignment horizontal="center"/>
    </xf>
    <xf numFmtId="171" fontId="23" fillId="0" borderId="12" xfId="0" applyNumberFormat="1" applyFont="1" applyFill="1" applyBorder="1" applyAlignment="1">
      <alignment horizontal="center"/>
    </xf>
    <xf numFmtId="164" fontId="23" fillId="0" borderId="12" xfId="25" applyFont="1" applyBorder="1" applyAlignment="1">
      <alignment horizontal="center"/>
    </xf>
    <xf numFmtId="164" fontId="56" fillId="0" borderId="12" xfId="25" applyFont="1" applyBorder="1" applyAlignment="1">
      <alignment horizontal="center"/>
    </xf>
    <xf numFmtId="0" fontId="56" fillId="0" borderId="12" xfId="0" applyFont="1" applyBorder="1" applyAlignment="1">
      <alignment horizontal="center"/>
    </xf>
    <xf numFmtId="176" fontId="3" fillId="0" borderId="13" xfId="0" applyNumberFormat="1" applyFont="1" applyBorder="1" applyAlignment="1">
      <alignment horizontal="center"/>
    </xf>
    <xf numFmtId="176" fontId="3" fillId="0" borderId="115" xfId="0" applyNumberFormat="1" applyFont="1" applyBorder="1" applyAlignment="1">
      <alignment horizontal="center"/>
    </xf>
    <xf numFmtId="164" fontId="23" fillId="0" borderId="39" xfId="25" applyFont="1" applyBorder="1" applyAlignment="1">
      <alignment horizontal="center"/>
    </xf>
    <xf numFmtId="176" fontId="3" fillId="0" borderId="12" xfId="0" applyNumberFormat="1" applyFont="1" applyBorder="1" applyAlignment="1">
      <alignment horizontal="center"/>
    </xf>
    <xf numFmtId="164" fontId="51" fillId="0" borderId="12" xfId="25" applyFont="1" applyBorder="1" applyAlignment="1">
      <alignment horizontal="center"/>
    </xf>
    <xf numFmtId="49" fontId="3" fillId="0" borderId="13" xfId="19" applyNumberFormat="1" applyFont="1" applyFill="1" applyBorder="1" applyAlignment="1">
      <alignment horizontal="center"/>
    </xf>
    <xf numFmtId="186" fontId="24" fillId="0" borderId="12" xfId="0" applyNumberFormat="1" applyFont="1" applyBorder="1" applyAlignment="1">
      <alignment horizontal="center"/>
    </xf>
    <xf numFmtId="164" fontId="53" fillId="0" borderId="12" xfId="25" applyFont="1" applyBorder="1" applyAlignment="1">
      <alignment horizontal="center"/>
    </xf>
    <xf numFmtId="176" fontId="3" fillId="0" borderId="27" xfId="0" applyNumberFormat="1" applyFont="1" applyBorder="1" applyAlignment="1">
      <alignment horizontal="center"/>
    </xf>
    <xf numFmtId="164" fontId="24" fillId="0" borderId="32" xfId="25" applyFont="1" applyBorder="1" applyAlignment="1">
      <alignment horizontal="center"/>
    </xf>
    <xf numFmtId="164" fontId="24" fillId="0" borderId="0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25" applyFont="1" applyAlignment="1">
      <alignment horizontal="center"/>
    </xf>
    <xf numFmtId="39" fontId="0" fillId="0" borderId="0" xfId="0" applyNumberFormat="1"/>
    <xf numFmtId="0" fontId="27" fillId="0" borderId="0" xfId="0" applyFont="1" applyFill="1" applyAlignment="1">
      <alignment horizontal="left"/>
    </xf>
    <xf numFmtId="0" fontId="20" fillId="0" borderId="0" xfId="0" applyFont="1" applyFill="1" applyAlignment="1"/>
    <xf numFmtId="164" fontId="20" fillId="0" borderId="12" xfId="0" applyNumberFormat="1" applyFont="1" applyBorder="1" applyAlignment="1">
      <alignment horizontal="center"/>
    </xf>
    <xf numFmtId="39" fontId="0" fillId="0" borderId="0" xfId="0" applyNumberFormat="1" applyAlignment="1">
      <alignment horizontal="center"/>
    </xf>
    <xf numFmtId="4" fontId="3" fillId="0" borderId="0" xfId="0" applyNumberFormat="1" applyFont="1"/>
    <xf numFmtId="0" fontId="24" fillId="0" borderId="116" xfId="0" applyFont="1" applyBorder="1" applyAlignment="1">
      <alignment horizontal="center"/>
    </xf>
    <xf numFmtId="0" fontId="24" fillId="0" borderId="129" xfId="0" applyFont="1" applyBorder="1" applyAlignment="1">
      <alignment horizontal="center"/>
    </xf>
    <xf numFmtId="0" fontId="26" fillId="5" borderId="12" xfId="0" applyFont="1" applyFill="1" applyBorder="1" applyAlignment="1">
      <alignment horizontal="center" vertical="center" wrapText="1"/>
    </xf>
    <xf numFmtId="0" fontId="23" fillId="5" borderId="0" xfId="0" applyFont="1" applyFill="1"/>
    <xf numFmtId="0" fontId="24" fillId="5" borderId="0" xfId="0" applyFont="1" applyFill="1"/>
    <xf numFmtId="0" fontId="6" fillId="5" borderId="1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2" fontId="36" fillId="0" borderId="79" xfId="0" applyNumberFormat="1" applyFont="1" applyBorder="1" applyAlignment="1">
      <alignment horizontal="centerContinuous"/>
    </xf>
    <xf numFmtId="2" fontId="36" fillId="0" borderId="98" xfId="0" applyNumberFormat="1" applyFont="1" applyBorder="1" applyAlignment="1">
      <alignment horizontal="centerContinuous"/>
    </xf>
    <xf numFmtId="2" fontId="36" fillId="0" borderId="79" xfId="0" applyNumberFormat="1" applyFont="1" applyBorder="1" applyAlignment="1">
      <alignment horizontal="center"/>
    </xf>
    <xf numFmtId="2" fontId="36" fillId="0" borderId="98" xfId="0" applyNumberFormat="1" applyFont="1" applyBorder="1" applyAlignment="1">
      <alignment horizontal="center"/>
    </xf>
    <xf numFmtId="197" fontId="21" fillId="11" borderId="11" xfId="0" quotePrefix="1" applyNumberFormat="1" applyFont="1" applyFill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/>
    </xf>
    <xf numFmtId="4" fontId="21" fillId="0" borderId="130" xfId="0" applyNumberFormat="1" applyFont="1" applyBorder="1" applyProtection="1">
      <protection locked="0"/>
    </xf>
    <xf numFmtId="10" fontId="21" fillId="11" borderId="131" xfId="0" applyNumberFormat="1" applyFont="1" applyFill="1" applyBorder="1"/>
    <xf numFmtId="4" fontId="21" fillId="0" borderId="11" xfId="0" applyNumberFormat="1" applyFont="1" applyBorder="1" applyProtection="1">
      <protection locked="0"/>
    </xf>
    <xf numFmtId="197" fontId="21" fillId="11" borderId="65" xfId="0" quotePrefix="1" applyNumberFormat="1" applyFont="1" applyFill="1" applyBorder="1" applyAlignment="1">
      <alignment horizontal="center" vertical="center"/>
    </xf>
    <xf numFmtId="1" fontId="0" fillId="12" borderId="0" xfId="0" applyNumberFormat="1" applyFill="1" applyBorder="1" applyAlignment="1">
      <alignment horizontal="center"/>
    </xf>
    <xf numFmtId="2" fontId="0" fillId="12" borderId="0" xfId="0" applyNumberFormat="1" applyFill="1" applyBorder="1"/>
    <xf numFmtId="197" fontId="0" fillId="12" borderId="0" xfId="0" applyNumberFormat="1" applyFill="1" applyBorder="1" applyAlignment="1">
      <alignment horizontal="right"/>
    </xf>
    <xf numFmtId="2" fontId="0" fillId="12" borderId="0" xfId="0" applyNumberFormat="1" applyFill="1" applyBorder="1" applyAlignment="1">
      <alignment horizontal="center"/>
    </xf>
    <xf numFmtId="2" fontId="0" fillId="12" borderId="0" xfId="0" applyNumberFormat="1" applyFill="1" applyBorder="1" applyProtection="1">
      <protection locked="0"/>
    </xf>
    <xf numFmtId="197" fontId="1" fillId="12" borderId="45" xfId="0" applyNumberFormat="1" applyFont="1" applyFill="1" applyBorder="1"/>
    <xf numFmtId="10" fontId="36" fillId="0" borderId="61" xfId="0" applyNumberFormat="1" applyFont="1" applyBorder="1" applyAlignment="1">
      <alignment horizontal="center"/>
    </xf>
    <xf numFmtId="4" fontId="21" fillId="12" borderId="61" xfId="0" applyNumberFormat="1" applyFont="1" applyFill="1" applyBorder="1" applyAlignment="1">
      <alignment horizontal="centerContinuous"/>
    </xf>
    <xf numFmtId="10" fontId="37" fillId="11" borderId="116" xfId="0" applyNumberFormat="1" applyFont="1" applyFill="1" applyBorder="1"/>
    <xf numFmtId="10" fontId="37" fillId="11" borderId="129" xfId="0" applyNumberFormat="1" applyFont="1" applyFill="1" applyBorder="1"/>
    <xf numFmtId="2" fontId="3" fillId="0" borderId="0" xfId="0" applyNumberFormat="1" applyFont="1" applyAlignment="1">
      <alignment horizontal="center"/>
    </xf>
    <xf numFmtId="2" fontId="36" fillId="0" borderId="103" xfId="0" applyNumberFormat="1" applyFont="1" applyBorder="1" applyAlignment="1">
      <alignment horizontal="centerContinuous"/>
    </xf>
    <xf numFmtId="2" fontId="36" fillId="0" borderId="134" xfId="0" applyNumberFormat="1" applyFont="1" applyBorder="1" applyAlignment="1">
      <alignment horizontal="center"/>
    </xf>
    <xf numFmtId="2" fontId="36" fillId="0" borderId="32" xfId="0" applyNumberFormat="1" applyFont="1" applyBorder="1" applyAlignment="1">
      <alignment horizontal="centerContinuous"/>
    </xf>
    <xf numFmtId="2" fontId="36" fillId="0" borderId="81" xfId="0" applyNumberFormat="1" applyFont="1" applyBorder="1" applyAlignment="1">
      <alignment horizontal="center"/>
    </xf>
    <xf numFmtId="1" fontId="35" fillId="0" borderId="89" xfId="0" applyNumberFormat="1" applyFont="1" applyBorder="1" applyAlignment="1">
      <alignment horizontal="left"/>
    </xf>
    <xf numFmtId="2" fontId="36" fillId="10" borderId="5" xfId="0" applyNumberFormat="1" applyFont="1" applyFill="1" applyBorder="1" applyAlignment="1">
      <alignment horizontal="centerContinuous"/>
    </xf>
    <xf numFmtId="2" fontId="36" fillId="10" borderId="0" xfId="0" applyNumberFormat="1" applyFont="1" applyFill="1" applyBorder="1" applyAlignment="1">
      <alignment horizontal="center"/>
    </xf>
    <xf numFmtId="2" fontId="36" fillId="10" borderId="132" xfId="0" applyNumberFormat="1" applyFont="1" applyFill="1" applyBorder="1" applyAlignment="1">
      <alignment horizontal="centerContinuous"/>
    </xf>
    <xf numFmtId="2" fontId="36" fillId="10" borderId="133" xfId="0" applyNumberFormat="1" applyFont="1" applyFill="1" applyBorder="1" applyAlignment="1">
      <alignment horizontal="centerContinuous"/>
    </xf>
    <xf numFmtId="2" fontId="36" fillId="10" borderId="3" xfId="0" applyNumberFormat="1" applyFont="1" applyFill="1" applyBorder="1" applyAlignment="1">
      <alignment horizontal="center"/>
    </xf>
    <xf numFmtId="2" fontId="37" fillId="10" borderId="31" xfId="0" applyNumberFormat="1" applyFont="1" applyFill="1" applyBorder="1" applyAlignment="1">
      <alignment horizontal="center"/>
    </xf>
    <xf numFmtId="197" fontId="21" fillId="10" borderId="11" xfId="0" quotePrefix="1" applyNumberFormat="1" applyFont="1" applyFill="1" applyBorder="1" applyAlignment="1">
      <alignment horizontal="center" vertical="center"/>
    </xf>
    <xf numFmtId="2" fontId="21" fillId="10" borderId="10" xfId="0" applyNumberFormat="1" applyFont="1" applyFill="1" applyBorder="1" applyAlignment="1">
      <alignment horizontal="center"/>
    </xf>
    <xf numFmtId="2" fontId="36" fillId="10" borderId="98" xfId="0" applyNumberFormat="1" applyFont="1" applyFill="1" applyBorder="1" applyAlignment="1">
      <alignment horizontal="center"/>
    </xf>
    <xf numFmtId="10" fontId="21" fillId="11" borderId="63" xfId="0" applyNumberFormat="1" applyFont="1" applyFill="1" applyBorder="1"/>
    <xf numFmtId="10" fontId="21" fillId="11" borderId="30" xfId="0" applyNumberFormat="1" applyFont="1" applyFill="1" applyBorder="1"/>
    <xf numFmtId="2" fontId="0" fillId="12" borderId="18" xfId="0" applyNumberFormat="1" applyFill="1" applyBorder="1"/>
    <xf numFmtId="1" fontId="35" fillId="6" borderId="89" xfId="0" applyNumberFormat="1" applyFont="1" applyFill="1" applyBorder="1" applyAlignment="1">
      <alignment horizontal="left"/>
    </xf>
    <xf numFmtId="197" fontId="21" fillId="6" borderId="11" xfId="0" quotePrefix="1" applyNumberFormat="1" applyFont="1" applyFill="1" applyBorder="1" applyAlignment="1">
      <alignment horizontal="center" vertical="center"/>
    </xf>
    <xf numFmtId="2" fontId="21" fillId="6" borderId="10" xfId="0" applyNumberFormat="1" applyFont="1" applyFill="1" applyBorder="1" applyAlignment="1">
      <alignment horizontal="center"/>
    </xf>
    <xf numFmtId="4" fontId="21" fillId="6" borderId="130" xfId="0" applyNumberFormat="1" applyFont="1" applyFill="1" applyBorder="1" applyProtection="1">
      <protection locked="0"/>
    </xf>
    <xf numFmtId="10" fontId="21" fillId="6" borderId="131" xfId="0" applyNumberFormat="1" applyFont="1" applyFill="1" applyBorder="1"/>
    <xf numFmtId="4" fontId="21" fillId="6" borderId="11" xfId="0" applyNumberFormat="1" applyFont="1" applyFill="1" applyBorder="1" applyProtection="1">
      <protection locked="0"/>
    </xf>
    <xf numFmtId="10" fontId="21" fillId="6" borderId="63" xfId="0" applyNumberFormat="1" applyFont="1" applyFill="1" applyBorder="1"/>
    <xf numFmtId="2" fontId="0" fillId="13" borderId="11" xfId="0" applyNumberFormat="1" applyFill="1" applyBorder="1" applyProtection="1"/>
    <xf numFmtId="2" fontId="0" fillId="13" borderId="63" xfId="0" applyNumberFormat="1" applyFill="1" applyBorder="1" applyProtection="1"/>
    <xf numFmtId="1" fontId="35" fillId="0" borderId="89" xfId="0" applyNumberFormat="1" applyFont="1" applyFill="1" applyBorder="1" applyAlignment="1">
      <alignment horizontal="left"/>
    </xf>
    <xf numFmtId="1" fontId="35" fillId="0" borderId="29" xfId="0" applyNumberFormat="1" applyFont="1" applyBorder="1" applyAlignment="1">
      <alignment horizontal="left"/>
    </xf>
    <xf numFmtId="0" fontId="0" fillId="0" borderId="15" xfId="0" applyBorder="1"/>
    <xf numFmtId="2" fontId="21" fillId="6" borderId="72" xfId="0" applyNumberFormat="1" applyFont="1" applyFill="1" applyBorder="1" applyAlignment="1">
      <alignment horizontal="center"/>
    </xf>
    <xf numFmtId="2" fontId="21" fillId="10" borderId="72" xfId="0" applyNumberFormat="1" applyFont="1" applyFill="1" applyBorder="1" applyAlignment="1">
      <alignment horizontal="center"/>
    </xf>
    <xf numFmtId="2" fontId="21" fillId="0" borderId="63" xfId="0" applyNumberFormat="1" applyFont="1" applyBorder="1" applyAlignment="1">
      <alignment horizontal="center"/>
    </xf>
    <xf numFmtId="2" fontId="0" fillId="13" borderId="89" xfId="0" applyNumberFormat="1" applyFill="1" applyBorder="1" applyProtection="1"/>
    <xf numFmtId="14" fontId="0" fillId="0" borderId="7" xfId="0" applyNumberFormat="1" applyBorder="1" applyProtection="1">
      <protection locked="0"/>
    </xf>
    <xf numFmtId="2" fontId="34" fillId="0" borderId="0" xfId="0" applyNumberFormat="1" applyFont="1" applyAlignment="1">
      <alignment vertical="center"/>
    </xf>
    <xf numFmtId="2" fontId="34" fillId="0" borderId="0" xfId="0" applyNumberFormat="1" applyFont="1" applyAlignment="1">
      <alignment horizontal="center" vertical="center"/>
    </xf>
    <xf numFmtId="171" fontId="0" fillId="0" borderId="0" xfId="0" applyNumberFormat="1" applyAlignment="1">
      <alignment horizontal="center"/>
    </xf>
    <xf numFmtId="49" fontId="3" fillId="0" borderId="13" xfId="19" applyNumberFormat="1" applyFont="1" applyFill="1" applyBorder="1" applyAlignment="1" applyProtection="1">
      <alignment wrapText="1"/>
    </xf>
    <xf numFmtId="176" fontId="3" fillId="0" borderId="13" xfId="0" applyNumberFormat="1" applyFont="1" applyFill="1" applyBorder="1" applyAlignment="1" applyProtection="1">
      <alignment horizontal="left"/>
    </xf>
    <xf numFmtId="49" fontId="3" fillId="0" borderId="13" xfId="19" applyNumberFormat="1" applyFont="1" applyFill="1" applyBorder="1" applyAlignment="1" applyProtection="1">
      <alignment vertical="center" wrapText="1"/>
    </xf>
    <xf numFmtId="49" fontId="3" fillId="0" borderId="13" xfId="19" applyNumberFormat="1" applyFont="1" applyFill="1" applyBorder="1" applyAlignment="1" applyProtection="1"/>
    <xf numFmtId="49" fontId="3" fillId="0" borderId="77" xfId="19" applyNumberFormat="1" applyFont="1" applyFill="1" applyBorder="1" applyAlignment="1" applyProtection="1">
      <alignment horizontal="left" vertical="center" wrapText="1"/>
    </xf>
    <xf numFmtId="0" fontId="3" fillId="0" borderId="0" xfId="0" applyFont="1" applyProtection="1"/>
    <xf numFmtId="176" fontId="3" fillId="0" borderId="0" xfId="0" applyNumberFormat="1" applyFont="1" applyProtection="1"/>
    <xf numFmtId="0" fontId="1" fillId="0" borderId="85" xfId="18" applyFont="1" applyFill="1" applyBorder="1" applyProtection="1"/>
    <xf numFmtId="0" fontId="28" fillId="14" borderId="15" xfId="18" applyFont="1" applyFill="1" applyBorder="1" applyProtection="1"/>
    <xf numFmtId="0" fontId="3" fillId="14" borderId="15" xfId="0" applyFont="1" applyFill="1" applyBorder="1" applyAlignment="1" applyProtection="1">
      <alignment horizontal="left"/>
    </xf>
    <xf numFmtId="0" fontId="3" fillId="14" borderId="16" xfId="0" applyFont="1" applyFill="1" applyBorder="1" applyAlignment="1" applyProtection="1">
      <alignment horizontal="left"/>
    </xf>
    <xf numFmtId="14" fontId="1" fillId="0" borderId="85" xfId="0" applyNumberFormat="1" applyFont="1" applyBorder="1" applyAlignment="1" applyProtection="1">
      <alignment horizontal="left"/>
    </xf>
    <xf numFmtId="0" fontId="1" fillId="0" borderId="82" xfId="0" applyFont="1" applyBorder="1" applyAlignment="1" applyProtection="1">
      <alignment horizontal="left"/>
    </xf>
    <xf numFmtId="0" fontId="3" fillId="14" borderId="0" xfId="20" applyFont="1" applyFill="1" applyBorder="1" applyAlignment="1" applyProtection="1">
      <alignment horizontal="left" vertical="center"/>
    </xf>
    <xf numFmtId="177" fontId="3" fillId="14" borderId="0" xfId="20" applyNumberFormat="1" applyFont="1" applyFill="1" applyBorder="1" applyAlignment="1" applyProtection="1">
      <alignment horizontal="right" vertical="center"/>
    </xf>
    <xf numFmtId="173" fontId="3" fillId="14" borderId="0" xfId="21" applyFont="1" applyFill="1" applyBorder="1" applyAlignment="1" applyProtection="1">
      <alignment horizontal="left"/>
    </xf>
    <xf numFmtId="0" fontId="3" fillId="14" borderId="0" xfId="0" applyFont="1" applyFill="1" applyBorder="1" applyAlignment="1" applyProtection="1">
      <alignment horizontal="left"/>
    </xf>
    <xf numFmtId="0" fontId="3" fillId="14" borderId="18" xfId="0" applyFont="1" applyFill="1" applyBorder="1" applyAlignment="1" applyProtection="1">
      <alignment horizontal="left"/>
    </xf>
    <xf numFmtId="0" fontId="1" fillId="0" borderId="56" xfId="0" applyFont="1" applyBorder="1" applyAlignment="1" applyProtection="1">
      <alignment horizontal="left"/>
    </xf>
    <xf numFmtId="0" fontId="3" fillId="0" borderId="55" xfId="20" applyFont="1" applyFill="1" applyBorder="1" applyAlignment="1" applyProtection="1">
      <alignment horizontal="left" vertical="center"/>
    </xf>
    <xf numFmtId="173" fontId="1" fillId="0" borderId="55" xfId="21" applyFont="1" applyFill="1" applyBorder="1" applyAlignment="1" applyProtection="1">
      <alignment vertical="center"/>
    </xf>
    <xf numFmtId="173" fontId="3" fillId="14" borderId="0" xfId="21" applyFont="1" applyFill="1" applyBorder="1" applyAlignment="1" applyProtection="1">
      <alignment vertical="center"/>
    </xf>
    <xf numFmtId="173" fontId="3" fillId="14" borderId="0" xfId="21" applyFont="1" applyFill="1" applyBorder="1" applyAlignment="1" applyProtection="1">
      <alignment horizontal="center" vertical="justify"/>
    </xf>
    <xf numFmtId="4" fontId="1" fillId="0" borderId="55" xfId="0" applyNumberFormat="1" applyFont="1" applyBorder="1" applyAlignment="1" applyProtection="1">
      <alignment horizontal="left"/>
    </xf>
    <xf numFmtId="1" fontId="1" fillId="0" borderId="86" xfId="19" applyNumberFormat="1" applyFont="1" applyFill="1" applyBorder="1" applyAlignment="1" applyProtection="1">
      <alignment vertical="center"/>
    </xf>
    <xf numFmtId="173" fontId="3" fillId="14" borderId="19" xfId="21" applyFont="1" applyFill="1" applyBorder="1" applyAlignment="1" applyProtection="1">
      <alignment vertical="center"/>
    </xf>
    <xf numFmtId="173" fontId="3" fillId="14" borderId="19" xfId="21" applyFont="1" applyFill="1" applyBorder="1" applyAlignment="1" applyProtection="1">
      <alignment horizontal="center" vertical="justify"/>
    </xf>
    <xf numFmtId="0" fontId="3" fillId="14" borderId="19" xfId="0" applyFont="1" applyFill="1" applyBorder="1" applyAlignment="1" applyProtection="1">
      <alignment horizontal="left"/>
    </xf>
    <xf numFmtId="0" fontId="3" fillId="14" borderId="21" xfId="0" applyFont="1" applyFill="1" applyBorder="1" applyAlignment="1" applyProtection="1">
      <alignment horizontal="left"/>
    </xf>
    <xf numFmtId="4" fontId="1" fillId="0" borderId="87" xfId="0" applyNumberFormat="1" applyFont="1" applyBorder="1" applyAlignment="1" applyProtection="1">
      <alignment horizontal="left"/>
    </xf>
    <xf numFmtId="4" fontId="1" fillId="0" borderId="86" xfId="0" applyNumberFormat="1" applyFont="1" applyBorder="1" applyAlignment="1" applyProtection="1">
      <alignment horizontal="left"/>
    </xf>
    <xf numFmtId="0" fontId="1" fillId="0" borderId="86" xfId="0" applyFont="1" applyBorder="1" applyAlignment="1" applyProtection="1">
      <alignment horizontal="left"/>
    </xf>
    <xf numFmtId="0" fontId="1" fillId="0" borderId="117" xfId="0" applyFont="1" applyBorder="1" applyAlignment="1" applyProtection="1">
      <alignment horizontal="left"/>
    </xf>
    <xf numFmtId="0" fontId="3" fillId="0" borderId="0" xfId="0" applyFont="1" applyFill="1" applyProtection="1"/>
    <xf numFmtId="10" fontId="3" fillId="0" borderId="0" xfId="17" applyNumberFormat="1" applyFont="1" applyFill="1" applyProtection="1"/>
    <xf numFmtId="164" fontId="3" fillId="0" borderId="0" xfId="25" applyFont="1" applyFill="1" applyProtection="1"/>
    <xf numFmtId="176" fontId="3" fillId="0" borderId="0" xfId="0" applyNumberFormat="1" applyFont="1" applyFill="1" applyProtection="1"/>
    <xf numFmtId="4" fontId="1" fillId="0" borderId="44" xfId="19" applyNumberFormat="1" applyFont="1" applyFill="1" applyBorder="1" applyAlignment="1" applyProtection="1">
      <alignment vertical="center" wrapText="1"/>
    </xf>
    <xf numFmtId="4" fontId="1" fillId="0" borderId="45" xfId="19" applyNumberFormat="1" applyFont="1" applyFill="1" applyBorder="1" applyAlignment="1" applyProtection="1">
      <alignment vertical="center" wrapText="1"/>
    </xf>
    <xf numFmtId="4" fontId="1" fillId="0" borderId="45" xfId="19" applyNumberFormat="1" applyFont="1" applyFill="1" applyBorder="1" applyAlignment="1" applyProtection="1">
      <alignment horizontal="left" vertical="center" wrapText="1"/>
    </xf>
    <xf numFmtId="4" fontId="1" fillId="0" borderId="47" xfId="19" applyNumberFormat="1" applyFont="1" applyFill="1" applyBorder="1" applyAlignment="1" applyProtection="1">
      <alignment vertical="center" wrapText="1"/>
    </xf>
    <xf numFmtId="176" fontId="1" fillId="0" borderId="0" xfId="0" applyNumberFormat="1" applyFont="1" applyFill="1" applyProtection="1"/>
    <xf numFmtId="49" fontId="1" fillId="9" borderId="100" xfId="19" applyNumberFormat="1" applyFont="1" applyFill="1" applyBorder="1" applyAlignment="1" applyProtection="1">
      <alignment horizontal="center"/>
    </xf>
    <xf numFmtId="49" fontId="1" fillId="9" borderId="61" xfId="19" applyNumberFormat="1" applyFont="1" applyFill="1" applyBorder="1" applyAlignment="1" applyProtection="1"/>
    <xf numFmtId="0" fontId="1" fillId="9" borderId="45" xfId="19" applyFont="1" applyFill="1" applyBorder="1" applyAlignment="1" applyProtection="1"/>
    <xf numFmtId="176" fontId="1" fillId="9" borderId="47" xfId="0" applyNumberFormat="1" applyFont="1" applyFill="1" applyBorder="1" applyAlignment="1" applyProtection="1">
      <alignment horizontal="left"/>
    </xf>
    <xf numFmtId="10" fontId="1" fillId="0" borderId="0" xfId="17" applyNumberFormat="1" applyFont="1" applyProtection="1"/>
    <xf numFmtId="0" fontId="1" fillId="0" borderId="0" xfId="0" applyFont="1" applyProtection="1"/>
    <xf numFmtId="49" fontId="3" fillId="0" borderId="48" xfId="19" applyNumberFormat="1" applyFont="1" applyFill="1" applyBorder="1" applyAlignment="1" applyProtection="1"/>
    <xf numFmtId="49" fontId="3" fillId="0" borderId="49" xfId="19" applyNumberFormat="1" applyFont="1" applyFill="1" applyBorder="1" applyAlignment="1" applyProtection="1"/>
    <xf numFmtId="49" fontId="3" fillId="0" borderId="49" xfId="19" applyNumberFormat="1" applyFont="1" applyFill="1" applyBorder="1" applyAlignment="1" applyProtection="1">
      <alignment horizontal="left"/>
    </xf>
    <xf numFmtId="49" fontId="3" fillId="0" borderId="92" xfId="19" applyNumberFormat="1" applyFont="1" applyFill="1" applyBorder="1" applyAlignment="1" applyProtection="1"/>
    <xf numFmtId="2" fontId="1" fillId="0" borderId="0" xfId="17" applyNumberFormat="1" applyFont="1" applyProtection="1"/>
    <xf numFmtId="49" fontId="1" fillId="9" borderId="25" xfId="19" applyNumberFormat="1" applyFont="1" applyFill="1" applyBorder="1" applyAlignment="1" applyProtection="1"/>
    <xf numFmtId="49" fontId="1" fillId="9" borderId="77" xfId="19" applyNumberFormat="1" applyFont="1" applyFill="1" applyBorder="1" applyAlignment="1" applyProtection="1"/>
    <xf numFmtId="0" fontId="1" fillId="9" borderId="55" xfId="19" applyFont="1" applyFill="1" applyBorder="1" applyAlignment="1" applyProtection="1">
      <alignment horizontal="left"/>
    </xf>
    <xf numFmtId="0" fontId="1" fillId="9" borderId="55" xfId="19" applyFont="1" applyFill="1" applyBorder="1" applyAlignment="1" applyProtection="1">
      <alignment horizontal="center"/>
    </xf>
    <xf numFmtId="4" fontId="1" fillId="9" borderId="55" xfId="0" applyNumberFormat="1" applyFont="1" applyFill="1" applyBorder="1" applyAlignment="1" applyProtection="1">
      <alignment horizontal="left"/>
    </xf>
    <xf numFmtId="176" fontId="1" fillId="9" borderId="56" xfId="0" applyNumberFormat="1" applyFont="1" applyFill="1" applyBorder="1" applyAlignment="1" applyProtection="1">
      <alignment horizontal="left"/>
    </xf>
    <xf numFmtId="49" fontId="1" fillId="6" borderId="25" xfId="19" applyNumberFormat="1" applyFont="1" applyFill="1" applyBorder="1" applyAlignment="1" applyProtection="1"/>
    <xf numFmtId="0" fontId="1" fillId="6" borderId="77" xfId="19" applyFont="1" applyFill="1" applyBorder="1" applyAlignment="1" applyProtection="1"/>
    <xf numFmtId="0" fontId="1" fillId="6" borderId="55" xfId="19" applyFont="1" applyFill="1" applyBorder="1" applyAlignment="1" applyProtection="1"/>
    <xf numFmtId="176" fontId="1" fillId="6" borderId="41" xfId="19" applyNumberFormat="1" applyFont="1" applyFill="1" applyBorder="1" applyAlignment="1" applyProtection="1">
      <alignment horizontal="left"/>
    </xf>
    <xf numFmtId="176" fontId="1" fillId="6" borderId="56" xfId="19" applyNumberFormat="1" applyFont="1" applyFill="1" applyBorder="1" applyAlignment="1" applyProtection="1">
      <alignment horizontal="left"/>
    </xf>
    <xf numFmtId="49" fontId="3" fillId="0" borderId="25" xfId="19" applyNumberFormat="1" applyFont="1" applyFill="1" applyBorder="1" applyAlignment="1" applyProtection="1"/>
    <xf numFmtId="49" fontId="3" fillId="0" borderId="13" xfId="19" applyNumberFormat="1" applyFont="1" applyFill="1" applyBorder="1" applyAlignment="1" applyProtection="1">
      <alignment horizontal="left"/>
    </xf>
    <xf numFmtId="49" fontId="3" fillId="0" borderId="77" xfId="19" applyNumberFormat="1" applyFont="1" applyFill="1" applyBorder="1" applyAlignment="1" applyProtection="1"/>
    <xf numFmtId="0" fontId="3" fillId="0" borderId="55" xfId="22" applyFont="1" applyFill="1" applyBorder="1" applyAlignment="1" applyProtection="1">
      <alignment horizontal="left"/>
    </xf>
    <xf numFmtId="4" fontId="3" fillId="0" borderId="13" xfId="0" applyNumberFormat="1" applyFont="1" applyFill="1" applyBorder="1" applyAlignment="1" applyProtection="1">
      <alignment horizontal="left"/>
    </xf>
    <xf numFmtId="176" fontId="3" fillId="0" borderId="56" xfId="0" applyNumberFormat="1" applyFont="1" applyBorder="1" applyAlignment="1" applyProtection="1">
      <alignment horizontal="left"/>
    </xf>
    <xf numFmtId="49" fontId="1" fillId="6" borderId="77" xfId="19" applyNumberFormat="1" applyFont="1" applyFill="1" applyBorder="1" applyAlignment="1" applyProtection="1"/>
    <xf numFmtId="176" fontId="1" fillId="6" borderId="13" xfId="19" applyNumberFormat="1" applyFont="1" applyFill="1" applyBorder="1" applyAlignment="1" applyProtection="1">
      <alignment horizontal="left"/>
    </xf>
    <xf numFmtId="176" fontId="1" fillId="6" borderId="56" xfId="0" applyNumberFormat="1" applyFont="1" applyFill="1" applyBorder="1" applyAlignment="1" applyProtection="1">
      <alignment horizontal="left"/>
    </xf>
    <xf numFmtId="4" fontId="3" fillId="0" borderId="13" xfId="0" applyNumberFormat="1" applyFont="1" applyBorder="1" applyAlignment="1" applyProtection="1">
      <alignment horizontal="left"/>
    </xf>
    <xf numFmtId="49" fontId="3" fillId="0" borderId="41" xfId="19" applyNumberFormat="1" applyFont="1" applyFill="1" applyBorder="1" applyAlignment="1" applyProtection="1"/>
    <xf numFmtId="0" fontId="1" fillId="9" borderId="55" xfId="19" applyFont="1" applyFill="1" applyBorder="1" applyAlignment="1" applyProtection="1"/>
    <xf numFmtId="176" fontId="1" fillId="6" borderId="13" xfId="0" applyNumberFormat="1" applyFont="1" applyFill="1" applyBorder="1" applyAlignment="1" applyProtection="1">
      <alignment horizontal="left"/>
    </xf>
    <xf numFmtId="49" fontId="1" fillId="9" borderId="13" xfId="19" applyNumberFormat="1" applyFont="1" applyFill="1" applyBorder="1" applyAlignment="1" applyProtection="1"/>
    <xf numFmtId="176" fontId="3" fillId="0" borderId="56" xfId="0" applyNumberFormat="1" applyFont="1" applyFill="1" applyBorder="1" applyAlignment="1" applyProtection="1">
      <alignment horizontal="left"/>
    </xf>
    <xf numFmtId="0" fontId="1" fillId="6" borderId="55" xfId="19" applyFont="1" applyFill="1" applyBorder="1" applyAlignment="1" applyProtection="1">
      <alignment vertical="center" wrapText="1"/>
    </xf>
    <xf numFmtId="176" fontId="1" fillId="6" borderId="13" xfId="19" applyNumberFormat="1" applyFont="1" applyFill="1" applyBorder="1" applyAlignment="1" applyProtection="1">
      <alignment horizontal="left" vertical="center" wrapText="1"/>
    </xf>
    <xf numFmtId="0" fontId="3" fillId="0" borderId="0" xfId="0" applyFont="1" applyBorder="1" applyProtection="1"/>
    <xf numFmtId="0" fontId="1" fillId="0" borderId="0" xfId="0" applyFont="1" applyBorder="1" applyProtection="1"/>
    <xf numFmtId="0" fontId="24" fillId="7" borderId="0" xfId="0" applyFont="1" applyFill="1" applyBorder="1" applyProtection="1"/>
    <xf numFmtId="173" fontId="24" fillId="0" borderId="0" xfId="0" applyNumberFormat="1" applyFont="1" applyFill="1" applyBorder="1" applyAlignment="1" applyProtection="1">
      <alignment horizontal="right"/>
    </xf>
    <xf numFmtId="1" fontId="3" fillId="0" borderId="0" xfId="0" applyNumberFormat="1" applyFont="1" applyBorder="1" applyProtection="1"/>
    <xf numFmtId="4" fontId="3" fillId="0" borderId="0" xfId="0" applyNumberFormat="1" applyFont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173" fontId="3" fillId="0" borderId="0" xfId="0" applyNumberFormat="1" applyFont="1" applyProtection="1"/>
    <xf numFmtId="4" fontId="3" fillId="0" borderId="102" xfId="0" applyNumberFormat="1" applyFont="1" applyBorder="1" applyAlignment="1" applyProtection="1"/>
    <xf numFmtId="4" fontId="3" fillId="0" borderId="96" xfId="0" applyNumberFormat="1" applyFont="1" applyBorder="1" applyAlignment="1" applyProtection="1"/>
    <xf numFmtId="4" fontId="3" fillId="0" borderId="96" xfId="0" applyNumberFormat="1" applyFont="1" applyBorder="1" applyAlignment="1" applyProtection="1">
      <alignment horizontal="left"/>
    </xf>
    <xf numFmtId="4" fontId="3" fillId="0" borderId="93" xfId="0" applyNumberFormat="1" applyFont="1" applyBorder="1" applyAlignment="1" applyProtection="1"/>
    <xf numFmtId="0" fontId="1" fillId="9" borderId="61" xfId="19" applyFont="1" applyFill="1" applyBorder="1" applyAlignment="1" applyProtection="1"/>
    <xf numFmtId="0" fontId="1" fillId="0" borderId="0" xfId="0" applyFont="1" applyFill="1" applyProtection="1"/>
    <xf numFmtId="176" fontId="1" fillId="0" borderId="0" xfId="17" applyNumberFormat="1" applyFont="1" applyFill="1" applyProtection="1"/>
    <xf numFmtId="0" fontId="1" fillId="9" borderId="77" xfId="19" applyFont="1" applyFill="1" applyBorder="1" applyAlignment="1" applyProtection="1"/>
    <xf numFmtId="176" fontId="1" fillId="0" borderId="0" xfId="0" applyNumberFormat="1" applyFont="1" applyProtection="1"/>
    <xf numFmtId="49" fontId="1" fillId="9" borderId="94" xfId="19" applyNumberFormat="1" applyFont="1" applyFill="1" applyBorder="1" applyAlignment="1" applyProtection="1">
      <alignment horizontal="left"/>
    </xf>
    <xf numFmtId="49" fontId="1" fillId="6" borderId="25" xfId="19" applyNumberFormat="1" applyFont="1" applyFill="1" applyBorder="1" applyAlignment="1" applyProtection="1">
      <alignment horizontal="left"/>
    </xf>
    <xf numFmtId="0" fontId="1" fillId="6" borderId="55" xfId="0" applyFont="1" applyFill="1" applyBorder="1" applyAlignment="1" applyProtection="1"/>
    <xf numFmtId="49" fontId="3" fillId="0" borderId="25" xfId="19" applyNumberFormat="1" applyFont="1" applyFill="1" applyBorder="1" applyAlignment="1" applyProtection="1">
      <alignment horizontal="left"/>
    </xf>
    <xf numFmtId="4" fontId="3" fillId="0" borderId="55" xfId="0" applyNumberFormat="1" applyFont="1" applyBorder="1" applyAlignment="1" applyProtection="1">
      <alignment horizontal="left"/>
    </xf>
    <xf numFmtId="49" fontId="3" fillId="0" borderId="41" xfId="19" applyNumberFormat="1" applyFont="1" applyFill="1" applyBorder="1" applyAlignment="1" applyProtection="1">
      <alignment horizontal="left" vertical="center" wrapText="1"/>
    </xf>
    <xf numFmtId="0" fontId="3" fillId="0" borderId="41" xfId="19" applyFont="1" applyFill="1" applyBorder="1" applyAlignment="1" applyProtection="1">
      <alignment horizontal="right"/>
    </xf>
    <xf numFmtId="2" fontId="3" fillId="0" borderId="33" xfId="0" applyNumberFormat="1" applyFont="1" applyBorder="1" applyAlignment="1" applyProtection="1">
      <alignment horizontal="left"/>
    </xf>
    <xf numFmtId="0" fontId="1" fillId="9" borderId="55" xfId="0" applyFont="1" applyFill="1" applyBorder="1" applyAlignment="1" applyProtection="1"/>
    <xf numFmtId="172" fontId="3" fillId="8" borderId="0" xfId="25" applyNumberFormat="1" applyFont="1" applyFill="1" applyProtection="1"/>
    <xf numFmtId="174" fontId="3" fillId="0" borderId="41" xfId="19" applyNumberFormat="1" applyFont="1" applyFill="1" applyBorder="1" applyAlignment="1" applyProtection="1">
      <alignment horizontal="right"/>
    </xf>
    <xf numFmtId="173" fontId="1" fillId="0" borderId="0" xfId="0" applyNumberFormat="1" applyFont="1" applyFill="1" applyProtection="1"/>
    <xf numFmtId="0" fontId="3" fillId="0" borderId="55" xfId="19" applyFont="1" applyFill="1" applyBorder="1" applyAlignment="1" applyProtection="1">
      <alignment wrapText="1"/>
    </xf>
    <xf numFmtId="0" fontId="3" fillId="0" borderId="41" xfId="19" applyFont="1" applyFill="1" applyBorder="1" applyAlignment="1" applyProtection="1">
      <alignment wrapText="1"/>
    </xf>
    <xf numFmtId="0" fontId="1" fillId="9" borderId="55" xfId="19" applyFont="1" applyFill="1" applyBorder="1" applyAlignment="1" applyProtection="1">
      <alignment vertical="center"/>
    </xf>
    <xf numFmtId="49" fontId="1" fillId="0" borderId="25" xfId="19" applyNumberFormat="1" applyFont="1" applyFill="1" applyBorder="1" applyAlignment="1" applyProtection="1"/>
    <xf numFmtId="49" fontId="1" fillId="0" borderId="77" xfId="19" applyNumberFormat="1" applyFont="1" applyFill="1" applyBorder="1" applyAlignment="1" applyProtection="1"/>
    <xf numFmtId="0" fontId="1" fillId="0" borderId="55" xfId="19" applyFont="1" applyFill="1" applyBorder="1" applyAlignment="1" applyProtection="1"/>
    <xf numFmtId="176" fontId="1" fillId="0" borderId="13" xfId="19" applyNumberFormat="1" applyFont="1" applyFill="1" applyBorder="1" applyAlignment="1" applyProtection="1">
      <alignment horizontal="left"/>
    </xf>
    <xf numFmtId="176" fontId="1" fillId="0" borderId="56" xfId="0" applyNumberFormat="1" applyFont="1" applyFill="1" applyBorder="1" applyAlignment="1" applyProtection="1">
      <alignment horizontal="left"/>
    </xf>
    <xf numFmtId="0" fontId="1" fillId="0" borderId="55" xfId="0" applyFont="1" applyBorder="1" applyAlignment="1" applyProtection="1"/>
    <xf numFmtId="176" fontId="1" fillId="0" borderId="13" xfId="0" applyNumberFormat="1" applyFont="1" applyBorder="1" applyAlignment="1" applyProtection="1">
      <alignment horizontal="left"/>
    </xf>
    <xf numFmtId="176" fontId="1" fillId="0" borderId="56" xfId="0" applyNumberFormat="1" applyFont="1" applyBorder="1" applyAlignment="1" applyProtection="1">
      <alignment horizontal="left"/>
    </xf>
    <xf numFmtId="0" fontId="3" fillId="0" borderId="55" xfId="0" applyFont="1" applyFill="1" applyBorder="1" applyAlignment="1" applyProtection="1"/>
    <xf numFmtId="0" fontId="3" fillId="0" borderId="55" xfId="0" applyFont="1" applyFill="1" applyBorder="1" applyProtection="1"/>
    <xf numFmtId="49" fontId="3" fillId="0" borderId="77" xfId="19" applyNumberFormat="1" applyFont="1" applyFill="1" applyBorder="1" applyAlignment="1" applyProtection="1">
      <alignment horizontal="left"/>
    </xf>
    <xf numFmtId="49" fontId="1" fillId="0" borderId="41" xfId="19" applyNumberFormat="1" applyFont="1" applyFill="1" applyBorder="1" applyAlignment="1" applyProtection="1">
      <alignment horizontal="left" vertical="center" wrapText="1"/>
    </xf>
    <xf numFmtId="0" fontId="3" fillId="0" borderId="41" xfId="0" applyFont="1" applyFill="1" applyBorder="1" applyAlignment="1" applyProtection="1"/>
    <xf numFmtId="49" fontId="1" fillId="6" borderId="25" xfId="19" applyNumberFormat="1" applyFont="1" applyFill="1" applyBorder="1" applyAlignment="1" applyProtection="1">
      <alignment vertical="center"/>
    </xf>
    <xf numFmtId="49" fontId="1" fillId="0" borderId="25" xfId="19" applyNumberFormat="1" applyFont="1" applyFill="1" applyBorder="1" applyAlignment="1" applyProtection="1">
      <alignment vertical="center"/>
    </xf>
    <xf numFmtId="0" fontId="1" fillId="0" borderId="55" xfId="0" applyFont="1" applyFill="1" applyBorder="1" applyProtection="1"/>
    <xf numFmtId="49" fontId="3" fillId="0" borderId="25" xfId="19" applyNumberFormat="1" applyFont="1" applyFill="1" applyBorder="1" applyAlignment="1" applyProtection="1">
      <alignment vertical="center"/>
    </xf>
    <xf numFmtId="4" fontId="1" fillId="0" borderId="55" xfId="0" applyNumberFormat="1" applyFont="1" applyFill="1" applyBorder="1" applyAlignment="1" applyProtection="1">
      <alignment horizontal="left"/>
    </xf>
    <xf numFmtId="176" fontId="1" fillId="0" borderId="13" xfId="0" applyNumberFormat="1" applyFont="1" applyFill="1" applyBorder="1" applyAlignment="1" applyProtection="1">
      <alignment horizontal="left"/>
    </xf>
    <xf numFmtId="4" fontId="3" fillId="0" borderId="55" xfId="0" applyNumberFormat="1" applyFont="1" applyFill="1" applyBorder="1" applyAlignment="1" applyProtection="1">
      <alignment horizontal="left"/>
    </xf>
    <xf numFmtId="49" fontId="1" fillId="6" borderId="77" xfId="19" applyNumberFormat="1" applyFont="1" applyFill="1" applyBorder="1" applyAlignment="1" applyProtection="1">
      <alignment vertical="center"/>
    </xf>
    <xf numFmtId="0" fontId="1" fillId="6" borderId="55" xfId="19" applyFont="1" applyFill="1" applyBorder="1" applyAlignment="1" applyProtection="1">
      <alignment vertical="center"/>
    </xf>
    <xf numFmtId="0" fontId="1" fillId="6" borderId="55" xfId="19" applyFont="1" applyFill="1" applyBorder="1" applyAlignment="1" applyProtection="1">
      <alignment horizontal="left" vertical="center"/>
    </xf>
    <xf numFmtId="176" fontId="1" fillId="6" borderId="13" xfId="19" applyNumberFormat="1" applyFont="1" applyFill="1" applyBorder="1" applyAlignment="1" applyProtection="1">
      <alignment horizontal="left" vertical="center"/>
    </xf>
    <xf numFmtId="0" fontId="1" fillId="0" borderId="55" xfId="23" applyFont="1" applyFill="1" applyBorder="1" applyAlignment="1" applyProtection="1">
      <alignment vertical="center"/>
    </xf>
    <xf numFmtId="0" fontId="1" fillId="0" borderId="55" xfId="0" applyFont="1" applyBorder="1" applyAlignment="1" applyProtection="1">
      <alignment vertical="center"/>
    </xf>
    <xf numFmtId="176" fontId="1" fillId="0" borderId="13" xfId="0" applyNumberFormat="1" applyFont="1" applyBorder="1" applyAlignment="1" applyProtection="1">
      <alignment horizontal="left" vertical="center"/>
    </xf>
    <xf numFmtId="0" fontId="3" fillId="0" borderId="55" xfId="23" applyFont="1" applyFill="1" applyBorder="1" applyAlignment="1" applyProtection="1">
      <alignment horizontal="left"/>
    </xf>
    <xf numFmtId="0" fontId="1" fillId="6" borderId="55" xfId="0" applyFont="1" applyFill="1" applyBorder="1" applyAlignment="1" applyProtection="1">
      <alignment vertical="center"/>
    </xf>
    <xf numFmtId="176" fontId="1" fillId="6" borderId="13" xfId="0" applyNumberFormat="1" applyFont="1" applyFill="1" applyBorder="1" applyAlignment="1" applyProtection="1">
      <alignment horizontal="left" vertical="center"/>
    </xf>
    <xf numFmtId="0" fontId="1" fillId="0" borderId="55" xfId="19" applyFont="1" applyFill="1" applyBorder="1" applyAlignment="1" applyProtection="1">
      <alignment vertical="center"/>
    </xf>
    <xf numFmtId="0" fontId="1" fillId="0" borderId="55" xfId="0" applyFont="1" applyFill="1" applyBorder="1" applyAlignment="1" applyProtection="1">
      <alignment vertical="center"/>
    </xf>
    <xf numFmtId="176" fontId="1" fillId="0" borderId="13" xfId="0" applyNumberFormat="1" applyFont="1" applyFill="1" applyBorder="1" applyAlignment="1" applyProtection="1">
      <alignment horizontal="left" vertical="center"/>
    </xf>
    <xf numFmtId="49" fontId="1" fillId="0" borderId="13" xfId="19" applyNumberFormat="1" applyFont="1" applyFill="1" applyBorder="1" applyAlignment="1" applyProtection="1"/>
    <xf numFmtId="49" fontId="1" fillId="0" borderId="13" xfId="19" applyNumberFormat="1" applyFont="1" applyFill="1" applyBorder="1" applyAlignment="1" applyProtection="1">
      <alignment horizontal="left" vertical="center" wrapText="1"/>
    </xf>
    <xf numFmtId="0" fontId="1" fillId="0" borderId="55" xfId="23" applyFont="1" applyFill="1" applyBorder="1" applyAlignment="1" applyProtection="1">
      <alignment horizontal="left"/>
    </xf>
    <xf numFmtId="0" fontId="1" fillId="0" borderId="41" xfId="0" applyFont="1" applyFill="1" applyBorder="1" applyAlignment="1" applyProtection="1">
      <alignment horizontal="left"/>
    </xf>
    <xf numFmtId="0" fontId="3" fillId="0" borderId="55" xfId="24" applyFont="1" applyFill="1" applyBorder="1" applyProtection="1"/>
    <xf numFmtId="0" fontId="1" fillId="0" borderId="55" xfId="23" applyFont="1" applyFill="1" applyBorder="1" applyAlignment="1" applyProtection="1"/>
    <xf numFmtId="176" fontId="1" fillId="0" borderId="13" xfId="23" applyNumberFormat="1" applyFont="1" applyFill="1" applyBorder="1" applyAlignment="1" applyProtection="1">
      <alignment horizontal="left"/>
    </xf>
    <xf numFmtId="0" fontId="3" fillId="0" borderId="0" xfId="0" applyFont="1" applyBorder="1" applyAlignment="1" applyProtection="1"/>
    <xf numFmtId="39" fontId="3" fillId="0" borderId="55" xfId="19" applyNumberFormat="1" applyFont="1" applyFill="1" applyBorder="1" applyAlignment="1" applyProtection="1">
      <alignment horizontal="left"/>
    </xf>
    <xf numFmtId="175" fontId="3" fillId="0" borderId="41" xfId="19" applyNumberFormat="1" applyFont="1" applyFill="1" applyBorder="1" applyAlignment="1" applyProtection="1">
      <alignment horizontal="left"/>
    </xf>
    <xf numFmtId="175" fontId="3" fillId="0" borderId="55" xfId="19" applyNumberFormat="1" applyFont="1" applyFill="1" applyBorder="1" applyAlignment="1" applyProtection="1">
      <alignment horizontal="left"/>
    </xf>
    <xf numFmtId="0" fontId="3" fillId="6" borderId="55" xfId="0" applyFont="1" applyFill="1" applyBorder="1" applyAlignment="1" applyProtection="1"/>
    <xf numFmtId="0" fontId="1" fillId="0" borderId="41" xfId="19" applyFont="1" applyFill="1" applyBorder="1" applyAlignment="1" applyProtection="1">
      <alignment horizontal="right"/>
    </xf>
    <xf numFmtId="0" fontId="1" fillId="0" borderId="55" xfId="19" applyFont="1" applyFill="1" applyBorder="1" applyAlignment="1" applyProtection="1">
      <alignment horizontal="right"/>
    </xf>
    <xf numFmtId="0" fontId="3" fillId="0" borderId="55" xfId="5" applyFont="1" applyFill="1" applyBorder="1" applyAlignment="1" applyProtection="1">
      <alignment horizontal="left"/>
    </xf>
    <xf numFmtId="0" fontId="3" fillId="0" borderId="55" xfId="19" quotePrefix="1" applyFont="1" applyFill="1" applyBorder="1" applyAlignment="1" applyProtection="1">
      <alignment horizontal="left"/>
    </xf>
    <xf numFmtId="173" fontId="1" fillId="0" borderId="0" xfId="0" applyNumberFormat="1" applyFont="1" applyProtection="1"/>
    <xf numFmtId="0" fontId="1" fillId="0" borderId="41" xfId="19" applyFont="1" applyFill="1" applyBorder="1" applyAlignment="1" applyProtection="1">
      <alignment horizontal="center"/>
    </xf>
    <xf numFmtId="0" fontId="3" fillId="0" borderId="85" xfId="0" applyFont="1" applyBorder="1" applyProtection="1"/>
    <xf numFmtId="0" fontId="1" fillId="6" borderId="55" xfId="24" applyFont="1" applyFill="1" applyBorder="1" applyProtection="1"/>
    <xf numFmtId="176" fontId="1" fillId="6" borderId="55" xfId="19" applyNumberFormat="1" applyFont="1" applyFill="1" applyBorder="1" applyAlignment="1" applyProtection="1">
      <alignment horizontal="left"/>
    </xf>
    <xf numFmtId="0" fontId="1" fillId="6" borderId="0" xfId="19" applyFont="1" applyFill="1" applyBorder="1" applyAlignment="1" applyProtection="1"/>
    <xf numFmtId="176" fontId="1" fillId="0" borderId="55" xfId="19" applyNumberFormat="1" applyFont="1" applyFill="1" applyBorder="1" applyAlignment="1" applyProtection="1">
      <alignment horizontal="left"/>
    </xf>
    <xf numFmtId="0" fontId="3" fillId="0" borderId="55" xfId="0" applyFont="1" applyBorder="1" applyProtection="1"/>
    <xf numFmtId="49" fontId="3" fillId="0" borderId="90" xfId="19" applyNumberFormat="1" applyFont="1" applyFill="1" applyBorder="1" applyAlignment="1" applyProtection="1"/>
    <xf numFmtId="49" fontId="3" fillId="0" borderId="91" xfId="19" applyNumberFormat="1" applyFont="1" applyFill="1" applyBorder="1" applyAlignment="1" applyProtection="1"/>
    <xf numFmtId="49" fontId="3" fillId="0" borderId="91" xfId="19" applyNumberFormat="1" applyFont="1" applyFill="1" applyBorder="1" applyAlignment="1" applyProtection="1">
      <alignment horizontal="left" vertical="center" wrapText="1"/>
    </xf>
    <xf numFmtId="49" fontId="3" fillId="0" borderId="95" xfId="19" applyNumberFormat="1" applyFont="1" applyFill="1" applyBorder="1" applyAlignment="1" applyProtection="1"/>
    <xf numFmtId="0" fontId="3" fillId="0" borderId="96" xfId="19" applyFont="1" applyFill="1" applyBorder="1" applyAlignment="1" applyProtection="1">
      <alignment horizontal="left"/>
    </xf>
    <xf numFmtId="0" fontId="3" fillId="0" borderId="19" xfId="19" applyFont="1" applyFill="1" applyBorder="1" applyProtection="1"/>
    <xf numFmtId="0" fontId="3" fillId="0" borderId="97" xfId="19" applyFont="1" applyFill="1" applyBorder="1" applyAlignment="1" applyProtection="1">
      <alignment horizontal="left"/>
    </xf>
    <xf numFmtId="0" fontId="3" fillId="0" borderId="91" xfId="19" applyFont="1" applyFill="1" applyBorder="1" applyAlignment="1" applyProtection="1">
      <alignment horizontal="center" vertical="center"/>
    </xf>
    <xf numFmtId="4" fontId="3" fillId="0" borderId="91" xfId="0" applyNumberFormat="1" applyFont="1" applyBorder="1" applyAlignment="1" applyProtection="1">
      <alignment horizontal="left"/>
    </xf>
    <xf numFmtId="4" fontId="3" fillId="0" borderId="91" xfId="0" applyNumberFormat="1" applyFont="1" applyFill="1" applyBorder="1" applyAlignment="1" applyProtection="1">
      <alignment horizontal="left"/>
    </xf>
    <xf numFmtId="176" fontId="3" fillId="0" borderId="91" xfId="0" applyNumberFormat="1" applyFont="1" applyFill="1" applyBorder="1" applyAlignment="1" applyProtection="1">
      <alignment horizontal="left"/>
    </xf>
    <xf numFmtId="176" fontId="3" fillId="0" borderId="93" xfId="0" applyNumberFormat="1" applyFont="1" applyBorder="1" applyAlignment="1" applyProtection="1">
      <alignment horizontal="left"/>
    </xf>
    <xf numFmtId="0" fontId="3" fillId="0" borderId="0" xfId="19" applyFont="1" applyFill="1" applyProtection="1"/>
    <xf numFmtId="0" fontId="3" fillId="0" borderId="0" xfId="0" applyFont="1" applyAlignment="1" applyProtection="1">
      <alignment horizontal="left"/>
    </xf>
    <xf numFmtId="176" fontId="3" fillId="0" borderId="0" xfId="0" applyNumberFormat="1" applyFont="1" applyAlignment="1" applyProtection="1">
      <alignment horizontal="left"/>
    </xf>
    <xf numFmtId="164" fontId="3" fillId="0" borderId="0" xfId="0" applyNumberFormat="1" applyFont="1" applyAlignment="1" applyProtection="1">
      <alignment horizontal="left"/>
    </xf>
    <xf numFmtId="176" fontId="1" fillId="9" borderId="68" xfId="25" applyNumberFormat="1" applyFont="1" applyFill="1" applyBorder="1" applyAlignment="1" applyProtection="1">
      <alignment horizontal="left"/>
    </xf>
    <xf numFmtId="164" fontId="1" fillId="9" borderId="68" xfId="25" applyFont="1" applyFill="1" applyBorder="1" applyAlignment="1" applyProtection="1">
      <alignment horizontal="left"/>
    </xf>
    <xf numFmtId="176" fontId="1" fillId="9" borderId="68" xfId="0" applyNumberFormat="1" applyFont="1" applyFill="1" applyBorder="1" applyAlignment="1" applyProtection="1">
      <alignment horizontal="left"/>
    </xf>
    <xf numFmtId="176" fontId="1" fillId="9" borderId="80" xfId="0" applyNumberFormat="1" applyFont="1" applyFill="1" applyBorder="1" applyAlignment="1" applyProtection="1">
      <alignment horizontal="left"/>
    </xf>
    <xf numFmtId="176" fontId="1" fillId="0" borderId="0" xfId="0" applyNumberFormat="1" applyFont="1" applyAlignment="1" applyProtection="1">
      <alignment horizontal="left"/>
    </xf>
    <xf numFmtId="10" fontId="1" fillId="9" borderId="12" xfId="17" applyNumberFormat="1" applyFont="1" applyFill="1" applyBorder="1" applyAlignment="1" applyProtection="1">
      <alignment horizontal="center"/>
    </xf>
    <xf numFmtId="9" fontId="1" fillId="9" borderId="12" xfId="17" applyFont="1" applyFill="1" applyBorder="1" applyAlignment="1" applyProtection="1">
      <alignment horizontal="center"/>
    </xf>
    <xf numFmtId="9" fontId="1" fillId="9" borderId="1" xfId="17" applyFont="1" applyFill="1" applyBorder="1" applyAlignment="1" applyProtection="1">
      <alignment horizontal="left"/>
    </xf>
    <xf numFmtId="10" fontId="1" fillId="9" borderId="98" xfId="17" applyNumberFormat="1" applyFont="1" applyFill="1" applyBorder="1" applyAlignment="1" applyProtection="1">
      <alignment horizontal="center"/>
    </xf>
    <xf numFmtId="164" fontId="1" fillId="9" borderId="12" xfId="19" applyNumberFormat="1" applyFont="1" applyFill="1" applyBorder="1" applyAlignment="1" applyProtection="1">
      <alignment horizontal="left"/>
    </xf>
    <xf numFmtId="176" fontId="1" fillId="9" borderId="32" xfId="25" applyNumberFormat="1" applyFont="1" applyFill="1" applyBorder="1" applyAlignment="1" applyProtection="1">
      <alignment horizontal="left"/>
    </xf>
    <xf numFmtId="176" fontId="1" fillId="9" borderId="12" xfId="0" applyNumberFormat="1" applyFont="1" applyFill="1" applyBorder="1" applyAlignment="1" applyProtection="1">
      <alignment horizontal="left"/>
    </xf>
    <xf numFmtId="176" fontId="1" fillId="9" borderId="63" xfId="0" applyNumberFormat="1" applyFont="1" applyFill="1" applyBorder="1" applyAlignment="1" applyProtection="1">
      <alignment horizontal="left"/>
    </xf>
    <xf numFmtId="0" fontId="1" fillId="0" borderId="71" xfId="19" applyFont="1" applyFill="1" applyBorder="1" applyAlignment="1" applyProtection="1">
      <alignment horizontal="center"/>
    </xf>
    <xf numFmtId="0" fontId="1" fillId="0" borderId="10" xfId="19" applyFont="1" applyFill="1" applyBorder="1" applyAlignment="1" applyProtection="1">
      <alignment horizontal="center"/>
    </xf>
    <xf numFmtId="0" fontId="1" fillId="0" borderId="12" xfId="19" applyNumberFormat="1" applyFont="1" applyFill="1" applyBorder="1" applyAlignment="1" applyProtection="1">
      <alignment horizontal="center"/>
    </xf>
    <xf numFmtId="164" fontId="1" fillId="0" borderId="12" xfId="19" applyNumberFormat="1" applyFont="1" applyFill="1" applyBorder="1" applyAlignment="1" applyProtection="1">
      <alignment horizontal="center"/>
    </xf>
    <xf numFmtId="164" fontId="1" fillId="0" borderId="9" xfId="19" applyNumberFormat="1" applyFont="1" applyFill="1" applyBorder="1" applyAlignment="1" applyProtection="1">
      <alignment horizontal="left"/>
    </xf>
    <xf numFmtId="164" fontId="1" fillId="0" borderId="63" xfId="19" applyNumberFormat="1" applyFont="1" applyFill="1" applyBorder="1" applyAlignment="1" applyProtection="1">
      <alignment horizontal="center"/>
    </xf>
    <xf numFmtId="0" fontId="1" fillId="9" borderId="9" xfId="19" applyFont="1" applyFill="1" applyBorder="1" applyAlignment="1" applyProtection="1">
      <alignment horizontal="left"/>
    </xf>
    <xf numFmtId="164" fontId="1" fillId="9" borderId="63" xfId="25" applyFont="1" applyFill="1" applyBorder="1" applyAlignment="1" applyProtection="1">
      <alignment horizontal="left"/>
    </xf>
    <xf numFmtId="0" fontId="1" fillId="9" borderId="78" xfId="19" applyFont="1" applyFill="1" applyBorder="1" applyAlignment="1" applyProtection="1">
      <alignment horizontal="left"/>
    </xf>
    <xf numFmtId="164" fontId="1" fillId="9" borderId="30" xfId="0" applyNumberFormat="1" applyFont="1" applyFill="1" applyBorder="1" applyAlignment="1" applyProtection="1">
      <alignment horizontal="left"/>
    </xf>
    <xf numFmtId="164" fontId="3" fillId="0" borderId="0" xfId="25" applyFont="1" applyBorder="1" applyProtection="1"/>
    <xf numFmtId="176" fontId="3" fillId="0" borderId="0" xfId="25" applyNumberFormat="1" applyFont="1" applyBorder="1" applyProtection="1"/>
    <xf numFmtId="164" fontId="3" fillId="0" borderId="0" xfId="0" applyNumberFormat="1" applyFont="1" applyBorder="1" applyProtection="1"/>
    <xf numFmtId="164" fontId="1" fillId="0" borderId="0" xfId="25" applyFont="1" applyBorder="1" applyProtection="1"/>
    <xf numFmtId="164" fontId="1" fillId="0" borderId="0" xfId="0" applyNumberFormat="1" applyFont="1" applyBorder="1" applyProtection="1"/>
    <xf numFmtId="4" fontId="1" fillId="0" borderId="19" xfId="19" applyNumberFormat="1" applyFont="1" applyFill="1" applyBorder="1" applyAlignment="1" applyProtection="1">
      <alignment vertical="center" wrapText="1"/>
      <protection locked="0"/>
    </xf>
    <xf numFmtId="4" fontId="1" fillId="0" borderId="45" xfId="19" applyNumberFormat="1" applyFont="1" applyFill="1" applyBorder="1" applyAlignment="1" applyProtection="1">
      <alignment vertical="center" wrapText="1"/>
      <protection locked="0"/>
    </xf>
    <xf numFmtId="0" fontId="1" fillId="9" borderId="45" xfId="19" applyFont="1" applyFill="1" applyBorder="1" applyAlignment="1" applyProtection="1">
      <protection locked="0"/>
    </xf>
    <xf numFmtId="0" fontId="1" fillId="9" borderId="101" xfId="19" applyFont="1" applyFill="1" applyBorder="1" applyAlignment="1" applyProtection="1">
      <protection locked="0"/>
    </xf>
    <xf numFmtId="49" fontId="3" fillId="0" borderId="49" xfId="19" applyNumberFormat="1" applyFont="1" applyFill="1" applyBorder="1" applyAlignment="1" applyProtection="1">
      <protection locked="0"/>
    </xf>
    <xf numFmtId="4" fontId="1" fillId="9" borderId="55" xfId="0" applyNumberFormat="1" applyFont="1" applyFill="1" applyBorder="1" applyAlignment="1" applyProtection="1">
      <alignment horizontal="left"/>
      <protection locked="0"/>
    </xf>
    <xf numFmtId="176" fontId="1" fillId="9" borderId="55" xfId="0" applyNumberFormat="1" applyFont="1" applyFill="1" applyBorder="1" applyAlignment="1" applyProtection="1">
      <alignment horizontal="left"/>
      <protection locked="0"/>
    </xf>
    <xf numFmtId="176" fontId="1" fillId="9" borderId="41" xfId="0" applyNumberFormat="1" applyFont="1" applyFill="1" applyBorder="1" applyAlignment="1" applyProtection="1">
      <alignment horizontal="left"/>
      <protection locked="0"/>
    </xf>
    <xf numFmtId="0" fontId="1" fillId="6" borderId="55" xfId="19" applyFont="1" applyFill="1" applyBorder="1" applyAlignment="1" applyProtection="1">
      <alignment horizontal="left"/>
      <protection locked="0"/>
    </xf>
    <xf numFmtId="9" fontId="3" fillId="0" borderId="13" xfId="17" applyFont="1" applyFill="1" applyBorder="1" applyAlignment="1" applyProtection="1">
      <alignment horizontal="center"/>
      <protection locked="0"/>
    </xf>
    <xf numFmtId="176" fontId="3" fillId="0" borderId="13" xfId="0" applyNumberFormat="1" applyFont="1" applyFill="1" applyBorder="1" applyAlignment="1" applyProtection="1">
      <alignment horizontal="left"/>
      <protection locked="0"/>
    </xf>
    <xf numFmtId="0" fontId="1" fillId="6" borderId="55" xfId="19" applyFont="1" applyFill="1" applyBorder="1" applyAlignment="1" applyProtection="1">
      <protection locked="0"/>
    </xf>
    <xf numFmtId="0" fontId="1" fillId="6" borderId="41" xfId="19" applyFont="1" applyFill="1" applyBorder="1" applyAlignment="1" applyProtection="1">
      <protection locked="0"/>
    </xf>
    <xf numFmtId="176" fontId="3" fillId="0" borderId="13" xfId="0" applyNumberFormat="1" applyFont="1" applyBorder="1" applyAlignment="1" applyProtection="1">
      <alignment horizontal="left"/>
      <protection locked="0"/>
    </xf>
    <xf numFmtId="0" fontId="1" fillId="9" borderId="55" xfId="19" applyFont="1" applyFill="1" applyBorder="1" applyAlignment="1" applyProtection="1">
      <protection locked="0"/>
    </xf>
    <xf numFmtId="0" fontId="1" fillId="9" borderId="41" xfId="19" applyFont="1" applyFill="1" applyBorder="1" applyAlignment="1" applyProtection="1">
      <protection locked="0"/>
    </xf>
    <xf numFmtId="4" fontId="3" fillId="0" borderId="13" xfId="0" applyNumberFormat="1" applyFont="1" applyFill="1" applyBorder="1" applyAlignment="1" applyProtection="1">
      <alignment horizontal="left"/>
      <protection locked="0"/>
    </xf>
    <xf numFmtId="4" fontId="3" fillId="0" borderId="13" xfId="0" applyNumberFormat="1" applyFont="1" applyBorder="1" applyAlignment="1" applyProtection="1">
      <alignment horizontal="left"/>
      <protection locked="0"/>
    </xf>
    <xf numFmtId="0" fontId="1" fillId="6" borderId="55" xfId="19" applyFont="1" applyFill="1" applyBorder="1" applyAlignment="1" applyProtection="1">
      <alignment vertical="center" wrapText="1"/>
      <protection locked="0"/>
    </xf>
    <xf numFmtId="0" fontId="1" fillId="6" borderId="41" xfId="19" applyFont="1" applyFill="1" applyBorder="1" applyAlignment="1" applyProtection="1">
      <alignment vertical="center" wrapText="1"/>
      <protection locked="0"/>
    </xf>
    <xf numFmtId="4" fontId="3" fillId="0" borderId="96" xfId="0" applyNumberFormat="1" applyFont="1" applyBorder="1" applyAlignment="1" applyProtection="1">
      <protection locked="0"/>
    </xf>
    <xf numFmtId="0" fontId="1" fillId="6" borderId="55" xfId="0" applyFont="1" applyFill="1" applyBorder="1" applyAlignment="1" applyProtection="1">
      <protection locked="0"/>
    </xf>
    <xf numFmtId="0" fontId="1" fillId="6" borderId="41" xfId="0" applyFont="1" applyFill="1" applyBorder="1" applyAlignment="1" applyProtection="1">
      <protection locked="0"/>
    </xf>
    <xf numFmtId="176" fontId="3" fillId="0" borderId="77" xfId="0" applyNumberFormat="1" applyFont="1" applyBorder="1" applyAlignment="1" applyProtection="1">
      <alignment horizontal="left"/>
      <protection locked="0"/>
    </xf>
    <xf numFmtId="176" fontId="3" fillId="0" borderId="41" xfId="0" applyNumberFormat="1" applyFont="1" applyBorder="1" applyAlignment="1" applyProtection="1">
      <alignment horizontal="left"/>
      <protection locked="0"/>
    </xf>
    <xf numFmtId="9" fontId="3" fillId="0" borderId="13" xfId="17" quotePrefix="1" applyFont="1" applyFill="1" applyBorder="1" applyAlignment="1" applyProtection="1">
      <alignment horizontal="center"/>
      <protection locked="0"/>
    </xf>
    <xf numFmtId="0" fontId="1" fillId="9" borderId="55" xfId="0" applyFont="1" applyFill="1" applyBorder="1" applyAlignment="1" applyProtection="1">
      <protection locked="0"/>
    </xf>
    <xf numFmtId="0" fontId="1" fillId="9" borderId="41" xfId="0" applyFont="1" applyFill="1" applyBorder="1" applyAlignment="1" applyProtection="1">
      <protection locked="0"/>
    </xf>
    <xf numFmtId="176" fontId="3" fillId="0" borderId="55" xfId="0" applyNumberFormat="1" applyFont="1" applyBorder="1" applyAlignment="1" applyProtection="1">
      <alignment horizontal="left"/>
      <protection locked="0"/>
    </xf>
    <xf numFmtId="0" fontId="1" fillId="9" borderId="55" xfId="19" applyFont="1" applyFill="1" applyBorder="1" applyAlignment="1" applyProtection="1">
      <alignment vertical="center"/>
      <protection locked="0"/>
    </xf>
    <xf numFmtId="0" fontId="1" fillId="9" borderId="41" xfId="19" applyFont="1" applyFill="1" applyBorder="1" applyAlignment="1" applyProtection="1">
      <alignment vertical="center"/>
      <protection locked="0"/>
    </xf>
    <xf numFmtId="0" fontId="1" fillId="0" borderId="55" xfId="19" applyFont="1" applyFill="1" applyBorder="1" applyAlignment="1" applyProtection="1">
      <protection locked="0"/>
    </xf>
    <xf numFmtId="0" fontId="1" fillId="0" borderId="41" xfId="19" applyFont="1" applyFill="1" applyBorder="1" applyAlignment="1" applyProtection="1">
      <protection locked="0"/>
    </xf>
    <xf numFmtId="0" fontId="1" fillId="0" borderId="55" xfId="0" applyFont="1" applyBorder="1" applyAlignment="1" applyProtection="1">
      <protection locked="0"/>
    </xf>
    <xf numFmtId="0" fontId="1" fillId="0" borderId="41" xfId="0" applyFont="1" applyBorder="1" applyAlignment="1" applyProtection="1">
      <protection locked="0"/>
    </xf>
    <xf numFmtId="176" fontId="3" fillId="0" borderId="55" xfId="0" applyNumberFormat="1" applyFont="1" applyFill="1" applyBorder="1" applyAlignment="1" applyProtection="1">
      <alignment horizontal="left"/>
      <protection locked="0"/>
    </xf>
    <xf numFmtId="0" fontId="1" fillId="0" borderId="55" xfId="19" applyFont="1" applyFill="1" applyBorder="1" applyAlignment="1" applyProtection="1">
      <alignment horizontal="left"/>
      <protection locked="0"/>
    </xf>
    <xf numFmtId="0" fontId="1" fillId="0" borderId="41" xfId="19" applyFont="1" applyFill="1" applyBorder="1" applyAlignment="1" applyProtection="1">
      <alignment horizontal="left"/>
      <protection locked="0"/>
    </xf>
    <xf numFmtId="9" fontId="1" fillId="0" borderId="55" xfId="17" applyFont="1" applyFill="1" applyBorder="1" applyAlignment="1" applyProtection="1">
      <alignment horizontal="center"/>
      <protection locked="0"/>
    </xf>
    <xf numFmtId="176" fontId="1" fillId="0" borderId="55" xfId="0" applyNumberFormat="1" applyFont="1" applyFill="1" applyBorder="1" applyAlignment="1" applyProtection="1">
      <alignment horizontal="left"/>
      <protection locked="0"/>
    </xf>
    <xf numFmtId="176" fontId="1" fillId="0" borderId="41" xfId="0" applyNumberFormat="1" applyFont="1" applyFill="1" applyBorder="1" applyAlignment="1" applyProtection="1">
      <alignment horizontal="left"/>
      <protection locked="0"/>
    </xf>
    <xf numFmtId="9" fontId="3" fillId="0" borderId="55" xfId="17" applyFont="1" applyFill="1" applyBorder="1" applyAlignment="1" applyProtection="1">
      <alignment horizontal="center"/>
      <protection locked="0"/>
    </xf>
    <xf numFmtId="176" fontId="3" fillId="0" borderId="41" xfId="0" applyNumberFormat="1" applyFont="1" applyFill="1" applyBorder="1" applyAlignment="1" applyProtection="1">
      <alignment horizontal="left"/>
      <protection locked="0"/>
    </xf>
    <xf numFmtId="0" fontId="1" fillId="6" borderId="55" xfId="19" applyFont="1" applyFill="1" applyBorder="1" applyAlignment="1" applyProtection="1">
      <alignment vertical="center"/>
      <protection locked="0"/>
    </xf>
    <xf numFmtId="0" fontId="1" fillId="6" borderId="55" xfId="19" applyFont="1" applyFill="1" applyBorder="1" applyAlignment="1" applyProtection="1">
      <alignment horizontal="left" vertical="center"/>
      <protection locked="0"/>
    </xf>
    <xf numFmtId="0" fontId="1" fillId="6" borderId="41" xfId="19" applyFont="1" applyFill="1" applyBorder="1" applyAlignment="1" applyProtection="1">
      <alignment horizontal="left" vertical="center"/>
      <protection locked="0"/>
    </xf>
    <xf numFmtId="0" fontId="1" fillId="0" borderId="55" xfId="0" applyFont="1" applyBorder="1" applyAlignment="1" applyProtection="1">
      <alignment vertical="center"/>
      <protection locked="0"/>
    </xf>
    <xf numFmtId="0" fontId="1" fillId="0" borderId="41" xfId="0" applyFont="1" applyBorder="1" applyAlignment="1" applyProtection="1">
      <alignment vertical="center"/>
      <protection locked="0"/>
    </xf>
    <xf numFmtId="0" fontId="1" fillId="6" borderId="55" xfId="0" applyFont="1" applyFill="1" applyBorder="1" applyAlignment="1" applyProtection="1">
      <alignment vertical="center"/>
      <protection locked="0"/>
    </xf>
    <xf numFmtId="0" fontId="1" fillId="6" borderId="41" xfId="0" applyFont="1" applyFill="1" applyBorder="1" applyAlignment="1" applyProtection="1">
      <alignment vertical="center"/>
      <protection locked="0"/>
    </xf>
    <xf numFmtId="0" fontId="1" fillId="0" borderId="55" xfId="0" applyFont="1" applyFill="1" applyBorder="1" applyAlignment="1" applyProtection="1">
      <alignment vertical="center"/>
      <protection locked="0"/>
    </xf>
    <xf numFmtId="0" fontId="1" fillId="0" borderId="41" xfId="0" applyFont="1" applyFill="1" applyBorder="1" applyAlignment="1" applyProtection="1">
      <alignment vertical="center"/>
      <protection locked="0"/>
    </xf>
    <xf numFmtId="9" fontId="1" fillId="0" borderId="13" xfId="17" applyFont="1" applyFill="1" applyBorder="1" applyAlignment="1" applyProtection="1">
      <alignment horizontal="center"/>
      <protection locked="0"/>
    </xf>
    <xf numFmtId="176" fontId="1" fillId="0" borderId="55" xfId="0" applyNumberFormat="1" applyFont="1" applyBorder="1" applyAlignment="1" applyProtection="1">
      <alignment horizontal="left"/>
      <protection locked="0"/>
    </xf>
    <xf numFmtId="176" fontId="1" fillId="0" borderId="13" xfId="0" applyNumberFormat="1" applyFont="1" applyBorder="1" applyAlignment="1" applyProtection="1">
      <alignment horizontal="left"/>
      <protection locked="0"/>
    </xf>
    <xf numFmtId="9" fontId="1" fillId="0" borderId="77" xfId="17" applyFont="1" applyFill="1" applyBorder="1" applyAlignment="1" applyProtection="1">
      <alignment horizontal="center"/>
      <protection locked="0"/>
    </xf>
    <xf numFmtId="176" fontId="1" fillId="0" borderId="41" xfId="0" applyNumberFormat="1" applyFont="1" applyBorder="1" applyAlignment="1" applyProtection="1">
      <alignment horizontal="left"/>
      <protection locked="0"/>
    </xf>
    <xf numFmtId="0" fontId="1" fillId="0" borderId="55" xfId="23" applyFont="1" applyFill="1" applyBorder="1" applyAlignment="1" applyProtection="1">
      <protection locked="0"/>
    </xf>
    <xf numFmtId="0" fontId="1" fillId="0" borderId="41" xfId="23" applyFont="1" applyFill="1" applyBorder="1" applyAlignment="1" applyProtection="1">
      <protection locked="0"/>
    </xf>
    <xf numFmtId="0" fontId="3" fillId="6" borderId="55" xfId="0" applyFont="1" applyFill="1" applyBorder="1" applyAlignment="1" applyProtection="1">
      <protection locked="0"/>
    </xf>
    <xf numFmtId="0" fontId="3" fillId="6" borderId="41" xfId="0" applyFont="1" applyFill="1" applyBorder="1" applyAlignment="1" applyProtection="1">
      <protection locked="0"/>
    </xf>
    <xf numFmtId="0" fontId="1" fillId="9" borderId="86" xfId="19" applyFont="1" applyFill="1" applyBorder="1" applyAlignment="1" applyProtection="1">
      <protection locked="0"/>
    </xf>
    <xf numFmtId="0" fontId="1" fillId="9" borderId="121" xfId="19" applyFont="1" applyFill="1" applyBorder="1" applyAlignment="1" applyProtection="1">
      <protection locked="0"/>
    </xf>
    <xf numFmtId="9" fontId="3" fillId="0" borderId="91" xfId="17" applyFont="1" applyFill="1" applyBorder="1" applyAlignment="1" applyProtection="1">
      <alignment horizontal="center"/>
      <protection locked="0"/>
    </xf>
    <xf numFmtId="176" fontId="3" fillId="0" borderId="91" xfId="0" applyNumberFormat="1" applyFont="1" applyBorder="1" applyAlignment="1" applyProtection="1">
      <alignment horizontal="left"/>
      <protection locked="0"/>
    </xf>
    <xf numFmtId="0" fontId="3" fillId="5" borderId="41" xfId="19" applyFont="1" applyFill="1" applyBorder="1" applyAlignment="1" applyProtection="1">
      <alignment horizontal="left"/>
      <protection locked="0"/>
    </xf>
    <xf numFmtId="3" fontId="3" fillId="5" borderId="41" xfId="19" applyNumberFormat="1" applyFont="1" applyFill="1" applyBorder="1" applyAlignment="1" applyProtection="1">
      <alignment horizontal="left"/>
      <protection locked="0"/>
    </xf>
    <xf numFmtId="0" fontId="58" fillId="0" borderId="55" xfId="0" applyFont="1" applyFill="1" applyBorder="1" applyAlignment="1" applyProtection="1">
      <alignment horizontal="left"/>
    </xf>
    <xf numFmtId="0" fontId="58" fillId="0" borderId="55" xfId="19" applyFont="1" applyFill="1" applyBorder="1" applyAlignment="1" applyProtection="1">
      <alignment horizontal="left"/>
      <protection locked="0"/>
    </xf>
    <xf numFmtId="0" fontId="1" fillId="14" borderId="0" xfId="18" applyFont="1" applyFill="1" applyBorder="1" applyProtection="1"/>
    <xf numFmtId="173" fontId="1" fillId="14" borderId="0" xfId="21" applyFont="1" applyFill="1" applyBorder="1" applyAlignment="1" applyProtection="1">
      <alignment vertical="center"/>
    </xf>
    <xf numFmtId="0" fontId="1" fillId="14" borderId="15" xfId="18" applyFont="1" applyFill="1" applyBorder="1" applyProtection="1"/>
    <xf numFmtId="1" fontId="1" fillId="14" borderId="19" xfId="19" applyNumberFormat="1" applyFont="1" applyFill="1" applyBorder="1" applyAlignment="1" applyProtection="1">
      <alignment vertical="center"/>
    </xf>
    <xf numFmtId="0" fontId="1" fillId="9" borderId="10" xfId="19" applyFont="1" applyFill="1" applyBorder="1" applyAlignment="1" applyProtection="1">
      <alignment horizontal="center"/>
    </xf>
    <xf numFmtId="0" fontId="3" fillId="0" borderId="55" xfId="0" applyFont="1" applyBorder="1" applyAlignment="1" applyProtection="1"/>
    <xf numFmtId="0" fontId="3" fillId="0" borderId="55" xfId="0" applyFont="1" applyBorder="1" applyAlignment="1" applyProtection="1">
      <alignment horizontal="left"/>
    </xf>
    <xf numFmtId="0" fontId="3" fillId="0" borderId="41" xfId="0" applyFont="1" applyBorder="1" applyAlignment="1" applyProtection="1">
      <alignment horizontal="left"/>
    </xf>
    <xf numFmtId="0" fontId="3" fillId="0" borderId="55" xfId="0" applyFont="1" applyFill="1" applyBorder="1" applyAlignment="1" applyProtection="1">
      <alignment horizontal="left"/>
    </xf>
    <xf numFmtId="0" fontId="3" fillId="0" borderId="41" xfId="0" applyFont="1" applyFill="1" applyBorder="1" applyAlignment="1" applyProtection="1">
      <alignment horizontal="left"/>
    </xf>
    <xf numFmtId="49" fontId="1" fillId="0" borderId="77" xfId="19" applyNumberFormat="1" applyFont="1" applyFill="1" applyBorder="1" applyAlignment="1" applyProtection="1">
      <alignment horizontal="center"/>
    </xf>
    <xf numFmtId="49" fontId="1" fillId="0" borderId="41" xfId="19" applyNumberFormat="1" applyFont="1" applyFill="1" applyBorder="1" applyAlignment="1" applyProtection="1">
      <alignment horizontal="center"/>
    </xf>
    <xf numFmtId="0" fontId="3" fillId="0" borderId="41" xfId="0" applyFont="1" applyBorder="1" applyAlignment="1" applyProtection="1"/>
    <xf numFmtId="0" fontId="1" fillId="0" borderId="54" xfId="0" applyFont="1" applyBorder="1" applyAlignment="1" applyProtection="1">
      <alignment horizontal="left"/>
    </xf>
    <xf numFmtId="0" fontId="1" fillId="0" borderId="55" xfId="0" applyFont="1" applyBorder="1" applyAlignment="1" applyProtection="1">
      <alignment horizontal="left"/>
    </xf>
    <xf numFmtId="0" fontId="3" fillId="0" borderId="55" xfId="19" applyFont="1" applyFill="1" applyBorder="1" applyAlignment="1" applyProtection="1">
      <alignment horizontal="left"/>
    </xf>
    <xf numFmtId="0" fontId="3" fillId="0" borderId="41" xfId="19" applyFont="1" applyFill="1" applyBorder="1" applyAlignment="1" applyProtection="1">
      <alignment horizontal="left"/>
    </xf>
    <xf numFmtId="0" fontId="1" fillId="6" borderId="55" xfId="19" applyFont="1" applyFill="1" applyBorder="1" applyAlignment="1" applyProtection="1">
      <alignment horizontal="left"/>
    </xf>
    <xf numFmtId="0" fontId="1" fillId="0" borderId="55" xfId="0" applyFont="1" applyFill="1" applyBorder="1" applyAlignment="1" applyProtection="1">
      <alignment horizontal="left"/>
    </xf>
    <xf numFmtId="0" fontId="1" fillId="9" borderId="68" xfId="19" applyFont="1" applyFill="1" applyBorder="1" applyAlignment="1" applyProtection="1">
      <alignment horizontal="center"/>
    </xf>
    <xf numFmtId="0" fontId="3" fillId="0" borderId="0" xfId="0" applyFont="1" applyProtection="1">
      <protection hidden="1"/>
    </xf>
    <xf numFmtId="176" fontId="3" fillId="0" borderId="0" xfId="0" applyNumberFormat="1" applyFont="1" applyProtection="1">
      <protection hidden="1"/>
    </xf>
    <xf numFmtId="0" fontId="1" fillId="0" borderId="85" xfId="18" applyFont="1" applyFill="1" applyBorder="1" applyProtection="1">
      <protection hidden="1"/>
    </xf>
    <xf numFmtId="0" fontId="1" fillId="14" borderId="15" xfId="18" applyFont="1" applyFill="1" applyBorder="1" applyProtection="1">
      <protection hidden="1"/>
    </xf>
    <xf numFmtId="0" fontId="28" fillId="14" borderId="15" xfId="18" applyFont="1" applyFill="1" applyBorder="1" applyProtection="1">
      <protection hidden="1"/>
    </xf>
    <xf numFmtId="0" fontId="3" fillId="14" borderId="15" xfId="0" applyFont="1" applyFill="1" applyBorder="1" applyAlignment="1" applyProtection="1">
      <alignment horizontal="left"/>
      <protection hidden="1"/>
    </xf>
    <xf numFmtId="0" fontId="3" fillId="14" borderId="16" xfId="0" applyFont="1" applyFill="1" applyBorder="1" applyAlignment="1" applyProtection="1">
      <alignment horizontal="left"/>
      <protection hidden="1"/>
    </xf>
    <xf numFmtId="14" fontId="1" fillId="0" borderId="85" xfId="0" applyNumberFormat="1" applyFont="1" applyBorder="1" applyAlignment="1" applyProtection="1">
      <alignment horizontal="left"/>
      <protection hidden="1"/>
    </xf>
    <xf numFmtId="0" fontId="1" fillId="0" borderId="82" xfId="0" applyFont="1" applyBorder="1" applyAlignment="1" applyProtection="1">
      <alignment horizontal="left"/>
      <protection hidden="1"/>
    </xf>
    <xf numFmtId="0" fontId="1" fillId="14" borderId="0" xfId="18" applyFont="1" applyFill="1" applyBorder="1" applyProtection="1">
      <protection hidden="1"/>
    </xf>
    <xf numFmtId="0" fontId="3" fillId="14" borderId="0" xfId="20" applyFont="1" applyFill="1" applyBorder="1" applyAlignment="1" applyProtection="1">
      <alignment horizontal="left" vertical="center"/>
      <protection hidden="1"/>
    </xf>
    <xf numFmtId="177" fontId="3" fillId="14" borderId="0" xfId="20" applyNumberFormat="1" applyFont="1" applyFill="1" applyBorder="1" applyAlignment="1" applyProtection="1">
      <alignment horizontal="right" vertical="center"/>
      <protection hidden="1"/>
    </xf>
    <xf numFmtId="173" fontId="3" fillId="14" borderId="0" xfId="21" applyFont="1" applyFill="1" applyBorder="1" applyAlignment="1" applyProtection="1">
      <alignment horizontal="left"/>
      <protection hidden="1"/>
    </xf>
    <xf numFmtId="0" fontId="3" fillId="14" borderId="0" xfId="0" applyFont="1" applyFill="1" applyBorder="1" applyAlignment="1" applyProtection="1">
      <alignment horizontal="left"/>
      <protection hidden="1"/>
    </xf>
    <xf numFmtId="0" fontId="3" fillId="14" borderId="18" xfId="0" applyFont="1" applyFill="1" applyBorder="1" applyAlignment="1" applyProtection="1">
      <alignment horizontal="left"/>
      <protection hidden="1"/>
    </xf>
    <xf numFmtId="14" fontId="1" fillId="0" borderId="55" xfId="0" applyNumberFormat="1" applyFont="1" applyBorder="1" applyAlignment="1" applyProtection="1">
      <alignment horizontal="left"/>
      <protection hidden="1"/>
    </xf>
    <xf numFmtId="0" fontId="1" fillId="0" borderId="56" xfId="0" applyFont="1" applyBorder="1" applyAlignment="1" applyProtection="1">
      <alignment horizontal="left"/>
      <protection hidden="1"/>
    </xf>
    <xf numFmtId="0" fontId="3" fillId="0" borderId="55" xfId="20" applyFont="1" applyFill="1" applyBorder="1" applyAlignment="1" applyProtection="1">
      <alignment horizontal="left" vertical="center"/>
      <protection hidden="1"/>
    </xf>
    <xf numFmtId="173" fontId="1" fillId="0" borderId="55" xfId="21" applyFont="1" applyFill="1" applyBorder="1" applyAlignment="1" applyProtection="1">
      <alignment vertical="center"/>
      <protection hidden="1"/>
    </xf>
    <xf numFmtId="173" fontId="1" fillId="14" borderId="0" xfId="21" applyFont="1" applyFill="1" applyBorder="1" applyAlignment="1" applyProtection="1">
      <alignment vertical="center"/>
      <protection hidden="1"/>
    </xf>
    <xf numFmtId="173" fontId="3" fillId="14" borderId="0" xfId="21" applyFont="1" applyFill="1" applyBorder="1" applyAlignment="1" applyProtection="1">
      <alignment vertical="center"/>
      <protection hidden="1"/>
    </xf>
    <xf numFmtId="173" fontId="3" fillId="14" borderId="0" xfId="21" applyFont="1" applyFill="1" applyBorder="1" applyAlignment="1" applyProtection="1">
      <alignment horizontal="center" vertical="justify"/>
      <protection hidden="1"/>
    </xf>
    <xf numFmtId="4" fontId="1" fillId="0" borderId="55" xfId="0" applyNumberFormat="1" applyFont="1" applyBorder="1" applyAlignment="1" applyProtection="1">
      <alignment horizontal="left"/>
      <protection hidden="1"/>
    </xf>
    <xf numFmtId="1" fontId="1" fillId="0" borderId="86" xfId="19" applyNumberFormat="1" applyFont="1" applyFill="1" applyBorder="1" applyAlignment="1" applyProtection="1">
      <alignment vertical="center"/>
      <protection hidden="1"/>
    </xf>
    <xf numFmtId="1" fontId="1" fillId="14" borderId="19" xfId="19" applyNumberFormat="1" applyFont="1" applyFill="1" applyBorder="1" applyAlignment="1" applyProtection="1">
      <alignment vertical="center"/>
      <protection hidden="1"/>
    </xf>
    <xf numFmtId="173" fontId="3" fillId="14" borderId="19" xfId="21" applyFont="1" applyFill="1" applyBorder="1" applyAlignment="1" applyProtection="1">
      <alignment vertical="center"/>
      <protection hidden="1"/>
    </xf>
    <xf numFmtId="173" fontId="3" fillId="14" borderId="19" xfId="21" applyFont="1" applyFill="1" applyBorder="1" applyAlignment="1" applyProtection="1">
      <alignment horizontal="center" vertical="justify"/>
      <protection hidden="1"/>
    </xf>
    <xf numFmtId="0" fontId="3" fillId="14" borderId="19" xfId="0" applyFont="1" applyFill="1" applyBorder="1" applyAlignment="1" applyProtection="1">
      <alignment horizontal="left"/>
      <protection hidden="1"/>
    </xf>
    <xf numFmtId="0" fontId="3" fillId="14" borderId="21" xfId="0" applyFont="1" applyFill="1" applyBorder="1" applyAlignment="1" applyProtection="1">
      <alignment horizontal="left"/>
      <protection hidden="1"/>
    </xf>
    <xf numFmtId="4" fontId="1" fillId="0" borderId="87" xfId="0" applyNumberFormat="1" applyFont="1" applyBorder="1" applyAlignment="1" applyProtection="1">
      <alignment horizontal="left"/>
      <protection hidden="1"/>
    </xf>
    <xf numFmtId="4" fontId="1" fillId="0" borderId="86" xfId="0" applyNumberFormat="1" applyFont="1" applyBorder="1" applyAlignment="1" applyProtection="1">
      <alignment horizontal="left"/>
      <protection hidden="1"/>
    </xf>
    <xf numFmtId="0" fontId="1" fillId="0" borderId="86" xfId="0" applyFont="1" applyBorder="1" applyAlignment="1" applyProtection="1">
      <alignment horizontal="left"/>
      <protection hidden="1"/>
    </xf>
    <xf numFmtId="0" fontId="1" fillId="0" borderId="117" xfId="0" applyFont="1" applyBorder="1" applyAlignment="1" applyProtection="1">
      <alignment horizontal="left"/>
      <protection hidden="1"/>
    </xf>
    <xf numFmtId="0" fontId="3" fillId="0" borderId="0" xfId="0" applyFont="1" applyFill="1" applyProtection="1">
      <protection hidden="1"/>
    </xf>
    <xf numFmtId="10" fontId="3" fillId="0" borderId="0" xfId="17" applyNumberFormat="1" applyFont="1" applyFill="1" applyProtection="1">
      <protection hidden="1"/>
    </xf>
    <xf numFmtId="164" fontId="3" fillId="0" borderId="0" xfId="25" applyFont="1" applyFill="1" applyProtection="1">
      <protection hidden="1"/>
    </xf>
    <xf numFmtId="176" fontId="3" fillId="0" borderId="0" xfId="0" applyNumberFormat="1" applyFont="1" applyFill="1" applyProtection="1">
      <protection hidden="1"/>
    </xf>
    <xf numFmtId="4" fontId="1" fillId="0" borderId="44" xfId="19" applyNumberFormat="1" applyFont="1" applyFill="1" applyBorder="1" applyAlignment="1" applyProtection="1">
      <alignment vertical="center" wrapText="1"/>
      <protection hidden="1"/>
    </xf>
    <xf numFmtId="4" fontId="1" fillId="0" borderId="45" xfId="19" applyNumberFormat="1" applyFont="1" applyFill="1" applyBorder="1" applyAlignment="1" applyProtection="1">
      <alignment vertical="center" wrapText="1"/>
      <protection hidden="1"/>
    </xf>
    <xf numFmtId="4" fontId="1" fillId="0" borderId="19" xfId="19" applyNumberFormat="1" applyFont="1" applyFill="1" applyBorder="1" applyAlignment="1" applyProtection="1">
      <alignment vertical="center" wrapText="1"/>
      <protection hidden="1"/>
    </xf>
    <xf numFmtId="4" fontId="1" fillId="0" borderId="45" xfId="19" applyNumberFormat="1" applyFont="1" applyFill="1" applyBorder="1" applyAlignment="1" applyProtection="1">
      <alignment horizontal="left" vertical="center" wrapText="1"/>
      <protection hidden="1"/>
    </xf>
    <xf numFmtId="4" fontId="1" fillId="0" borderId="47" xfId="19" applyNumberFormat="1" applyFont="1" applyFill="1" applyBorder="1" applyAlignment="1" applyProtection="1">
      <alignment vertical="center" wrapText="1"/>
      <protection hidden="1"/>
    </xf>
    <xf numFmtId="176" fontId="1" fillId="0" borderId="0" xfId="0" applyNumberFormat="1" applyFont="1" applyFill="1" applyProtection="1">
      <protection hidden="1"/>
    </xf>
    <xf numFmtId="49" fontId="1" fillId="9" borderId="100" xfId="19" applyNumberFormat="1" applyFont="1" applyFill="1" applyBorder="1" applyAlignment="1" applyProtection="1">
      <alignment horizontal="center"/>
      <protection hidden="1"/>
    </xf>
    <xf numFmtId="49" fontId="1" fillId="9" borderId="61" xfId="19" applyNumberFormat="1" applyFont="1" applyFill="1" applyBorder="1" applyAlignment="1" applyProtection="1">
      <protection hidden="1"/>
    </xf>
    <xf numFmtId="0" fontId="1" fillId="9" borderId="45" xfId="19" applyFont="1" applyFill="1" applyBorder="1" applyAlignment="1" applyProtection="1">
      <protection hidden="1"/>
    </xf>
    <xf numFmtId="0" fontId="1" fillId="9" borderId="101" xfId="19" applyFont="1" applyFill="1" applyBorder="1" applyAlignment="1" applyProtection="1">
      <protection hidden="1"/>
    </xf>
    <xf numFmtId="176" fontId="1" fillId="9" borderId="116" xfId="0" applyNumberFormat="1" applyFont="1" applyFill="1" applyBorder="1" applyAlignment="1" applyProtection="1">
      <alignment horizontal="left"/>
      <protection hidden="1"/>
    </xf>
    <xf numFmtId="176" fontId="1" fillId="9" borderId="47" xfId="0" applyNumberFormat="1" applyFont="1" applyFill="1" applyBorder="1" applyAlignment="1" applyProtection="1">
      <alignment horizontal="left"/>
      <protection hidden="1"/>
    </xf>
    <xf numFmtId="10" fontId="1" fillId="0" borderId="0" xfId="17" applyNumberFormat="1" applyFont="1" applyProtection="1">
      <protection hidden="1"/>
    </xf>
    <xf numFmtId="0" fontId="1" fillId="0" borderId="0" xfId="0" applyFont="1" applyProtection="1">
      <protection hidden="1"/>
    </xf>
    <xf numFmtId="49" fontId="3" fillId="0" borderId="48" xfId="19" applyNumberFormat="1" applyFont="1" applyFill="1" applyBorder="1" applyAlignment="1" applyProtection="1">
      <protection hidden="1"/>
    </xf>
    <xf numFmtId="49" fontId="3" fillId="0" borderId="49" xfId="19" applyNumberFormat="1" applyFont="1" applyFill="1" applyBorder="1" applyAlignment="1" applyProtection="1">
      <protection hidden="1"/>
    </xf>
    <xf numFmtId="49" fontId="3" fillId="0" borderId="49" xfId="19" applyNumberFormat="1" applyFont="1" applyFill="1" applyBorder="1" applyAlignment="1" applyProtection="1">
      <alignment horizontal="left"/>
      <protection hidden="1"/>
    </xf>
    <xf numFmtId="49" fontId="3" fillId="0" borderId="92" xfId="19" applyNumberFormat="1" applyFont="1" applyFill="1" applyBorder="1" applyAlignment="1" applyProtection="1">
      <protection hidden="1"/>
    </xf>
    <xf numFmtId="2" fontId="1" fillId="0" borderId="0" xfId="17" applyNumberFormat="1" applyFont="1" applyProtection="1">
      <protection hidden="1"/>
    </xf>
    <xf numFmtId="49" fontId="1" fillId="9" borderId="25" xfId="19" applyNumberFormat="1" applyFont="1" applyFill="1" applyBorder="1" applyAlignment="1" applyProtection="1">
      <protection hidden="1"/>
    </xf>
    <xf numFmtId="49" fontId="1" fillId="9" borderId="77" xfId="19" applyNumberFormat="1" applyFont="1" applyFill="1" applyBorder="1" applyAlignment="1" applyProtection="1">
      <protection hidden="1"/>
    </xf>
    <xf numFmtId="0" fontId="1" fillId="9" borderId="55" xfId="19" applyFont="1" applyFill="1" applyBorder="1" applyAlignment="1" applyProtection="1">
      <alignment horizontal="left"/>
      <protection hidden="1"/>
    </xf>
    <xf numFmtId="0" fontId="1" fillId="9" borderId="55" xfId="19" applyFont="1" applyFill="1" applyBorder="1" applyAlignment="1" applyProtection="1">
      <alignment horizontal="center"/>
      <protection hidden="1"/>
    </xf>
    <xf numFmtId="4" fontId="1" fillId="9" borderId="55" xfId="0" applyNumberFormat="1" applyFont="1" applyFill="1" applyBorder="1" applyAlignment="1" applyProtection="1">
      <alignment horizontal="left"/>
      <protection hidden="1"/>
    </xf>
    <xf numFmtId="176" fontId="1" fillId="9" borderId="55" xfId="0" applyNumberFormat="1" applyFont="1" applyFill="1" applyBorder="1" applyAlignment="1" applyProtection="1">
      <alignment horizontal="left"/>
      <protection hidden="1"/>
    </xf>
    <xf numFmtId="176" fontId="1" fillId="9" borderId="41" xfId="0" applyNumberFormat="1" applyFont="1" applyFill="1" applyBorder="1" applyAlignment="1" applyProtection="1">
      <alignment horizontal="left"/>
      <protection hidden="1"/>
    </xf>
    <xf numFmtId="176" fontId="1" fillId="9" borderId="13" xfId="0" applyNumberFormat="1" applyFont="1" applyFill="1" applyBorder="1" applyAlignment="1" applyProtection="1">
      <alignment horizontal="left"/>
      <protection hidden="1"/>
    </xf>
    <xf numFmtId="176" fontId="1" fillId="9" borderId="56" xfId="0" applyNumberFormat="1" applyFont="1" applyFill="1" applyBorder="1" applyAlignment="1" applyProtection="1">
      <alignment horizontal="left"/>
      <protection hidden="1"/>
    </xf>
    <xf numFmtId="49" fontId="1" fillId="6" borderId="25" xfId="19" applyNumberFormat="1" applyFont="1" applyFill="1" applyBorder="1" applyAlignment="1" applyProtection="1">
      <protection hidden="1"/>
    </xf>
    <xf numFmtId="0" fontId="1" fillId="6" borderId="77" xfId="19" applyFont="1" applyFill="1" applyBorder="1" applyAlignment="1" applyProtection="1">
      <protection hidden="1"/>
    </xf>
    <xf numFmtId="0" fontId="1" fillId="6" borderId="55" xfId="19" applyFont="1" applyFill="1" applyBorder="1" applyAlignment="1" applyProtection="1">
      <protection hidden="1"/>
    </xf>
    <xf numFmtId="176" fontId="1" fillId="6" borderId="41" xfId="19" applyNumberFormat="1" applyFont="1" applyFill="1" applyBorder="1" applyAlignment="1" applyProtection="1">
      <alignment horizontal="left"/>
      <protection hidden="1"/>
    </xf>
    <xf numFmtId="176" fontId="1" fillId="6" borderId="56" xfId="19" applyNumberFormat="1" applyFont="1" applyFill="1" applyBorder="1" applyAlignment="1" applyProtection="1">
      <alignment horizontal="left"/>
      <protection hidden="1"/>
    </xf>
    <xf numFmtId="49" fontId="3" fillId="0" borderId="25" xfId="19" applyNumberFormat="1" applyFont="1" applyFill="1" applyBorder="1" applyAlignment="1" applyProtection="1">
      <protection hidden="1"/>
    </xf>
    <xf numFmtId="49" fontId="3" fillId="0" borderId="13" xfId="19" applyNumberFormat="1" applyFont="1" applyFill="1" applyBorder="1" applyAlignment="1" applyProtection="1">
      <alignment horizontal="left"/>
      <protection hidden="1"/>
    </xf>
    <xf numFmtId="49" fontId="3" fillId="0" borderId="13" xfId="19" applyNumberFormat="1" applyFont="1" applyFill="1" applyBorder="1" applyAlignment="1" applyProtection="1">
      <alignment horizontal="left" vertical="center" wrapText="1"/>
      <protection hidden="1"/>
    </xf>
    <xf numFmtId="49" fontId="3" fillId="0" borderId="77" xfId="19" applyNumberFormat="1" applyFont="1" applyFill="1" applyBorder="1" applyAlignment="1" applyProtection="1">
      <protection hidden="1"/>
    </xf>
    <xf numFmtId="0" fontId="3" fillId="0" borderId="55" xfId="22" applyFont="1" applyFill="1" applyBorder="1" applyAlignment="1" applyProtection="1">
      <alignment horizontal="left"/>
      <protection hidden="1"/>
    </xf>
    <xf numFmtId="0" fontId="3" fillId="0" borderId="41" xfId="19" applyFont="1" applyFill="1" applyBorder="1" applyAlignment="1" applyProtection="1">
      <protection hidden="1"/>
    </xf>
    <xf numFmtId="0" fontId="3" fillId="0" borderId="13" xfId="19" applyFont="1" applyFill="1" applyBorder="1" applyAlignment="1" applyProtection="1">
      <alignment horizontal="center"/>
      <protection hidden="1"/>
    </xf>
    <xf numFmtId="4" fontId="3" fillId="0" borderId="13" xfId="0" applyNumberFormat="1" applyFont="1" applyFill="1" applyBorder="1" applyAlignment="1" applyProtection="1">
      <alignment horizontal="left"/>
      <protection hidden="1"/>
    </xf>
    <xf numFmtId="9" fontId="3" fillId="0" borderId="13" xfId="17" applyFont="1" applyFill="1" applyBorder="1" applyAlignment="1" applyProtection="1">
      <alignment horizontal="center"/>
      <protection hidden="1"/>
    </xf>
    <xf numFmtId="176" fontId="3" fillId="0" borderId="13" xfId="0" applyNumberFormat="1" applyFont="1" applyFill="1" applyBorder="1" applyAlignment="1" applyProtection="1">
      <alignment horizontal="left"/>
      <protection hidden="1"/>
    </xf>
    <xf numFmtId="176" fontId="3" fillId="0" borderId="56" xfId="0" applyNumberFormat="1" applyFont="1" applyBorder="1" applyAlignment="1" applyProtection="1">
      <alignment horizontal="left"/>
      <protection hidden="1"/>
    </xf>
    <xf numFmtId="49" fontId="3" fillId="0" borderId="13" xfId="19" applyNumberFormat="1" applyFont="1" applyFill="1" applyBorder="1" applyAlignment="1" applyProtection="1">
      <alignment vertical="center" wrapText="1"/>
      <protection hidden="1"/>
    </xf>
    <xf numFmtId="49" fontId="1" fillId="6" borderId="77" xfId="19" applyNumberFormat="1" applyFont="1" applyFill="1" applyBorder="1" applyAlignment="1" applyProtection="1">
      <protection hidden="1"/>
    </xf>
    <xf numFmtId="0" fontId="1" fillId="6" borderId="41" xfId="19" applyFont="1" applyFill="1" applyBorder="1" applyAlignment="1" applyProtection="1">
      <protection hidden="1"/>
    </xf>
    <xf numFmtId="176" fontId="1" fillId="6" borderId="13" xfId="19" applyNumberFormat="1" applyFont="1" applyFill="1" applyBorder="1" applyAlignment="1" applyProtection="1">
      <alignment horizontal="left"/>
      <protection hidden="1"/>
    </xf>
    <xf numFmtId="176" fontId="1" fillId="6" borderId="56" xfId="0" applyNumberFormat="1" applyFont="1" applyFill="1" applyBorder="1" applyAlignment="1" applyProtection="1">
      <alignment horizontal="left"/>
      <protection hidden="1"/>
    </xf>
    <xf numFmtId="49" fontId="3" fillId="0" borderId="13" xfId="19" applyNumberFormat="1" applyFont="1" applyFill="1" applyBorder="1" applyAlignment="1" applyProtection="1">
      <protection hidden="1"/>
    </xf>
    <xf numFmtId="4" fontId="3" fillId="0" borderId="13" xfId="0" applyNumberFormat="1" applyFont="1" applyBorder="1" applyAlignment="1" applyProtection="1">
      <alignment horizontal="left"/>
      <protection hidden="1"/>
    </xf>
    <xf numFmtId="49" fontId="3" fillId="0" borderId="41" xfId="19" applyNumberFormat="1" applyFont="1" applyFill="1" applyBorder="1" applyAlignment="1" applyProtection="1">
      <protection hidden="1"/>
    </xf>
    <xf numFmtId="176" fontId="3" fillId="0" borderId="13" xfId="0" applyNumberFormat="1" applyFont="1" applyBorder="1" applyAlignment="1" applyProtection="1">
      <alignment horizontal="left"/>
      <protection hidden="1"/>
    </xf>
    <xf numFmtId="0" fontId="1" fillId="9" borderId="55" xfId="19" applyFont="1" applyFill="1" applyBorder="1" applyAlignment="1" applyProtection="1">
      <protection hidden="1"/>
    </xf>
    <xf numFmtId="0" fontId="1" fillId="9" borderId="41" xfId="19" applyFont="1" applyFill="1" applyBorder="1" applyAlignment="1" applyProtection="1">
      <protection hidden="1"/>
    </xf>
    <xf numFmtId="176" fontId="1" fillId="9" borderId="13" xfId="19" applyNumberFormat="1" applyFont="1" applyFill="1" applyBorder="1" applyAlignment="1" applyProtection="1">
      <alignment horizontal="left"/>
      <protection hidden="1"/>
    </xf>
    <xf numFmtId="176" fontId="1" fillId="6" borderId="13" xfId="0" applyNumberFormat="1" applyFont="1" applyFill="1" applyBorder="1" applyAlignment="1" applyProtection="1">
      <alignment horizontal="left"/>
      <protection hidden="1"/>
    </xf>
    <xf numFmtId="49" fontId="1" fillId="9" borderId="13" xfId="19" applyNumberFormat="1" applyFont="1" applyFill="1" applyBorder="1" applyAlignment="1" applyProtection="1">
      <protection hidden="1"/>
    </xf>
    <xf numFmtId="0" fontId="58" fillId="0" borderId="55" xfId="19" applyFont="1" applyFill="1" applyBorder="1" applyAlignment="1" applyProtection="1">
      <alignment horizontal="left"/>
      <protection hidden="1"/>
    </xf>
    <xf numFmtId="0" fontId="3" fillId="0" borderId="55" xfId="19" applyFont="1" applyFill="1" applyBorder="1" applyAlignment="1" applyProtection="1">
      <alignment horizontal="right"/>
      <protection hidden="1"/>
    </xf>
    <xf numFmtId="176" fontId="3" fillId="0" borderId="56" xfId="0" applyNumberFormat="1" applyFont="1" applyFill="1" applyBorder="1" applyAlignment="1" applyProtection="1">
      <alignment horizontal="left"/>
      <protection hidden="1"/>
    </xf>
    <xf numFmtId="0" fontId="1" fillId="6" borderId="55" xfId="19" applyFont="1" applyFill="1" applyBorder="1" applyAlignment="1" applyProtection="1">
      <alignment vertical="center" wrapText="1"/>
      <protection hidden="1"/>
    </xf>
    <xf numFmtId="0" fontId="1" fillId="6" borderId="41" xfId="19" applyFont="1" applyFill="1" applyBorder="1" applyAlignment="1" applyProtection="1">
      <alignment vertical="center" wrapText="1"/>
      <protection hidden="1"/>
    </xf>
    <xf numFmtId="176" fontId="1" fillId="6" borderId="13" xfId="19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Border="1" applyProtection="1">
      <protection hidden="1"/>
    </xf>
    <xf numFmtId="0" fontId="1" fillId="0" borderId="0" xfId="0" applyFont="1" applyBorder="1" applyProtection="1">
      <protection hidden="1"/>
    </xf>
    <xf numFmtId="0" fontId="24" fillId="7" borderId="0" xfId="0" applyFont="1" applyFill="1" applyBorder="1" applyProtection="1">
      <protection hidden="1"/>
    </xf>
    <xf numFmtId="173" fontId="24" fillId="0" borderId="0" xfId="0" applyNumberFormat="1" applyFont="1" applyFill="1" applyBorder="1" applyAlignment="1" applyProtection="1">
      <alignment horizontal="right"/>
      <protection hidden="1"/>
    </xf>
    <xf numFmtId="1" fontId="3" fillId="0" borderId="0" xfId="0" applyNumberFormat="1" applyFont="1" applyBorder="1" applyProtection="1">
      <protection hidden="1"/>
    </xf>
    <xf numFmtId="4" fontId="3" fillId="0" borderId="0" xfId="0" applyNumberFormat="1" applyFont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173" fontId="3" fillId="0" borderId="0" xfId="0" applyNumberFormat="1" applyFont="1" applyProtection="1">
      <protection hidden="1"/>
    </xf>
    <xf numFmtId="4" fontId="3" fillId="0" borderId="102" xfId="0" applyNumberFormat="1" applyFont="1" applyBorder="1" applyAlignment="1" applyProtection="1">
      <protection hidden="1"/>
    </xf>
    <xf numFmtId="4" fontId="3" fillId="0" borderId="96" xfId="0" applyNumberFormat="1" applyFont="1" applyBorder="1" applyAlignment="1" applyProtection="1">
      <protection hidden="1"/>
    </xf>
    <xf numFmtId="4" fontId="3" fillId="0" borderId="96" xfId="0" applyNumberFormat="1" applyFont="1" applyBorder="1" applyAlignment="1" applyProtection="1">
      <alignment horizontal="left"/>
      <protection hidden="1"/>
    </xf>
    <xf numFmtId="4" fontId="3" fillId="0" borderId="93" xfId="0" applyNumberFormat="1" applyFont="1" applyBorder="1" applyAlignment="1" applyProtection="1">
      <protection hidden="1"/>
    </xf>
    <xf numFmtId="0" fontId="1" fillId="9" borderId="61" xfId="19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176" fontId="1" fillId="0" borderId="0" xfId="17" applyNumberFormat="1" applyFont="1" applyFill="1" applyProtection="1">
      <protection hidden="1"/>
    </xf>
    <xf numFmtId="0" fontId="1" fillId="9" borderId="77" xfId="19" applyFont="1" applyFill="1" applyBorder="1" applyAlignment="1" applyProtection="1">
      <protection hidden="1"/>
    </xf>
    <xf numFmtId="176" fontId="1" fillId="0" borderId="0" xfId="0" applyNumberFormat="1" applyFont="1" applyProtection="1">
      <protection hidden="1"/>
    </xf>
    <xf numFmtId="0" fontId="1" fillId="0" borderId="55" xfId="19" applyFont="1" applyFill="1" applyBorder="1" applyAlignment="1" applyProtection="1">
      <alignment horizontal="left"/>
      <protection hidden="1"/>
    </xf>
    <xf numFmtId="49" fontId="1" fillId="9" borderId="94" xfId="19" applyNumberFormat="1" applyFont="1" applyFill="1" applyBorder="1" applyAlignment="1" applyProtection="1">
      <alignment horizontal="left"/>
      <protection hidden="1"/>
    </xf>
    <xf numFmtId="49" fontId="1" fillId="6" borderId="25" xfId="19" applyNumberFormat="1" applyFont="1" applyFill="1" applyBorder="1" applyAlignment="1" applyProtection="1">
      <alignment horizontal="left"/>
      <protection hidden="1"/>
    </xf>
    <xf numFmtId="0" fontId="1" fillId="6" borderId="55" xfId="0" applyFont="1" applyFill="1" applyBorder="1" applyAlignment="1" applyProtection="1">
      <protection hidden="1"/>
    </xf>
    <xf numFmtId="0" fontId="1" fillId="6" borderId="41" xfId="0" applyFont="1" applyFill="1" applyBorder="1" applyAlignment="1" applyProtection="1">
      <protection hidden="1"/>
    </xf>
    <xf numFmtId="49" fontId="3" fillId="0" borderId="25" xfId="19" applyNumberFormat="1" applyFont="1" applyFill="1" applyBorder="1" applyAlignment="1" applyProtection="1">
      <alignment horizontal="left"/>
      <protection hidden="1"/>
    </xf>
    <xf numFmtId="4" fontId="3" fillId="0" borderId="55" xfId="0" applyNumberFormat="1" applyFont="1" applyBorder="1" applyAlignment="1" applyProtection="1">
      <alignment horizontal="left"/>
      <protection hidden="1"/>
    </xf>
    <xf numFmtId="0" fontId="3" fillId="0" borderId="41" xfId="19" applyFont="1" applyFill="1" applyBorder="1" applyAlignment="1" applyProtection="1">
      <alignment horizontal="right"/>
      <protection hidden="1"/>
    </xf>
    <xf numFmtId="2" fontId="3" fillId="0" borderId="33" xfId="0" applyNumberFormat="1" applyFont="1" applyBorder="1" applyAlignment="1" applyProtection="1">
      <alignment horizontal="left"/>
      <protection hidden="1"/>
    </xf>
    <xf numFmtId="176" fontId="3" fillId="0" borderId="41" xfId="0" applyNumberFormat="1" applyFont="1" applyBorder="1" applyAlignment="1" applyProtection="1">
      <alignment horizontal="left"/>
      <protection hidden="1"/>
    </xf>
    <xf numFmtId="9" fontId="3" fillId="0" borderId="13" xfId="17" quotePrefix="1" applyFont="1" applyFill="1" applyBorder="1" applyAlignment="1" applyProtection="1">
      <alignment horizontal="center"/>
      <protection hidden="1"/>
    </xf>
    <xf numFmtId="0" fontId="1" fillId="9" borderId="55" xfId="0" applyFont="1" applyFill="1" applyBorder="1" applyAlignment="1" applyProtection="1">
      <protection hidden="1"/>
    </xf>
    <xf numFmtId="0" fontId="1" fillId="9" borderId="41" xfId="0" applyFont="1" applyFill="1" applyBorder="1" applyAlignment="1" applyProtection="1">
      <protection hidden="1"/>
    </xf>
    <xf numFmtId="172" fontId="3" fillId="8" borderId="0" xfId="25" applyNumberFormat="1" applyFont="1" applyFill="1" applyProtection="1">
      <protection hidden="1"/>
    </xf>
    <xf numFmtId="176" fontId="3" fillId="0" borderId="55" xfId="0" applyNumberFormat="1" applyFont="1" applyBorder="1" applyAlignment="1" applyProtection="1">
      <alignment horizontal="left"/>
      <protection hidden="1"/>
    </xf>
    <xf numFmtId="174" fontId="3" fillId="0" borderId="41" xfId="19" applyNumberFormat="1" applyFont="1" applyFill="1" applyBorder="1" applyAlignment="1" applyProtection="1">
      <alignment horizontal="right"/>
      <protection hidden="1"/>
    </xf>
    <xf numFmtId="173" fontId="1" fillId="0" borderId="0" xfId="0" applyNumberFormat="1" applyFont="1" applyFill="1" applyProtection="1">
      <protection hidden="1"/>
    </xf>
    <xf numFmtId="0" fontId="3" fillId="0" borderId="55" xfId="19" applyFont="1" applyFill="1" applyBorder="1" applyAlignment="1" applyProtection="1">
      <alignment wrapText="1"/>
      <protection hidden="1"/>
    </xf>
    <xf numFmtId="0" fontId="3" fillId="0" borderId="41" xfId="19" applyFont="1" applyFill="1" applyBorder="1" applyAlignment="1" applyProtection="1">
      <alignment wrapText="1"/>
      <protection hidden="1"/>
    </xf>
    <xf numFmtId="0" fontId="1" fillId="9" borderId="55" xfId="19" applyFont="1" applyFill="1" applyBorder="1" applyAlignment="1" applyProtection="1">
      <alignment vertical="center"/>
      <protection hidden="1"/>
    </xf>
    <xf numFmtId="0" fontId="1" fillId="9" borderId="41" xfId="19" applyFont="1" applyFill="1" applyBorder="1" applyAlignment="1" applyProtection="1">
      <alignment vertical="center"/>
      <protection hidden="1"/>
    </xf>
    <xf numFmtId="49" fontId="1" fillId="0" borderId="25" xfId="19" applyNumberFormat="1" applyFont="1" applyFill="1" applyBorder="1" applyAlignment="1" applyProtection="1">
      <protection hidden="1"/>
    </xf>
    <xf numFmtId="49" fontId="1" fillId="0" borderId="77" xfId="19" applyNumberFormat="1" applyFont="1" applyFill="1" applyBorder="1" applyAlignment="1" applyProtection="1">
      <protection hidden="1"/>
    </xf>
    <xf numFmtId="0" fontId="1" fillId="0" borderId="55" xfId="19" applyFont="1" applyFill="1" applyBorder="1" applyAlignment="1" applyProtection="1">
      <protection hidden="1"/>
    </xf>
    <xf numFmtId="0" fontId="1" fillId="0" borderId="41" xfId="19" applyFont="1" applyFill="1" applyBorder="1" applyAlignment="1" applyProtection="1">
      <protection hidden="1"/>
    </xf>
    <xf numFmtId="176" fontId="1" fillId="0" borderId="13" xfId="19" applyNumberFormat="1" applyFont="1" applyFill="1" applyBorder="1" applyAlignment="1" applyProtection="1">
      <alignment horizontal="left"/>
      <protection hidden="1"/>
    </xf>
    <xf numFmtId="176" fontId="1" fillId="0" borderId="56" xfId="0" applyNumberFormat="1" applyFont="1" applyFill="1" applyBorder="1" applyAlignment="1" applyProtection="1">
      <alignment horizontal="left"/>
      <protection hidden="1"/>
    </xf>
    <xf numFmtId="0" fontId="1" fillId="0" borderId="55" xfId="0" applyFont="1" applyBorder="1" applyAlignment="1" applyProtection="1">
      <protection hidden="1"/>
    </xf>
    <xf numFmtId="0" fontId="1" fillId="0" borderId="41" xfId="0" applyFont="1" applyBorder="1" applyAlignment="1" applyProtection="1">
      <protection hidden="1"/>
    </xf>
    <xf numFmtId="176" fontId="1" fillId="0" borderId="13" xfId="0" applyNumberFormat="1" applyFont="1" applyBorder="1" applyAlignment="1" applyProtection="1">
      <alignment horizontal="left"/>
      <protection hidden="1"/>
    </xf>
    <xf numFmtId="176" fontId="1" fillId="0" borderId="56" xfId="0" applyNumberFormat="1" applyFont="1" applyBorder="1" applyAlignment="1" applyProtection="1">
      <alignment horizontal="left"/>
      <protection hidden="1"/>
    </xf>
    <xf numFmtId="0" fontId="3" fillId="0" borderId="55" xfId="0" applyFont="1" applyFill="1" applyBorder="1" applyAlignment="1" applyProtection="1">
      <protection hidden="1"/>
    </xf>
    <xf numFmtId="0" fontId="3" fillId="0" borderId="55" xfId="0" applyFont="1" applyFill="1" applyBorder="1" applyProtection="1">
      <protection hidden="1"/>
    </xf>
    <xf numFmtId="0" fontId="3" fillId="0" borderId="55" xfId="19" applyFont="1" applyFill="1" applyBorder="1" applyAlignment="1" applyProtection="1">
      <protection hidden="1"/>
    </xf>
    <xf numFmtId="176" fontId="3" fillId="0" borderId="55" xfId="0" applyNumberFormat="1" applyFont="1" applyFill="1" applyBorder="1" applyAlignment="1" applyProtection="1">
      <alignment horizontal="left"/>
      <protection hidden="1"/>
    </xf>
    <xf numFmtId="0" fontId="1" fillId="0" borderId="41" xfId="19" applyFont="1" applyFill="1" applyBorder="1" applyAlignment="1" applyProtection="1">
      <alignment horizontal="left"/>
      <protection hidden="1"/>
    </xf>
    <xf numFmtId="49" fontId="3" fillId="0" borderId="77" xfId="19" applyNumberFormat="1" applyFont="1" applyFill="1" applyBorder="1" applyAlignment="1" applyProtection="1">
      <alignment horizontal="left"/>
      <protection hidden="1"/>
    </xf>
    <xf numFmtId="0" fontId="3" fillId="0" borderId="41" xfId="0" applyFont="1" applyFill="1" applyBorder="1" applyAlignment="1" applyProtection="1">
      <protection hidden="1"/>
    </xf>
    <xf numFmtId="49" fontId="1" fillId="6" borderId="25" xfId="19" applyNumberFormat="1" applyFont="1" applyFill="1" applyBorder="1" applyAlignment="1" applyProtection="1">
      <alignment vertical="center"/>
      <protection hidden="1"/>
    </xf>
    <xf numFmtId="49" fontId="1" fillId="0" borderId="25" xfId="19" applyNumberFormat="1" applyFont="1" applyFill="1" applyBorder="1" applyAlignment="1" applyProtection="1">
      <alignment vertical="center"/>
      <protection hidden="1"/>
    </xf>
    <xf numFmtId="0" fontId="1" fillId="0" borderId="55" xfId="0" applyFont="1" applyFill="1" applyBorder="1" applyProtection="1">
      <protection hidden="1"/>
    </xf>
    <xf numFmtId="49" fontId="3" fillId="0" borderId="25" xfId="19" applyNumberFormat="1" applyFont="1" applyFill="1" applyBorder="1" applyAlignment="1" applyProtection="1">
      <alignment vertical="center"/>
      <protection hidden="1"/>
    </xf>
    <xf numFmtId="0" fontId="1" fillId="0" borderId="55" xfId="19" applyFont="1" applyFill="1" applyBorder="1" applyAlignment="1" applyProtection="1">
      <alignment horizontal="center"/>
      <protection hidden="1"/>
    </xf>
    <xf numFmtId="4" fontId="1" fillId="0" borderId="55" xfId="0" applyNumberFormat="1" applyFont="1" applyFill="1" applyBorder="1" applyAlignment="1" applyProtection="1">
      <alignment horizontal="left"/>
      <protection hidden="1"/>
    </xf>
    <xf numFmtId="9" fontId="1" fillId="0" borderId="55" xfId="17" applyFont="1" applyFill="1" applyBorder="1" applyAlignment="1" applyProtection="1">
      <alignment horizontal="center"/>
      <protection hidden="1"/>
    </xf>
    <xf numFmtId="176" fontId="1" fillId="0" borderId="41" xfId="0" applyNumberFormat="1" applyFont="1" applyFill="1" applyBorder="1" applyAlignment="1" applyProtection="1">
      <alignment horizontal="left"/>
      <protection hidden="1"/>
    </xf>
    <xf numFmtId="176" fontId="1" fillId="0" borderId="13" xfId="0" applyNumberFormat="1" applyFont="1" applyFill="1" applyBorder="1" applyAlignment="1" applyProtection="1">
      <alignment horizontal="left"/>
      <protection hidden="1"/>
    </xf>
    <xf numFmtId="0" fontId="3" fillId="0" borderId="55" xfId="19" applyFont="1" applyFill="1" applyBorder="1" applyAlignment="1" applyProtection="1">
      <alignment horizontal="center"/>
      <protection hidden="1"/>
    </xf>
    <xf numFmtId="4" fontId="3" fillId="0" borderId="55" xfId="0" applyNumberFormat="1" applyFont="1" applyFill="1" applyBorder="1" applyAlignment="1" applyProtection="1">
      <alignment horizontal="left"/>
      <protection hidden="1"/>
    </xf>
    <xf numFmtId="9" fontId="3" fillId="0" borderId="55" xfId="17" applyFont="1" applyFill="1" applyBorder="1" applyAlignment="1" applyProtection="1">
      <alignment horizontal="center"/>
      <protection hidden="1"/>
    </xf>
    <xf numFmtId="176" fontId="3" fillId="0" borderId="41" xfId="0" applyNumberFormat="1" applyFont="1" applyFill="1" applyBorder="1" applyAlignment="1" applyProtection="1">
      <alignment horizontal="left"/>
      <protection hidden="1"/>
    </xf>
    <xf numFmtId="49" fontId="3" fillId="0" borderId="13" xfId="19" applyNumberFormat="1" applyFont="1" applyFill="1" applyBorder="1" applyAlignment="1" applyProtection="1">
      <alignment wrapText="1"/>
      <protection hidden="1"/>
    </xf>
    <xf numFmtId="49" fontId="1" fillId="6" borderId="77" xfId="19" applyNumberFormat="1" applyFont="1" applyFill="1" applyBorder="1" applyAlignment="1" applyProtection="1">
      <alignment vertical="center"/>
      <protection hidden="1"/>
    </xf>
    <xf numFmtId="0" fontId="1" fillId="6" borderId="55" xfId="19" applyFont="1" applyFill="1" applyBorder="1" applyAlignment="1" applyProtection="1">
      <alignment vertical="center"/>
      <protection hidden="1"/>
    </xf>
    <xf numFmtId="0" fontId="1" fillId="6" borderId="55" xfId="19" applyFont="1" applyFill="1" applyBorder="1" applyAlignment="1" applyProtection="1">
      <alignment horizontal="left" vertical="center"/>
      <protection hidden="1"/>
    </xf>
    <xf numFmtId="0" fontId="1" fillId="6" borderId="41" xfId="19" applyFont="1" applyFill="1" applyBorder="1" applyAlignment="1" applyProtection="1">
      <alignment horizontal="left" vertical="center"/>
      <protection hidden="1"/>
    </xf>
    <xf numFmtId="176" fontId="1" fillId="6" borderId="13" xfId="19" applyNumberFormat="1" applyFont="1" applyFill="1" applyBorder="1" applyAlignment="1" applyProtection="1">
      <alignment horizontal="left" vertical="center"/>
      <protection hidden="1"/>
    </xf>
    <xf numFmtId="0" fontId="1" fillId="0" borderId="55" xfId="23" applyFont="1" applyFill="1" applyBorder="1" applyAlignment="1" applyProtection="1">
      <alignment vertical="center"/>
      <protection hidden="1"/>
    </xf>
    <xf numFmtId="0" fontId="1" fillId="0" borderId="55" xfId="0" applyFont="1" applyBorder="1" applyAlignment="1" applyProtection="1">
      <alignment vertical="center"/>
      <protection hidden="1"/>
    </xf>
    <xf numFmtId="0" fontId="1" fillId="0" borderId="41" xfId="0" applyFont="1" applyBorder="1" applyAlignment="1" applyProtection="1">
      <alignment vertical="center"/>
      <protection hidden="1"/>
    </xf>
    <xf numFmtId="176" fontId="1" fillId="0" borderId="13" xfId="0" applyNumberFormat="1" applyFont="1" applyBorder="1" applyAlignment="1" applyProtection="1">
      <alignment horizontal="left" vertical="center"/>
      <protection hidden="1"/>
    </xf>
    <xf numFmtId="0" fontId="3" fillId="0" borderId="55" xfId="23" applyFont="1" applyFill="1" applyBorder="1" applyAlignment="1" applyProtection="1">
      <alignment horizontal="left"/>
      <protection hidden="1"/>
    </xf>
    <xf numFmtId="176" fontId="1" fillId="9" borderId="13" xfId="19" applyNumberFormat="1" applyFont="1" applyFill="1" applyBorder="1" applyAlignment="1" applyProtection="1">
      <alignment horizontal="left" vertical="center"/>
      <protection hidden="1"/>
    </xf>
    <xf numFmtId="0" fontId="1" fillId="6" borderId="55" xfId="0" applyFont="1" applyFill="1" applyBorder="1" applyAlignment="1" applyProtection="1">
      <alignment vertical="center"/>
      <protection hidden="1"/>
    </xf>
    <xf numFmtId="0" fontId="1" fillId="6" borderId="41" xfId="0" applyFont="1" applyFill="1" applyBorder="1" applyAlignment="1" applyProtection="1">
      <alignment vertical="center"/>
      <protection hidden="1"/>
    </xf>
    <xf numFmtId="176" fontId="1" fillId="6" borderId="13" xfId="0" applyNumberFormat="1" applyFont="1" applyFill="1" applyBorder="1" applyAlignment="1" applyProtection="1">
      <alignment horizontal="left" vertical="center"/>
      <protection hidden="1"/>
    </xf>
    <xf numFmtId="0" fontId="1" fillId="0" borderId="55" xfId="19" applyFont="1" applyFill="1" applyBorder="1" applyAlignment="1" applyProtection="1">
      <alignment vertical="center"/>
      <protection hidden="1"/>
    </xf>
    <xf numFmtId="0" fontId="1" fillId="0" borderId="55" xfId="0" applyFont="1" applyFill="1" applyBorder="1" applyAlignment="1" applyProtection="1">
      <alignment vertical="center"/>
      <protection hidden="1"/>
    </xf>
    <xf numFmtId="0" fontId="1" fillId="0" borderId="41" xfId="0" applyFont="1" applyFill="1" applyBorder="1" applyAlignment="1" applyProtection="1">
      <alignment vertical="center"/>
      <protection hidden="1"/>
    </xf>
    <xf numFmtId="176" fontId="1" fillId="0" borderId="13" xfId="0" applyNumberFormat="1" applyFont="1" applyFill="1" applyBorder="1" applyAlignment="1" applyProtection="1">
      <alignment horizontal="left" vertical="center"/>
      <protection hidden="1"/>
    </xf>
    <xf numFmtId="49" fontId="1" fillId="0" borderId="13" xfId="19" applyNumberFormat="1" applyFont="1" applyFill="1" applyBorder="1" applyAlignment="1" applyProtection="1">
      <protection hidden="1"/>
    </xf>
    <xf numFmtId="0" fontId="1" fillId="0" borderId="55" xfId="23" applyFont="1" applyFill="1" applyBorder="1" applyAlignment="1" applyProtection="1">
      <alignment horizontal="left"/>
      <protection hidden="1"/>
    </xf>
    <xf numFmtId="0" fontId="1" fillId="0" borderId="41" xfId="0" applyFont="1" applyFill="1" applyBorder="1" applyAlignment="1" applyProtection="1">
      <alignment horizontal="left"/>
      <protection hidden="1"/>
    </xf>
    <xf numFmtId="9" fontId="1" fillId="0" borderId="13" xfId="17" applyFont="1" applyFill="1" applyBorder="1" applyAlignment="1" applyProtection="1">
      <alignment horizontal="center"/>
      <protection hidden="1"/>
    </xf>
    <xf numFmtId="9" fontId="1" fillId="0" borderId="77" xfId="17" applyFont="1" applyFill="1" applyBorder="1" applyAlignment="1" applyProtection="1">
      <alignment horizontal="center"/>
      <protection hidden="1"/>
    </xf>
    <xf numFmtId="176" fontId="1" fillId="0" borderId="41" xfId="0" applyNumberFormat="1" applyFont="1" applyBorder="1" applyAlignment="1" applyProtection="1">
      <alignment horizontal="left"/>
      <protection hidden="1"/>
    </xf>
    <xf numFmtId="0" fontId="58" fillId="0" borderId="55" xfId="0" applyFont="1" applyFill="1" applyBorder="1" applyAlignment="1" applyProtection="1">
      <alignment horizontal="left"/>
      <protection hidden="1"/>
    </xf>
    <xf numFmtId="0" fontId="3" fillId="0" borderId="55" xfId="24" applyFont="1" applyFill="1" applyBorder="1" applyProtection="1">
      <protection hidden="1"/>
    </xf>
    <xf numFmtId="0" fontId="1" fillId="0" borderId="55" xfId="23" applyFont="1" applyFill="1" applyBorder="1" applyAlignment="1" applyProtection="1">
      <protection hidden="1"/>
    </xf>
    <xf numFmtId="0" fontId="1" fillId="0" borderId="41" xfId="23" applyFont="1" applyFill="1" applyBorder="1" applyAlignment="1" applyProtection="1">
      <protection hidden="1"/>
    </xf>
    <xf numFmtId="176" fontId="1" fillId="0" borderId="13" xfId="23" applyNumberFormat="1" applyFont="1" applyFill="1" applyBorder="1" applyAlignment="1" applyProtection="1">
      <alignment horizontal="left"/>
      <protection hidden="1"/>
    </xf>
    <xf numFmtId="49" fontId="3" fillId="0" borderId="77" xfId="19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protection hidden="1"/>
    </xf>
    <xf numFmtId="39" fontId="3" fillId="0" borderId="55" xfId="19" applyNumberFormat="1" applyFont="1" applyFill="1" applyBorder="1" applyAlignment="1" applyProtection="1">
      <alignment horizontal="left"/>
      <protection hidden="1"/>
    </xf>
    <xf numFmtId="175" fontId="3" fillId="0" borderId="41" xfId="19" applyNumberFormat="1" applyFont="1" applyFill="1" applyBorder="1" applyAlignment="1" applyProtection="1">
      <alignment horizontal="left"/>
      <protection hidden="1"/>
    </xf>
    <xf numFmtId="175" fontId="3" fillId="0" borderId="55" xfId="19" applyNumberFormat="1" applyFont="1" applyFill="1" applyBorder="1" applyAlignment="1" applyProtection="1">
      <alignment horizontal="left"/>
      <protection hidden="1"/>
    </xf>
    <xf numFmtId="0" fontId="3" fillId="6" borderId="55" xfId="0" applyFont="1" applyFill="1" applyBorder="1" applyAlignment="1" applyProtection="1">
      <protection hidden="1"/>
    </xf>
    <xf numFmtId="0" fontId="3" fillId="6" borderId="41" xfId="0" applyFont="1" applyFill="1" applyBorder="1" applyAlignment="1" applyProtection="1">
      <protection hidden="1"/>
    </xf>
    <xf numFmtId="0" fontId="1" fillId="0" borderId="41" xfId="19" applyFont="1" applyFill="1" applyBorder="1" applyAlignment="1" applyProtection="1">
      <alignment horizontal="right"/>
      <protection hidden="1"/>
    </xf>
    <xf numFmtId="0" fontId="1" fillId="0" borderId="55" xfId="19" applyFont="1" applyFill="1" applyBorder="1" applyAlignment="1" applyProtection="1">
      <alignment horizontal="right"/>
      <protection hidden="1"/>
    </xf>
    <xf numFmtId="0" fontId="3" fillId="0" borderId="55" xfId="5" applyFont="1" applyFill="1" applyBorder="1" applyAlignment="1" applyProtection="1">
      <alignment horizontal="left"/>
      <protection hidden="1"/>
    </xf>
    <xf numFmtId="0" fontId="3" fillId="0" borderId="55" xfId="19" quotePrefix="1" applyFont="1" applyFill="1" applyBorder="1" applyAlignment="1" applyProtection="1">
      <alignment horizontal="left"/>
      <protection hidden="1"/>
    </xf>
    <xf numFmtId="173" fontId="1" fillId="0" borderId="0" xfId="0" applyNumberFormat="1" applyFont="1" applyProtection="1">
      <protection hidden="1"/>
    </xf>
    <xf numFmtId="0" fontId="1" fillId="0" borderId="41" xfId="19" applyFont="1" applyFill="1" applyBorder="1" applyAlignment="1" applyProtection="1">
      <alignment horizontal="center"/>
      <protection hidden="1"/>
    </xf>
    <xf numFmtId="0" fontId="3" fillId="0" borderId="85" xfId="0" applyFont="1" applyBorder="1" applyProtection="1">
      <protection hidden="1"/>
    </xf>
    <xf numFmtId="0" fontId="1" fillId="6" borderId="55" xfId="24" applyFont="1" applyFill="1" applyBorder="1" applyProtection="1">
      <protection hidden="1"/>
    </xf>
    <xf numFmtId="0" fontId="1" fillId="6" borderId="0" xfId="19" applyFont="1" applyFill="1" applyBorder="1" applyAlignment="1" applyProtection="1">
      <protection hidden="1"/>
    </xf>
    <xf numFmtId="0" fontId="3" fillId="0" borderId="55" xfId="19" applyFont="1" applyFill="1" applyBorder="1" applyAlignment="1" applyProtection="1">
      <alignment vertical="center" wrapText="1"/>
      <protection hidden="1"/>
    </xf>
    <xf numFmtId="0" fontId="3" fillId="0" borderId="41" xfId="19" applyFont="1" applyFill="1" applyBorder="1" applyAlignment="1" applyProtection="1">
      <alignment horizontal="center"/>
      <protection hidden="1"/>
    </xf>
    <xf numFmtId="0" fontId="3" fillId="0" borderId="55" xfId="0" applyFont="1" applyBorder="1" applyProtection="1">
      <protection hidden="1"/>
    </xf>
    <xf numFmtId="0" fontId="1" fillId="9" borderId="121" xfId="19" applyFont="1" applyFill="1" applyBorder="1" applyAlignment="1" applyProtection="1">
      <protection hidden="1"/>
    </xf>
    <xf numFmtId="176" fontId="1" fillId="9" borderId="115" xfId="19" applyNumberFormat="1" applyFont="1" applyFill="1" applyBorder="1" applyAlignment="1" applyProtection="1">
      <alignment horizontal="left"/>
      <protection hidden="1"/>
    </xf>
    <xf numFmtId="49" fontId="3" fillId="0" borderId="90" xfId="19" applyNumberFormat="1" applyFont="1" applyFill="1" applyBorder="1" applyAlignment="1" applyProtection="1">
      <protection hidden="1"/>
    </xf>
    <xf numFmtId="49" fontId="3" fillId="0" borderId="91" xfId="19" applyNumberFormat="1" applyFont="1" applyFill="1" applyBorder="1" applyAlignment="1" applyProtection="1">
      <protection hidden="1"/>
    </xf>
    <xf numFmtId="49" fontId="3" fillId="0" borderId="95" xfId="19" applyNumberFormat="1" applyFont="1" applyFill="1" applyBorder="1" applyAlignment="1" applyProtection="1">
      <protection hidden="1"/>
    </xf>
    <xf numFmtId="0" fontId="3" fillId="0" borderId="96" xfId="19" applyFont="1" applyFill="1" applyBorder="1" applyAlignment="1" applyProtection="1">
      <alignment horizontal="left"/>
      <protection hidden="1"/>
    </xf>
    <xf numFmtId="0" fontId="3" fillId="0" borderId="19" xfId="19" applyFont="1" applyFill="1" applyBorder="1" applyProtection="1">
      <protection hidden="1"/>
    </xf>
    <xf numFmtId="0" fontId="3" fillId="0" borderId="97" xfId="19" applyFont="1" applyFill="1" applyBorder="1" applyAlignment="1" applyProtection="1">
      <alignment horizontal="left"/>
      <protection hidden="1"/>
    </xf>
    <xf numFmtId="0" fontId="3" fillId="0" borderId="91" xfId="19" applyFont="1" applyFill="1" applyBorder="1" applyAlignment="1" applyProtection="1">
      <alignment horizontal="center" vertical="center"/>
      <protection hidden="1"/>
    </xf>
    <xf numFmtId="4" fontId="3" fillId="0" borderId="91" xfId="0" applyNumberFormat="1" applyFont="1" applyBorder="1" applyAlignment="1" applyProtection="1">
      <alignment horizontal="left"/>
      <protection hidden="1"/>
    </xf>
    <xf numFmtId="4" fontId="3" fillId="0" borderId="91" xfId="0" applyNumberFormat="1" applyFont="1" applyFill="1" applyBorder="1" applyAlignment="1" applyProtection="1">
      <alignment horizontal="left"/>
      <protection hidden="1"/>
    </xf>
    <xf numFmtId="9" fontId="3" fillId="0" borderId="91" xfId="17" applyFont="1" applyFill="1" applyBorder="1" applyAlignment="1" applyProtection="1">
      <alignment horizontal="center"/>
      <protection hidden="1"/>
    </xf>
    <xf numFmtId="176" fontId="3" fillId="0" borderId="91" xfId="0" applyNumberFormat="1" applyFont="1" applyBorder="1" applyAlignment="1" applyProtection="1">
      <alignment horizontal="left"/>
      <protection hidden="1"/>
    </xf>
    <xf numFmtId="176" fontId="3" fillId="0" borderId="91" xfId="0" applyNumberFormat="1" applyFont="1" applyFill="1" applyBorder="1" applyAlignment="1" applyProtection="1">
      <alignment horizontal="left"/>
      <protection hidden="1"/>
    </xf>
    <xf numFmtId="0" fontId="3" fillId="0" borderId="0" xfId="19" applyFont="1" applyFill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176" fontId="3" fillId="0" borderId="0" xfId="0" applyNumberFormat="1" applyFont="1" applyAlignment="1" applyProtection="1">
      <alignment horizontal="left"/>
      <protection hidden="1"/>
    </xf>
    <xf numFmtId="164" fontId="3" fillId="0" borderId="0" xfId="0" applyNumberFormat="1" applyFont="1" applyAlignment="1" applyProtection="1">
      <alignment horizontal="left"/>
      <protection hidden="1"/>
    </xf>
    <xf numFmtId="176" fontId="1" fillId="9" borderId="68" xfId="25" applyNumberFormat="1" applyFont="1" applyFill="1" applyBorder="1" applyAlignment="1" applyProtection="1">
      <alignment horizontal="left"/>
      <protection hidden="1"/>
    </xf>
    <xf numFmtId="164" fontId="1" fillId="9" borderId="68" xfId="25" applyFont="1" applyFill="1" applyBorder="1" applyAlignment="1" applyProtection="1">
      <alignment horizontal="left"/>
      <protection hidden="1"/>
    </xf>
    <xf numFmtId="176" fontId="1" fillId="9" borderId="68" xfId="0" applyNumberFormat="1" applyFont="1" applyFill="1" applyBorder="1" applyAlignment="1" applyProtection="1">
      <alignment horizontal="left"/>
      <protection hidden="1"/>
    </xf>
    <xf numFmtId="176" fontId="1" fillId="9" borderId="80" xfId="0" applyNumberFormat="1" applyFont="1" applyFill="1" applyBorder="1" applyAlignment="1" applyProtection="1">
      <alignment horizontal="left"/>
      <protection hidden="1"/>
    </xf>
    <xf numFmtId="176" fontId="1" fillId="0" borderId="0" xfId="0" applyNumberFormat="1" applyFont="1" applyAlignment="1" applyProtection="1">
      <alignment horizontal="left"/>
      <protection hidden="1"/>
    </xf>
    <xf numFmtId="10" fontId="1" fillId="9" borderId="12" xfId="17" applyNumberFormat="1" applyFont="1" applyFill="1" applyBorder="1" applyAlignment="1" applyProtection="1">
      <alignment horizontal="center"/>
      <protection hidden="1"/>
    </xf>
    <xf numFmtId="9" fontId="1" fillId="9" borderId="12" xfId="17" applyFont="1" applyFill="1" applyBorder="1" applyAlignment="1" applyProtection="1">
      <alignment horizontal="center"/>
      <protection hidden="1"/>
    </xf>
    <xf numFmtId="9" fontId="1" fillId="9" borderId="1" xfId="17" applyFont="1" applyFill="1" applyBorder="1" applyAlignment="1" applyProtection="1">
      <alignment horizontal="left"/>
      <protection hidden="1"/>
    </xf>
    <xf numFmtId="10" fontId="1" fillId="9" borderId="98" xfId="17" applyNumberFormat="1" applyFont="1" applyFill="1" applyBorder="1" applyAlignment="1" applyProtection="1">
      <alignment horizontal="center"/>
      <protection hidden="1"/>
    </xf>
    <xf numFmtId="164" fontId="1" fillId="9" borderId="12" xfId="19" applyNumberFormat="1" applyFont="1" applyFill="1" applyBorder="1" applyAlignment="1" applyProtection="1">
      <alignment horizontal="left"/>
      <protection hidden="1"/>
    </xf>
    <xf numFmtId="176" fontId="1" fillId="9" borderId="32" xfId="25" applyNumberFormat="1" applyFont="1" applyFill="1" applyBorder="1" applyAlignment="1" applyProtection="1">
      <alignment horizontal="left"/>
      <protection hidden="1"/>
    </xf>
    <xf numFmtId="176" fontId="1" fillId="9" borderId="12" xfId="0" applyNumberFormat="1" applyFont="1" applyFill="1" applyBorder="1" applyAlignment="1" applyProtection="1">
      <alignment horizontal="left"/>
      <protection hidden="1"/>
    </xf>
    <xf numFmtId="176" fontId="1" fillId="9" borderId="63" xfId="0" applyNumberFormat="1" applyFont="1" applyFill="1" applyBorder="1" applyAlignment="1" applyProtection="1">
      <alignment horizontal="left"/>
      <protection hidden="1"/>
    </xf>
    <xf numFmtId="0" fontId="1" fillId="0" borderId="71" xfId="19" applyFont="1" applyFill="1" applyBorder="1" applyAlignment="1" applyProtection="1">
      <alignment horizontal="center"/>
      <protection hidden="1"/>
    </xf>
    <xf numFmtId="0" fontId="1" fillId="0" borderId="10" xfId="19" applyFont="1" applyFill="1" applyBorder="1" applyAlignment="1" applyProtection="1">
      <alignment horizontal="center"/>
      <protection hidden="1"/>
    </xf>
    <xf numFmtId="0" fontId="1" fillId="0" borderId="12" xfId="19" applyNumberFormat="1" applyFont="1" applyFill="1" applyBorder="1" applyAlignment="1" applyProtection="1">
      <alignment horizontal="center"/>
      <protection hidden="1"/>
    </xf>
    <xf numFmtId="164" fontId="1" fillId="0" borderId="12" xfId="19" applyNumberFormat="1" applyFont="1" applyFill="1" applyBorder="1" applyAlignment="1" applyProtection="1">
      <alignment horizontal="center"/>
      <protection hidden="1"/>
    </xf>
    <xf numFmtId="164" fontId="1" fillId="0" borderId="9" xfId="19" applyNumberFormat="1" applyFont="1" applyFill="1" applyBorder="1" applyAlignment="1" applyProtection="1">
      <alignment horizontal="left"/>
      <protection hidden="1"/>
    </xf>
    <xf numFmtId="164" fontId="1" fillId="0" borderId="63" xfId="19" applyNumberFormat="1" applyFont="1" applyFill="1" applyBorder="1" applyAlignment="1" applyProtection="1">
      <alignment horizontal="center"/>
      <protection hidden="1"/>
    </xf>
    <xf numFmtId="0" fontId="1" fillId="9" borderId="9" xfId="19" applyFont="1" applyFill="1" applyBorder="1" applyAlignment="1" applyProtection="1">
      <alignment horizontal="left"/>
      <protection hidden="1"/>
    </xf>
    <xf numFmtId="164" fontId="1" fillId="9" borderId="63" xfId="25" applyFont="1" applyFill="1" applyBorder="1" applyAlignment="1" applyProtection="1">
      <alignment horizontal="left"/>
      <protection hidden="1"/>
    </xf>
    <xf numFmtId="0" fontId="1" fillId="9" borderId="78" xfId="19" applyFont="1" applyFill="1" applyBorder="1" applyAlignment="1" applyProtection="1">
      <alignment horizontal="left"/>
      <protection hidden="1"/>
    </xf>
    <xf numFmtId="164" fontId="1" fillId="9" borderId="30" xfId="0" applyNumberFormat="1" applyFont="1" applyFill="1" applyBorder="1" applyAlignment="1" applyProtection="1">
      <alignment horizontal="left"/>
      <protection hidden="1"/>
    </xf>
    <xf numFmtId="164" fontId="3" fillId="0" borderId="0" xfId="25" applyFont="1" applyBorder="1" applyProtection="1">
      <protection hidden="1"/>
    </xf>
    <xf numFmtId="176" fontId="3" fillId="0" borderId="0" xfId="25" applyNumberFormat="1" applyFont="1" applyBorder="1" applyProtection="1">
      <protection hidden="1"/>
    </xf>
    <xf numFmtId="164" fontId="3" fillId="0" borderId="0" xfId="0" applyNumberFormat="1" applyFont="1" applyBorder="1" applyProtection="1">
      <protection hidden="1"/>
    </xf>
    <xf numFmtId="164" fontId="1" fillId="0" borderId="0" xfId="25" applyFont="1" applyBorder="1" applyProtection="1">
      <protection hidden="1"/>
    </xf>
    <xf numFmtId="164" fontId="1" fillId="0" borderId="0" xfId="0" applyNumberFormat="1" applyFont="1" applyBorder="1" applyProtection="1">
      <protection hidden="1"/>
    </xf>
    <xf numFmtId="10" fontId="1" fillId="5" borderId="12" xfId="17" applyNumberFormat="1" applyFont="1" applyFill="1" applyBorder="1" applyAlignment="1" applyProtection="1">
      <alignment horizontal="center"/>
      <protection locked="0"/>
    </xf>
    <xf numFmtId="49" fontId="1" fillId="0" borderId="77" xfId="19" applyNumberFormat="1" applyFont="1" applyFill="1" applyBorder="1" applyAlignment="1" applyProtection="1">
      <alignment horizontal="center"/>
      <protection hidden="1"/>
    </xf>
    <xf numFmtId="0" fontId="3" fillId="0" borderId="55" xfId="0" applyFont="1" applyBorder="1" applyAlignment="1" applyProtection="1">
      <alignment horizontal="left"/>
      <protection hidden="1"/>
    </xf>
    <xf numFmtId="0" fontId="1" fillId="6" borderId="55" xfId="19" applyFont="1" applyFill="1" applyBorder="1" applyAlignment="1" applyProtection="1">
      <alignment horizontal="left"/>
      <protection hidden="1"/>
    </xf>
    <xf numFmtId="0" fontId="1" fillId="0" borderId="55" xfId="0" applyFont="1" applyFill="1" applyBorder="1" applyAlignment="1" applyProtection="1">
      <alignment horizontal="left"/>
      <protection hidden="1"/>
    </xf>
    <xf numFmtId="0" fontId="1" fillId="9" borderId="68" xfId="19" applyFont="1" applyFill="1" applyBorder="1" applyAlignment="1" applyProtection="1">
      <alignment horizontal="center"/>
      <protection hidden="1"/>
    </xf>
    <xf numFmtId="0" fontId="1" fillId="9" borderId="10" xfId="19" applyFont="1" applyFill="1" applyBorder="1" applyAlignment="1" applyProtection="1">
      <alignment horizontal="center"/>
      <protection hidden="1"/>
    </xf>
    <xf numFmtId="0" fontId="3" fillId="0" borderId="55" xfId="19" applyFont="1" applyFill="1" applyBorder="1" applyAlignment="1" applyProtection="1">
      <alignment horizontal="left"/>
      <protection hidden="1"/>
    </xf>
    <xf numFmtId="0" fontId="3" fillId="0" borderId="41" xfId="19" applyFont="1" applyFill="1" applyBorder="1" applyAlignment="1" applyProtection="1">
      <alignment horizontal="left"/>
      <protection hidden="1"/>
    </xf>
    <xf numFmtId="0" fontId="1" fillId="0" borderId="54" xfId="0" applyFont="1" applyBorder="1" applyAlignment="1" applyProtection="1">
      <alignment horizontal="left"/>
      <protection hidden="1"/>
    </xf>
    <xf numFmtId="0" fontId="1" fillId="0" borderId="55" xfId="0" applyFont="1" applyBorder="1" applyAlignment="1" applyProtection="1">
      <alignment horizontal="left"/>
      <protection hidden="1"/>
    </xf>
    <xf numFmtId="0" fontId="3" fillId="0" borderId="55" xfId="0" applyFont="1" applyFill="1" applyBorder="1" applyAlignment="1" applyProtection="1">
      <alignment horizontal="left"/>
      <protection hidden="1"/>
    </xf>
    <xf numFmtId="0" fontId="3" fillId="0" borderId="41" xfId="0" applyFont="1" applyFill="1" applyBorder="1" applyAlignment="1" applyProtection="1">
      <alignment horizontal="left"/>
      <protection hidden="1"/>
    </xf>
    <xf numFmtId="0" fontId="1" fillId="0" borderId="85" xfId="0" applyFont="1" applyBorder="1" applyAlignment="1" applyProtection="1">
      <alignment horizontal="left"/>
      <protection hidden="1"/>
    </xf>
    <xf numFmtId="0" fontId="3" fillId="0" borderId="55" xfId="0" applyFont="1" applyBorder="1" applyAlignment="1" applyProtection="1">
      <protection hidden="1"/>
    </xf>
    <xf numFmtId="0" fontId="3" fillId="0" borderId="41" xfId="0" applyFont="1" applyBorder="1" applyAlignment="1" applyProtection="1">
      <protection hidden="1"/>
    </xf>
    <xf numFmtId="4" fontId="1" fillId="0" borderId="45" xfId="19" applyNumberFormat="1" applyFont="1" applyFill="1" applyBorder="1" applyAlignment="1" applyProtection="1">
      <alignment vertical="center"/>
      <protection hidden="1"/>
    </xf>
    <xf numFmtId="49" fontId="3" fillId="0" borderId="13" xfId="19" applyNumberFormat="1" applyFont="1" applyFill="1" applyBorder="1" applyAlignment="1" applyProtection="1">
      <alignment horizontal="left" vertical="center"/>
      <protection hidden="1"/>
    </xf>
    <xf numFmtId="49" fontId="3" fillId="0" borderId="13" xfId="19" applyNumberFormat="1" applyFont="1" applyFill="1" applyBorder="1" applyAlignment="1" applyProtection="1">
      <alignment vertical="center"/>
      <protection hidden="1"/>
    </xf>
    <xf numFmtId="49" fontId="3" fillId="0" borderId="41" xfId="19" applyNumberFormat="1" applyFont="1" applyFill="1" applyBorder="1" applyAlignment="1" applyProtection="1">
      <alignment horizontal="left" vertical="center"/>
      <protection hidden="1"/>
    </xf>
    <xf numFmtId="49" fontId="1" fillId="0" borderId="41" xfId="19" applyNumberFormat="1" applyFont="1" applyFill="1" applyBorder="1" applyAlignment="1" applyProtection="1">
      <alignment horizontal="left" vertical="center"/>
      <protection hidden="1"/>
    </xf>
    <xf numFmtId="49" fontId="1" fillId="0" borderId="13" xfId="19" applyNumberFormat="1" applyFont="1" applyFill="1" applyBorder="1" applyAlignment="1" applyProtection="1">
      <alignment horizontal="left" vertical="center"/>
      <protection hidden="1"/>
    </xf>
    <xf numFmtId="49" fontId="3" fillId="0" borderId="91" xfId="19" applyNumberFormat="1" applyFont="1" applyFill="1" applyBorder="1" applyAlignment="1" applyProtection="1">
      <alignment horizontal="left" vertical="center"/>
      <protection hidden="1"/>
    </xf>
    <xf numFmtId="0" fontId="3" fillId="0" borderId="0" xfId="19" applyFont="1" applyFill="1" applyAlignment="1" applyProtection="1">
      <protection hidden="1"/>
    </xf>
    <xf numFmtId="0" fontId="3" fillId="0" borderId="55" xfId="19" applyFont="1" applyFill="1" applyBorder="1" applyAlignment="1" applyProtection="1">
      <alignment horizontal="left"/>
      <protection hidden="1"/>
    </xf>
    <xf numFmtId="49" fontId="3" fillId="8" borderId="13" xfId="19" applyNumberFormat="1" applyFont="1" applyFill="1" applyBorder="1" applyAlignment="1" applyProtection="1">
      <alignment horizontal="left" vertical="center"/>
      <protection hidden="1"/>
    </xf>
    <xf numFmtId="0" fontId="3" fillId="0" borderId="55" xfId="0" applyFont="1" applyBorder="1" applyAlignment="1" applyProtection="1">
      <protection hidden="1"/>
    </xf>
    <xf numFmtId="0" fontId="3" fillId="0" borderId="55" xfId="0" applyFont="1" applyBorder="1" applyAlignment="1" applyProtection="1">
      <alignment horizontal="left"/>
      <protection hidden="1"/>
    </xf>
    <xf numFmtId="0" fontId="3" fillId="0" borderId="55" xfId="0" applyFont="1" applyFill="1" applyBorder="1" applyAlignment="1" applyProtection="1">
      <alignment horizontal="left"/>
      <protection hidden="1"/>
    </xf>
    <xf numFmtId="0" fontId="3" fillId="0" borderId="41" xfId="0" applyFont="1" applyFill="1" applyBorder="1" applyAlignment="1" applyProtection="1">
      <alignment horizontal="left"/>
      <protection hidden="1"/>
    </xf>
    <xf numFmtId="0" fontId="3" fillId="0" borderId="55" xfId="19" applyFont="1" applyFill="1" applyBorder="1" applyAlignment="1" applyProtection="1">
      <alignment horizontal="left"/>
      <protection hidden="1"/>
    </xf>
    <xf numFmtId="0" fontId="3" fillId="0" borderId="41" xfId="19" applyFont="1" applyFill="1" applyBorder="1" applyAlignment="1" applyProtection="1">
      <alignment horizontal="left"/>
      <protection hidden="1"/>
    </xf>
    <xf numFmtId="49" fontId="3" fillId="8" borderId="41" xfId="19" applyNumberFormat="1" applyFont="1" applyFill="1" applyBorder="1" applyAlignment="1" applyProtection="1">
      <alignment horizontal="left" vertical="center"/>
      <protection hidden="1"/>
    </xf>
    <xf numFmtId="49" fontId="1" fillId="0" borderId="41" xfId="19" applyNumberFormat="1" applyFont="1" applyFill="1" applyBorder="1" applyAlignment="1" applyProtection="1">
      <alignment horizontal="center"/>
      <protection hidden="1"/>
    </xf>
    <xf numFmtId="0" fontId="1" fillId="6" borderId="55" xfId="19" applyFont="1" applyFill="1" applyBorder="1" applyAlignment="1" applyProtection="1">
      <alignment horizontal="left"/>
      <protection hidden="1"/>
    </xf>
    <xf numFmtId="0" fontId="1" fillId="9" borderId="10" xfId="19" applyFont="1" applyFill="1" applyBorder="1" applyAlignment="1" applyProtection="1">
      <alignment horizontal="center"/>
      <protection hidden="1"/>
    </xf>
    <xf numFmtId="0" fontId="3" fillId="0" borderId="55" xfId="19" applyFont="1" applyFill="1" applyBorder="1" applyAlignment="1" applyProtection="1">
      <alignment horizontal="left"/>
      <protection hidden="1"/>
    </xf>
    <xf numFmtId="0" fontId="20" fillId="0" borderId="9" xfId="0" applyFont="1" applyBorder="1"/>
    <xf numFmtId="0" fontId="0" fillId="0" borderId="9" xfId="0" applyBorder="1"/>
    <xf numFmtId="0" fontId="20" fillId="0" borderId="12" xfId="0" applyFont="1" applyFill="1" applyBorder="1"/>
    <xf numFmtId="0" fontId="59" fillId="0" borderId="12" xfId="0" applyFont="1" applyBorder="1" applyAlignment="1">
      <alignment horizontal="right"/>
    </xf>
    <xf numFmtId="43" fontId="20" fillId="0" borderId="12" xfId="56" applyFont="1" applyFill="1" applyBorder="1"/>
    <xf numFmtId="43" fontId="0" fillId="0" borderId="12" xfId="56" applyFont="1" applyBorder="1"/>
    <xf numFmtId="43" fontId="20" fillId="0" borderId="12" xfId="56" applyFont="1" applyBorder="1"/>
    <xf numFmtId="0" fontId="3" fillId="0" borderId="56" xfId="0" applyNumberFormat="1" applyFont="1" applyBorder="1" applyAlignment="1" applyProtection="1">
      <alignment horizontal="left"/>
      <protection hidden="1"/>
    </xf>
    <xf numFmtId="0" fontId="3" fillId="0" borderId="55" xfId="19" applyFont="1" applyFill="1" applyBorder="1" applyAlignment="1" applyProtection="1">
      <alignment horizontal="left"/>
      <protection hidden="1"/>
    </xf>
    <xf numFmtId="0" fontId="3" fillId="0" borderId="41" xfId="19" applyFont="1" applyFill="1" applyBorder="1" applyAlignment="1" applyProtection="1">
      <alignment horizontal="left"/>
      <protection hidden="1"/>
    </xf>
    <xf numFmtId="49" fontId="1" fillId="0" borderId="13" xfId="19" applyNumberFormat="1" applyFont="1" applyFill="1" applyBorder="1" applyAlignment="1" applyProtection="1">
      <alignment horizontal="left" vertical="center" wrapText="1"/>
      <protection hidden="1"/>
    </xf>
    <xf numFmtId="49" fontId="60" fillId="0" borderId="13" xfId="57" applyNumberFormat="1" applyFill="1" applyBorder="1" applyAlignment="1" applyProtection="1">
      <alignment wrapText="1"/>
      <protection hidden="1"/>
    </xf>
    <xf numFmtId="49" fontId="3" fillId="0" borderId="41" xfId="19" applyNumberFormat="1" applyFont="1" applyFill="1" applyBorder="1" applyAlignment="1" applyProtection="1">
      <alignment wrapText="1"/>
      <protection hidden="1"/>
    </xf>
    <xf numFmtId="0" fontId="3" fillId="0" borderId="55" xfId="0" applyFont="1" applyBorder="1" applyAlignment="1" applyProtection="1">
      <protection hidden="1"/>
    </xf>
    <xf numFmtId="0" fontId="3" fillId="0" borderId="55" xfId="19" applyFont="1" applyFill="1" applyBorder="1" applyAlignment="1" applyProtection="1">
      <alignment horizontal="left"/>
      <protection hidden="1"/>
    </xf>
    <xf numFmtId="0" fontId="59" fillId="0" borderId="12" xfId="0" applyFont="1" applyBorder="1" applyAlignment="1">
      <alignment horizontal="left"/>
    </xf>
    <xf numFmtId="164" fontId="20" fillId="0" borderId="0" xfId="25" applyFont="1" applyAlignment="1">
      <alignment horizontal="center"/>
    </xf>
    <xf numFmtId="164" fontId="20" fillId="0" borderId="0" xfId="25" applyFont="1"/>
    <xf numFmtId="43" fontId="59" fillId="0" borderId="12" xfId="56" applyFont="1" applyBorder="1" applyAlignment="1">
      <alignment horizontal="right"/>
    </xf>
    <xf numFmtId="43" fontId="0" fillId="0" borderId="12" xfId="56" applyFont="1" applyBorder="1" applyAlignment="1">
      <alignment horizontal="center"/>
    </xf>
    <xf numFmtId="0" fontId="61" fillId="0" borderId="0" xfId="0" applyFont="1"/>
    <xf numFmtId="0" fontId="62" fillId="0" borderId="12" xfId="0" applyFont="1" applyBorder="1" applyAlignment="1">
      <alignment horizontal="left"/>
    </xf>
    <xf numFmtId="0" fontId="61" fillId="0" borderId="12" xfId="0" applyFont="1" applyBorder="1"/>
    <xf numFmtId="0" fontId="61" fillId="0" borderId="12" xfId="0" applyFont="1" applyBorder="1" applyAlignment="1">
      <alignment horizontal="center"/>
    </xf>
    <xf numFmtId="43" fontId="61" fillId="10" borderId="12" xfId="56" applyFont="1" applyFill="1" applyBorder="1" applyAlignment="1">
      <alignment horizontal="center"/>
    </xf>
    <xf numFmtId="0" fontId="62" fillId="15" borderId="9" xfId="0" applyFont="1" applyFill="1" applyBorder="1" applyAlignment="1">
      <alignment horizontal="left"/>
    </xf>
    <xf numFmtId="0" fontId="3" fillId="6" borderId="55" xfId="19" applyFont="1" applyFill="1" applyBorder="1" applyAlignment="1" applyProtection="1">
      <protection hidden="1"/>
    </xf>
    <xf numFmtId="0" fontId="3" fillId="9" borderId="55" xfId="19" applyFont="1" applyFill="1" applyBorder="1" applyAlignment="1" applyProtection="1">
      <protection hidden="1"/>
    </xf>
    <xf numFmtId="0" fontId="3" fillId="6" borderId="55" xfId="19" applyFont="1" applyFill="1" applyBorder="1" applyAlignment="1" applyProtection="1">
      <alignment vertical="center" wrapText="1"/>
      <protection hidden="1"/>
    </xf>
    <xf numFmtId="0" fontId="3" fillId="9" borderId="45" xfId="19" applyFont="1" applyFill="1" applyBorder="1" applyAlignment="1" applyProtection="1">
      <protection hidden="1"/>
    </xf>
    <xf numFmtId="176" fontId="3" fillId="0" borderId="77" xfId="0" applyNumberFormat="1" applyFont="1" applyBorder="1" applyAlignment="1" applyProtection="1">
      <alignment horizontal="left"/>
      <protection hidden="1"/>
    </xf>
    <xf numFmtId="0" fontId="3" fillId="9" borderId="55" xfId="0" applyFont="1" applyFill="1" applyBorder="1" applyAlignment="1" applyProtection="1">
      <protection hidden="1"/>
    </xf>
    <xf numFmtId="0" fontId="3" fillId="9" borderId="55" xfId="19" applyFont="1" applyFill="1" applyBorder="1" applyAlignment="1" applyProtection="1">
      <alignment vertical="center"/>
      <protection hidden="1"/>
    </xf>
    <xf numFmtId="0" fontId="3" fillId="6" borderId="55" xfId="19" applyFont="1" applyFill="1" applyBorder="1" applyAlignment="1" applyProtection="1">
      <alignment horizontal="left" vertical="center"/>
      <protection hidden="1"/>
    </xf>
    <xf numFmtId="0" fontId="3" fillId="0" borderId="55" xfId="0" applyFont="1" applyBorder="1" applyAlignment="1" applyProtection="1">
      <alignment vertical="center"/>
      <protection hidden="1"/>
    </xf>
    <xf numFmtId="0" fontId="3" fillId="6" borderId="55" xfId="0" applyFont="1" applyFill="1" applyBorder="1" applyAlignment="1" applyProtection="1">
      <alignment vertical="center"/>
      <protection hidden="1"/>
    </xf>
    <xf numFmtId="0" fontId="3" fillId="0" borderId="55" xfId="0" applyFont="1" applyFill="1" applyBorder="1" applyAlignment="1" applyProtection="1">
      <alignment vertical="center"/>
      <protection hidden="1"/>
    </xf>
    <xf numFmtId="0" fontId="3" fillId="0" borderId="55" xfId="23" applyFont="1" applyFill="1" applyBorder="1" applyAlignment="1" applyProtection="1">
      <protection hidden="1"/>
    </xf>
    <xf numFmtId="176" fontId="1" fillId="6" borderId="26" xfId="19" applyNumberFormat="1" applyFont="1" applyFill="1" applyBorder="1" applyAlignment="1" applyProtection="1">
      <alignment horizontal="left"/>
      <protection hidden="1"/>
    </xf>
    <xf numFmtId="176" fontId="3" fillId="0" borderId="26" xfId="0" applyNumberFormat="1" applyFont="1" applyBorder="1" applyAlignment="1" applyProtection="1">
      <alignment horizontal="left"/>
      <protection hidden="1"/>
    </xf>
    <xf numFmtId="176" fontId="1" fillId="0" borderId="26" xfId="19" applyNumberFormat="1" applyFont="1" applyFill="1" applyBorder="1" applyAlignment="1" applyProtection="1">
      <alignment horizontal="left"/>
      <protection hidden="1"/>
    </xf>
    <xf numFmtId="176" fontId="1" fillId="9" borderId="26" xfId="0" applyNumberFormat="1" applyFont="1" applyFill="1" applyBorder="1" applyAlignment="1" applyProtection="1">
      <alignment horizontal="left"/>
      <protection hidden="1"/>
    </xf>
    <xf numFmtId="176" fontId="1" fillId="6" borderId="26" xfId="0" applyNumberFormat="1" applyFont="1" applyFill="1" applyBorder="1" applyAlignment="1" applyProtection="1">
      <alignment horizontal="left"/>
      <protection hidden="1"/>
    </xf>
    <xf numFmtId="176" fontId="3" fillId="0" borderId="137" xfId="0" applyNumberFormat="1" applyFont="1" applyBorder="1" applyAlignment="1" applyProtection="1">
      <alignment horizontal="left"/>
      <protection hidden="1"/>
    </xf>
    <xf numFmtId="0" fontId="1" fillId="0" borderId="55" xfId="0" applyFont="1" applyBorder="1" applyAlignment="1" applyProtection="1">
      <alignment horizontal="left"/>
      <protection hidden="1"/>
    </xf>
    <xf numFmtId="0" fontId="1" fillId="6" borderId="55" xfId="19" applyFont="1" applyFill="1" applyBorder="1" applyAlignment="1" applyProtection="1">
      <alignment horizontal="left"/>
      <protection hidden="1"/>
    </xf>
    <xf numFmtId="0" fontId="59" fillId="15" borderId="1" xfId="0" applyFont="1" applyFill="1" applyBorder="1" applyAlignment="1">
      <alignment horizontal="left" wrapText="1"/>
    </xf>
    <xf numFmtId="0" fontId="59" fillId="15" borderId="2" xfId="0" applyFont="1" applyFill="1" applyBorder="1" applyAlignment="1">
      <alignment horizontal="left" wrapText="1"/>
    </xf>
    <xf numFmtId="0" fontId="59" fillId="15" borderId="3" xfId="0" applyFont="1" applyFill="1" applyBorder="1" applyAlignment="1">
      <alignment horizontal="left" wrapText="1"/>
    </xf>
    <xf numFmtId="0" fontId="59" fillId="15" borderId="6" xfId="0" applyFont="1" applyFill="1" applyBorder="1" applyAlignment="1">
      <alignment horizontal="left" wrapText="1"/>
    </xf>
    <xf numFmtId="0" fontId="59" fillId="15" borderId="7" xfId="0" applyFont="1" applyFill="1" applyBorder="1" applyAlignment="1">
      <alignment horizontal="left" wrapText="1"/>
    </xf>
    <xf numFmtId="0" fontId="59" fillId="15" borderId="8" xfId="0" applyFont="1" applyFill="1" applyBorder="1" applyAlignment="1">
      <alignment horizontal="left" wrapText="1"/>
    </xf>
    <xf numFmtId="0" fontId="1" fillId="9" borderId="14" xfId="18" applyFont="1" applyFill="1" applyBorder="1" applyAlignment="1" applyProtection="1">
      <alignment horizontal="center" vertical="center"/>
    </xf>
    <xf numFmtId="0" fontId="1" fillId="9" borderId="15" xfId="18" applyFont="1" applyFill="1" applyBorder="1" applyAlignment="1" applyProtection="1">
      <alignment horizontal="center" vertical="center"/>
    </xf>
    <xf numFmtId="0" fontId="1" fillId="9" borderId="16" xfId="18" applyFont="1" applyFill="1" applyBorder="1" applyAlignment="1" applyProtection="1">
      <alignment horizontal="center" vertical="center"/>
    </xf>
    <xf numFmtId="0" fontId="1" fillId="9" borderId="20" xfId="18" applyFont="1" applyFill="1" applyBorder="1" applyAlignment="1" applyProtection="1">
      <alignment horizontal="center" vertical="center"/>
    </xf>
    <xf numFmtId="0" fontId="1" fillId="9" borderId="19" xfId="18" applyFont="1" applyFill="1" applyBorder="1" applyAlignment="1" applyProtection="1">
      <alignment horizontal="center" vertical="center"/>
    </xf>
    <xf numFmtId="0" fontId="1" fillId="9" borderId="0" xfId="18" applyFont="1" applyFill="1" applyBorder="1" applyAlignment="1" applyProtection="1">
      <alignment horizontal="center" vertical="center"/>
    </xf>
    <xf numFmtId="0" fontId="1" fillId="9" borderId="21" xfId="18" applyFont="1" applyFill="1" applyBorder="1" applyAlignment="1" applyProtection="1">
      <alignment horizontal="center" vertical="center"/>
    </xf>
    <xf numFmtId="0" fontId="1" fillId="0" borderId="99" xfId="20" applyFont="1" applyFill="1" applyBorder="1" applyAlignment="1" applyProtection="1">
      <alignment horizontal="left" vertical="center"/>
    </xf>
    <xf numFmtId="0" fontId="1" fillId="0" borderId="85" xfId="20" applyFont="1" applyFill="1" applyBorder="1" applyAlignment="1" applyProtection="1">
      <alignment horizontal="left" vertical="center"/>
    </xf>
    <xf numFmtId="2" fontId="1" fillId="0" borderId="85" xfId="18" applyNumberFormat="1" applyFont="1" applyFill="1" applyBorder="1" applyAlignment="1" applyProtection="1">
      <alignment horizontal="left"/>
    </xf>
    <xf numFmtId="0" fontId="1" fillId="0" borderId="99" xfId="0" applyFont="1" applyBorder="1" applyAlignment="1" applyProtection="1">
      <alignment horizontal="left"/>
    </xf>
    <xf numFmtId="0" fontId="1" fillId="0" borderId="85" xfId="0" applyFont="1" applyBorder="1" applyAlignment="1" applyProtection="1">
      <alignment horizontal="left"/>
    </xf>
    <xf numFmtId="0" fontId="1" fillId="0" borderId="54" xfId="20" applyFont="1" applyFill="1" applyBorder="1" applyAlignment="1" applyProtection="1">
      <alignment horizontal="left" vertical="center"/>
    </xf>
    <xf numFmtId="0" fontId="1" fillId="0" borderId="55" xfId="20" applyFont="1" applyFill="1" applyBorder="1" applyAlignment="1" applyProtection="1">
      <alignment horizontal="left" vertical="center"/>
    </xf>
    <xf numFmtId="2" fontId="1" fillId="5" borderId="85" xfId="18" applyNumberFormat="1" applyFont="1" applyFill="1" applyBorder="1" applyAlignment="1" applyProtection="1">
      <alignment horizontal="left"/>
      <protection locked="0"/>
    </xf>
    <xf numFmtId="0" fontId="1" fillId="0" borderId="54" xfId="0" applyFont="1" applyBorder="1" applyAlignment="1" applyProtection="1">
      <alignment horizontal="left"/>
    </xf>
    <xf numFmtId="0" fontId="1" fillId="0" borderId="55" xfId="0" applyFont="1" applyBorder="1" applyAlignment="1" applyProtection="1">
      <alignment horizontal="left"/>
    </xf>
    <xf numFmtId="4" fontId="1" fillId="9" borderId="118" xfId="19" applyNumberFormat="1" applyFont="1" applyFill="1" applyBorder="1" applyAlignment="1" applyProtection="1">
      <alignment horizontal="center" vertical="center" wrapText="1"/>
    </xf>
    <xf numFmtId="4" fontId="1" fillId="9" borderId="25" xfId="19" applyNumberFormat="1" applyFont="1" applyFill="1" applyBorder="1" applyAlignment="1" applyProtection="1">
      <alignment horizontal="center" vertical="center" wrapText="1"/>
    </xf>
    <xf numFmtId="4" fontId="1" fillId="9" borderId="90" xfId="19" applyNumberFormat="1" applyFont="1" applyFill="1" applyBorder="1" applyAlignment="1" applyProtection="1">
      <alignment horizontal="center" vertical="center" wrapText="1"/>
    </xf>
    <xf numFmtId="4" fontId="1" fillId="9" borderId="119" xfId="19" applyNumberFormat="1" applyFont="1" applyFill="1" applyBorder="1" applyAlignment="1" applyProtection="1">
      <alignment horizontal="center" vertical="center" wrapText="1"/>
    </xf>
    <xf numFmtId="4" fontId="1" fillId="9" borderId="13" xfId="19" applyNumberFormat="1" applyFont="1" applyFill="1" applyBorder="1" applyAlignment="1" applyProtection="1">
      <alignment horizontal="center" vertical="center" wrapText="1"/>
    </xf>
    <xf numFmtId="4" fontId="1" fillId="9" borderId="91" xfId="19" applyNumberFormat="1" applyFont="1" applyFill="1" applyBorder="1" applyAlignment="1" applyProtection="1">
      <alignment horizontal="center" vertical="center" wrapText="1"/>
    </xf>
    <xf numFmtId="4" fontId="1" fillId="9" borderId="119" xfId="19" applyNumberFormat="1" applyFont="1" applyFill="1" applyBorder="1" applyAlignment="1" applyProtection="1">
      <alignment horizontal="center" vertical="center"/>
    </xf>
    <xf numFmtId="4" fontId="1" fillId="9" borderId="27" xfId="19" applyNumberFormat="1" applyFont="1" applyFill="1" applyBorder="1" applyAlignment="1" applyProtection="1">
      <alignment horizontal="center" vertical="center"/>
    </xf>
    <xf numFmtId="4" fontId="1" fillId="9" borderId="13" xfId="19" applyNumberFormat="1" applyFont="1" applyFill="1" applyBorder="1" applyAlignment="1" applyProtection="1">
      <alignment horizontal="center" vertical="center"/>
    </xf>
    <xf numFmtId="4" fontId="1" fillId="9" borderId="91" xfId="19" applyNumberFormat="1" applyFont="1" applyFill="1" applyBorder="1" applyAlignment="1" applyProtection="1">
      <alignment horizontal="center" vertical="center"/>
    </xf>
    <xf numFmtId="0" fontId="1" fillId="9" borderId="67" xfId="18" applyFont="1" applyFill="1" applyBorder="1" applyAlignment="1" applyProtection="1">
      <alignment horizontal="center"/>
    </xf>
    <xf numFmtId="0" fontId="1" fillId="9" borderId="70" xfId="18" applyFont="1" applyFill="1" applyBorder="1" applyAlignment="1" applyProtection="1">
      <alignment horizontal="center"/>
    </xf>
    <xf numFmtId="0" fontId="1" fillId="9" borderId="107" xfId="0" applyFont="1" applyFill="1" applyBorder="1" applyAlignment="1" applyProtection="1">
      <alignment horizontal="center"/>
      <protection locked="0"/>
    </xf>
    <xf numFmtId="0" fontId="1" fillId="9" borderId="67" xfId="0" applyFont="1" applyFill="1" applyBorder="1" applyAlignment="1" applyProtection="1">
      <alignment horizontal="center"/>
      <protection locked="0"/>
    </xf>
    <xf numFmtId="0" fontId="1" fillId="9" borderId="70" xfId="0" applyFont="1" applyFill="1" applyBorder="1" applyAlignment="1" applyProtection="1">
      <alignment horizontal="center"/>
      <protection locked="0"/>
    </xf>
    <xf numFmtId="173" fontId="1" fillId="0" borderId="55" xfId="21" applyNumberFormat="1" applyFont="1" applyFill="1" applyBorder="1" applyAlignment="1" applyProtection="1">
      <alignment horizontal="left"/>
    </xf>
    <xf numFmtId="1" fontId="1" fillId="0" borderId="55" xfId="19" applyNumberFormat="1" applyFont="1" applyFill="1" applyBorder="1" applyAlignment="1" applyProtection="1">
      <alignment horizontal="left" vertical="center"/>
    </xf>
    <xf numFmtId="0" fontId="1" fillId="0" borderId="87" xfId="20" applyFont="1" applyFill="1" applyBorder="1" applyAlignment="1" applyProtection="1">
      <alignment horizontal="left" vertical="center"/>
    </xf>
    <xf numFmtId="0" fontId="1" fillId="0" borderId="86" xfId="20" applyFont="1" applyFill="1" applyBorder="1" applyAlignment="1" applyProtection="1">
      <alignment horizontal="left" vertical="center"/>
    </xf>
    <xf numFmtId="1" fontId="1" fillId="5" borderId="96" xfId="19" applyNumberFormat="1" applyFont="1" applyFill="1" applyBorder="1" applyAlignment="1" applyProtection="1">
      <alignment horizontal="center" vertical="center"/>
      <protection locked="0"/>
    </xf>
    <xf numFmtId="0" fontId="1" fillId="9" borderId="107" xfId="0" applyFont="1" applyFill="1" applyBorder="1" applyAlignment="1" applyProtection="1">
      <alignment horizontal="center" vertical="center" wrapText="1"/>
    </xf>
    <xf numFmtId="0" fontId="1" fillId="9" borderId="80" xfId="0" applyFont="1" applyFill="1" applyBorder="1" applyAlignment="1" applyProtection="1">
      <alignment horizontal="center" vertical="center" wrapText="1"/>
    </xf>
    <xf numFmtId="4" fontId="1" fillId="9" borderId="27" xfId="19" applyNumberFormat="1" applyFont="1" applyFill="1" applyBorder="1" applyAlignment="1" applyProtection="1">
      <alignment horizontal="center" vertical="center" wrapText="1"/>
    </xf>
    <xf numFmtId="0" fontId="1" fillId="9" borderId="39" xfId="0" applyFont="1" applyFill="1" applyBorder="1" applyAlignment="1" applyProtection="1">
      <alignment horizontal="center" vertical="center" wrapText="1"/>
    </xf>
    <xf numFmtId="0" fontId="1" fillId="9" borderId="33" xfId="0" applyFont="1" applyFill="1" applyBorder="1" applyAlignment="1" applyProtection="1">
      <alignment horizontal="center" vertical="center" wrapText="1"/>
    </xf>
    <xf numFmtId="0" fontId="1" fillId="9" borderId="24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1" fillId="9" borderId="3" xfId="0" applyFont="1" applyFill="1" applyBorder="1" applyAlignment="1" applyProtection="1">
      <alignment horizontal="center" vertical="center" wrapText="1"/>
    </xf>
    <xf numFmtId="49" fontId="1" fillId="6" borderId="77" xfId="19" applyNumberFormat="1" applyFont="1" applyFill="1" applyBorder="1" applyAlignment="1" applyProtection="1">
      <alignment horizontal="center"/>
    </xf>
    <xf numFmtId="49" fontId="1" fillId="6" borderId="41" xfId="19" applyNumberFormat="1" applyFont="1" applyFill="1" applyBorder="1" applyAlignment="1" applyProtection="1">
      <alignment horizontal="center"/>
    </xf>
    <xf numFmtId="49" fontId="1" fillId="9" borderId="77" xfId="19" applyNumberFormat="1" applyFont="1" applyFill="1" applyBorder="1" applyAlignment="1" applyProtection="1">
      <alignment horizontal="center"/>
    </xf>
    <xf numFmtId="49" fontId="1" fillId="9" borderId="41" xfId="19" applyNumberFormat="1" applyFont="1" applyFill="1" applyBorder="1" applyAlignment="1" applyProtection="1">
      <alignment horizontal="center"/>
    </xf>
    <xf numFmtId="0" fontId="1" fillId="9" borderId="113" xfId="0" applyFont="1" applyFill="1" applyBorder="1" applyAlignment="1" applyProtection="1">
      <alignment horizontal="center" vertical="center" wrapText="1"/>
    </xf>
    <xf numFmtId="0" fontId="1" fillId="9" borderId="114" xfId="0" applyFont="1" applyFill="1" applyBorder="1" applyAlignment="1" applyProtection="1">
      <alignment horizontal="center" vertical="center" wrapText="1"/>
    </xf>
    <xf numFmtId="0" fontId="1" fillId="9" borderId="12" xfId="0" applyFont="1" applyFill="1" applyBorder="1" applyAlignment="1" applyProtection="1">
      <alignment horizontal="center" vertical="center" wrapText="1"/>
      <protection locked="0"/>
    </xf>
    <xf numFmtId="0" fontId="1" fillId="9" borderId="23" xfId="0" applyFont="1" applyFill="1" applyBorder="1" applyAlignment="1" applyProtection="1">
      <alignment horizontal="center" vertical="center" wrapText="1"/>
      <protection locked="0"/>
    </xf>
    <xf numFmtId="0" fontId="1" fillId="9" borderId="27" xfId="0" applyFont="1" applyFill="1" applyBorder="1" applyAlignment="1" applyProtection="1">
      <alignment horizontal="center" vertical="center" wrapText="1"/>
      <protection locked="0"/>
    </xf>
    <xf numFmtId="0" fontId="1" fillId="9" borderId="13" xfId="0" applyFont="1" applyFill="1" applyBorder="1" applyAlignment="1" applyProtection="1">
      <alignment horizontal="center" vertical="center" wrapText="1"/>
      <protection locked="0"/>
    </xf>
    <xf numFmtId="0" fontId="1" fillId="9" borderId="91" xfId="0" applyFont="1" applyFill="1" applyBorder="1" applyAlignment="1" applyProtection="1">
      <alignment horizontal="center" vertical="center" wrapText="1"/>
      <protection locked="0"/>
    </xf>
    <xf numFmtId="49" fontId="1" fillId="9" borderId="61" xfId="19" applyNumberFormat="1" applyFont="1" applyFill="1" applyBorder="1" applyAlignment="1" applyProtection="1">
      <alignment horizontal="center"/>
    </xf>
    <xf numFmtId="49" fontId="1" fillId="9" borderId="101" xfId="19" applyNumberFormat="1" applyFont="1" applyFill="1" applyBorder="1" applyAlignment="1" applyProtection="1">
      <alignment horizontal="center"/>
    </xf>
    <xf numFmtId="0" fontId="24" fillId="7" borderId="0" xfId="0" applyFont="1" applyFill="1" applyBorder="1" applyAlignment="1" applyProtection="1">
      <alignment horizontal="center"/>
    </xf>
    <xf numFmtId="0" fontId="1" fillId="6" borderId="55" xfId="19" applyFont="1" applyFill="1" applyBorder="1" applyAlignment="1" applyProtection="1">
      <alignment horizontal="left" vertical="center" wrapText="1"/>
    </xf>
    <xf numFmtId="49" fontId="1" fillId="6" borderId="77" xfId="19" applyNumberFormat="1" applyFont="1" applyFill="1" applyBorder="1" applyAlignment="1" applyProtection="1">
      <alignment horizontal="left"/>
    </xf>
    <xf numFmtId="0" fontId="1" fillId="0" borderId="41" xfId="0" applyFont="1" applyBorder="1" applyAlignment="1" applyProtection="1">
      <alignment horizontal="left"/>
    </xf>
    <xf numFmtId="0" fontId="3" fillId="0" borderId="55" xfId="19" applyFont="1" applyFill="1" applyBorder="1" applyAlignment="1" applyProtection="1">
      <alignment horizontal="left" vertical="center" wrapText="1"/>
    </xf>
    <xf numFmtId="0" fontId="3" fillId="0" borderId="41" xfId="19" applyFont="1" applyFill="1" applyBorder="1" applyAlignment="1" applyProtection="1">
      <alignment horizontal="left" vertical="center" wrapText="1"/>
    </xf>
    <xf numFmtId="0" fontId="1" fillId="6" borderId="41" xfId="0" applyFont="1" applyFill="1" applyBorder="1" applyAlignment="1" applyProtection="1">
      <alignment horizontal="left"/>
    </xf>
    <xf numFmtId="49" fontId="1" fillId="9" borderId="77" xfId="19" applyNumberFormat="1" applyFont="1" applyFill="1" applyBorder="1" applyAlignment="1" applyProtection="1">
      <alignment horizontal="left"/>
    </xf>
    <xf numFmtId="0" fontId="1" fillId="9" borderId="41" xfId="0" applyFont="1" applyFill="1" applyBorder="1" applyAlignment="1" applyProtection="1">
      <alignment horizontal="left"/>
    </xf>
    <xf numFmtId="49" fontId="1" fillId="0" borderId="77" xfId="19" applyNumberFormat="1" applyFont="1" applyFill="1" applyBorder="1" applyAlignment="1" applyProtection="1">
      <alignment horizontal="center"/>
    </xf>
    <xf numFmtId="49" fontId="1" fillId="0" borderId="41" xfId="19" applyNumberFormat="1" applyFont="1" applyFill="1" applyBorder="1" applyAlignment="1" applyProtection="1">
      <alignment horizontal="center"/>
    </xf>
    <xf numFmtId="0" fontId="3" fillId="0" borderId="55" xfId="0" applyFont="1" applyFill="1" applyBorder="1" applyAlignment="1" applyProtection="1">
      <alignment horizontal="left"/>
    </xf>
    <xf numFmtId="0" fontId="3" fillId="0" borderId="41" xfId="0" applyFont="1" applyFill="1" applyBorder="1" applyAlignment="1" applyProtection="1">
      <alignment horizontal="left"/>
    </xf>
    <xf numFmtId="0" fontId="3" fillId="0" borderId="55" xfId="0" applyFont="1" applyBorder="1" applyAlignment="1" applyProtection="1"/>
    <xf numFmtId="0" fontId="3" fillId="0" borderId="41" xfId="0" applyFont="1" applyBorder="1" applyAlignment="1" applyProtection="1"/>
    <xf numFmtId="49" fontId="1" fillId="6" borderId="77" xfId="19" applyNumberFormat="1" applyFont="1" applyFill="1" applyBorder="1" applyAlignment="1" applyProtection="1">
      <alignment horizontal="center" vertical="center"/>
    </xf>
    <xf numFmtId="49" fontId="1" fillId="6" borderId="41" xfId="19" applyNumberFormat="1" applyFont="1" applyFill="1" applyBorder="1" applyAlignment="1" applyProtection="1">
      <alignment horizontal="center" vertical="center"/>
    </xf>
    <xf numFmtId="49" fontId="1" fillId="0" borderId="77" xfId="19" applyNumberFormat="1" applyFont="1" applyFill="1" applyBorder="1" applyAlignment="1" applyProtection="1">
      <alignment horizontal="center" vertical="center"/>
    </xf>
    <xf numFmtId="49" fontId="1" fillId="0" borderId="41" xfId="19" applyNumberFormat="1" applyFont="1" applyFill="1" applyBorder="1" applyAlignment="1" applyProtection="1">
      <alignment horizontal="center" vertical="center"/>
    </xf>
    <xf numFmtId="0" fontId="3" fillId="0" borderId="55" xfId="0" applyFont="1" applyBorder="1" applyAlignment="1" applyProtection="1">
      <alignment horizontal="left"/>
    </xf>
    <xf numFmtId="0" fontId="3" fillId="0" borderId="41" xfId="0" applyFont="1" applyBorder="1" applyAlignment="1" applyProtection="1">
      <alignment horizontal="left"/>
    </xf>
    <xf numFmtId="0" fontId="1" fillId="0" borderId="55" xfId="0" applyFont="1" applyFill="1" applyBorder="1" applyAlignment="1" applyProtection="1">
      <alignment horizontal="left"/>
    </xf>
    <xf numFmtId="0" fontId="3" fillId="0" borderId="55" xfId="19" applyFont="1" applyFill="1" applyBorder="1" applyAlignment="1" applyProtection="1">
      <alignment horizontal="left"/>
    </xf>
    <xf numFmtId="0" fontId="3" fillId="0" borderId="41" xfId="19" applyFont="1" applyFill="1" applyBorder="1" applyAlignment="1" applyProtection="1">
      <alignment horizontal="left"/>
    </xf>
    <xf numFmtId="0" fontId="1" fillId="6" borderId="55" xfId="19" applyFont="1" applyFill="1" applyBorder="1" applyAlignment="1" applyProtection="1">
      <alignment horizontal="left"/>
    </xf>
    <xf numFmtId="0" fontId="1" fillId="9" borderId="29" xfId="19" applyFont="1" applyFill="1" applyBorder="1" applyAlignment="1" applyProtection="1">
      <alignment horizontal="center"/>
    </xf>
    <xf numFmtId="0" fontId="1" fillId="9" borderId="23" xfId="19" applyFont="1" applyFill="1" applyBorder="1" applyAlignment="1" applyProtection="1">
      <alignment horizontal="center"/>
    </xf>
    <xf numFmtId="0" fontId="1" fillId="9" borderId="14" xfId="19" applyFont="1" applyFill="1" applyBorder="1" applyAlignment="1" applyProtection="1">
      <alignment horizontal="left" vertical="justify" wrapText="1"/>
    </xf>
    <xf numFmtId="0" fontId="1" fillId="9" borderId="15" xfId="19" applyFont="1" applyFill="1" applyBorder="1" applyAlignment="1" applyProtection="1">
      <alignment horizontal="left" vertical="justify" wrapText="1"/>
    </xf>
    <xf numFmtId="0" fontId="1" fillId="9" borderId="16" xfId="19" applyFont="1" applyFill="1" applyBorder="1" applyAlignment="1" applyProtection="1">
      <alignment horizontal="left" vertical="justify" wrapText="1"/>
    </xf>
    <xf numFmtId="0" fontId="1" fillId="9" borderId="17" xfId="19" applyFont="1" applyFill="1" applyBorder="1" applyAlignment="1" applyProtection="1">
      <alignment horizontal="left" vertical="justify" wrapText="1"/>
    </xf>
    <xf numFmtId="0" fontId="1" fillId="9" borderId="0" xfId="19" applyFont="1" applyFill="1" applyBorder="1" applyAlignment="1" applyProtection="1">
      <alignment horizontal="left" vertical="justify" wrapText="1"/>
    </xf>
    <xf numFmtId="0" fontId="1" fillId="9" borderId="18" xfId="19" applyFont="1" applyFill="1" applyBorder="1" applyAlignment="1" applyProtection="1">
      <alignment horizontal="left" vertical="justify" wrapText="1"/>
    </xf>
    <xf numFmtId="0" fontId="1" fillId="9" borderId="20" xfId="19" applyFont="1" applyFill="1" applyBorder="1" applyAlignment="1" applyProtection="1">
      <alignment horizontal="left" vertical="justify" wrapText="1"/>
    </xf>
    <xf numFmtId="0" fontId="1" fillId="9" borderId="19" xfId="19" applyFont="1" applyFill="1" applyBorder="1" applyAlignment="1" applyProtection="1">
      <alignment horizontal="left" vertical="justify" wrapText="1"/>
    </xf>
    <xf numFmtId="0" fontId="1" fillId="9" borderId="21" xfId="19" applyFont="1" applyFill="1" applyBorder="1" applyAlignment="1" applyProtection="1">
      <alignment horizontal="left" vertical="justify" wrapText="1"/>
    </xf>
    <xf numFmtId="0" fontId="1" fillId="0" borderId="0" xfId="0" applyFont="1" applyFill="1" applyBorder="1" applyAlignment="1" applyProtection="1">
      <alignment horizontal="center"/>
    </xf>
    <xf numFmtId="0" fontId="1" fillId="9" borderId="88" xfId="19" applyFont="1" applyFill="1" applyBorder="1" applyAlignment="1" applyProtection="1">
      <alignment horizontal="center"/>
    </xf>
    <xf numFmtId="0" fontId="1" fillId="9" borderId="68" xfId="19" applyFont="1" applyFill="1" applyBorder="1" applyAlignment="1" applyProtection="1">
      <alignment horizontal="center"/>
    </xf>
    <xf numFmtId="0" fontId="1" fillId="9" borderId="71" xfId="19" applyFont="1" applyFill="1" applyBorder="1" applyAlignment="1" applyProtection="1">
      <alignment horizontal="center"/>
    </xf>
    <xf numFmtId="0" fontId="1" fillId="9" borderId="10" xfId="19" applyFont="1" applyFill="1" applyBorder="1" applyAlignment="1" applyProtection="1">
      <alignment horizontal="center"/>
    </xf>
    <xf numFmtId="176" fontId="3" fillId="0" borderId="0" xfId="0" applyNumberFormat="1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1" fillId="9" borderId="11" xfId="19" applyFont="1" applyFill="1" applyBorder="1" applyAlignment="1" applyProtection="1">
      <alignment horizontal="center"/>
    </xf>
    <xf numFmtId="0" fontId="1" fillId="9" borderId="39" xfId="0" applyFont="1" applyFill="1" applyBorder="1" applyAlignment="1" applyProtection="1">
      <alignment horizontal="center" vertical="center" wrapText="1"/>
      <protection hidden="1"/>
    </xf>
    <xf numFmtId="0" fontId="1" fillId="9" borderId="33" xfId="0" applyFont="1" applyFill="1" applyBorder="1" applyAlignment="1" applyProtection="1">
      <alignment horizontal="center" vertical="center" wrapText="1"/>
      <protection hidden="1"/>
    </xf>
    <xf numFmtId="0" fontId="1" fillId="9" borderId="24" xfId="0" applyFont="1" applyFill="1" applyBorder="1" applyAlignment="1" applyProtection="1">
      <alignment horizontal="center" vertical="center" wrapText="1"/>
      <protection hidden="1"/>
    </xf>
    <xf numFmtId="176" fontId="3" fillId="0" borderId="0" xfId="0" applyNumberFormat="1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55" xfId="19" applyFont="1" applyFill="1" applyBorder="1" applyAlignment="1" applyProtection="1">
      <alignment horizontal="left" vertical="center" wrapText="1"/>
      <protection hidden="1"/>
    </xf>
    <xf numFmtId="0" fontId="3" fillId="0" borderId="41" xfId="19" applyFont="1" applyFill="1" applyBorder="1" applyAlignment="1" applyProtection="1">
      <alignment horizontal="left" vertical="center" wrapText="1"/>
      <protection hidden="1"/>
    </xf>
    <xf numFmtId="49" fontId="1" fillId="6" borderId="77" xfId="19" applyNumberFormat="1" applyFont="1" applyFill="1" applyBorder="1" applyAlignment="1" applyProtection="1">
      <alignment horizontal="center"/>
      <protection hidden="1"/>
    </xf>
    <xf numFmtId="49" fontId="1" fillId="6" borderId="41" xfId="19" applyNumberFormat="1" applyFont="1" applyFill="1" applyBorder="1" applyAlignment="1" applyProtection="1">
      <alignment horizontal="center"/>
      <protection hidden="1"/>
    </xf>
    <xf numFmtId="49" fontId="1" fillId="0" borderId="77" xfId="19" applyNumberFormat="1" applyFont="1" applyFill="1" applyBorder="1" applyAlignment="1" applyProtection="1">
      <alignment horizontal="center"/>
      <protection hidden="1"/>
    </xf>
    <xf numFmtId="49" fontId="1" fillId="0" borderId="41" xfId="19" applyNumberFormat="1" applyFont="1" applyFill="1" applyBorder="1" applyAlignment="1" applyProtection="1">
      <alignment horizontal="center"/>
      <protection hidden="1"/>
    </xf>
    <xf numFmtId="0" fontId="3" fillId="0" borderId="55" xfId="0" applyFont="1" applyBorder="1" applyAlignment="1" applyProtection="1">
      <alignment horizontal="left"/>
      <protection hidden="1"/>
    </xf>
    <xf numFmtId="0" fontId="3" fillId="0" borderId="41" xfId="0" applyFont="1" applyBorder="1" applyAlignment="1" applyProtection="1">
      <alignment horizontal="left"/>
      <protection hidden="1"/>
    </xf>
    <xf numFmtId="49" fontId="1" fillId="9" borderId="77" xfId="19" applyNumberFormat="1" applyFont="1" applyFill="1" applyBorder="1" applyAlignment="1" applyProtection="1">
      <alignment horizontal="center"/>
      <protection hidden="1"/>
    </xf>
    <xf numFmtId="49" fontId="1" fillId="9" borderId="41" xfId="19" applyNumberFormat="1" applyFont="1" applyFill="1" applyBorder="1" applyAlignment="1" applyProtection="1">
      <alignment horizontal="center"/>
      <protection hidden="1"/>
    </xf>
    <xf numFmtId="0" fontId="1" fillId="6" borderId="55" xfId="19" applyFont="1" applyFill="1" applyBorder="1" applyAlignment="1" applyProtection="1">
      <alignment horizontal="left"/>
      <protection hidden="1"/>
    </xf>
    <xf numFmtId="0" fontId="1" fillId="0" borderId="55" xfId="0" applyFont="1" applyFill="1" applyBorder="1" applyAlignment="1" applyProtection="1">
      <alignment horizontal="left"/>
      <protection hidden="1"/>
    </xf>
    <xf numFmtId="49" fontId="1" fillId="9" borderId="77" xfId="19" applyNumberFormat="1" applyFont="1" applyFill="1" applyBorder="1" applyAlignment="1" applyProtection="1">
      <alignment horizontal="left"/>
      <protection hidden="1"/>
    </xf>
    <xf numFmtId="49" fontId="1" fillId="9" borderId="41" xfId="19" applyNumberFormat="1" applyFont="1" applyFill="1" applyBorder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9" borderId="66" xfId="19" applyFont="1" applyFill="1" applyBorder="1" applyAlignment="1" applyProtection="1">
      <alignment horizontal="center"/>
      <protection hidden="1"/>
    </xf>
    <xf numFmtId="0" fontId="1" fillId="9" borderId="67" xfId="19" applyFont="1" applyFill="1" applyBorder="1" applyAlignment="1" applyProtection="1">
      <alignment horizontal="center"/>
      <protection hidden="1"/>
    </xf>
    <xf numFmtId="0" fontId="1" fillId="9" borderId="70" xfId="19" applyFont="1" applyFill="1" applyBorder="1" applyAlignment="1" applyProtection="1">
      <alignment horizontal="center"/>
      <protection hidden="1"/>
    </xf>
    <xf numFmtId="0" fontId="1" fillId="9" borderId="71" xfId="19" applyFont="1" applyFill="1" applyBorder="1" applyAlignment="1" applyProtection="1">
      <alignment horizontal="center"/>
      <protection hidden="1"/>
    </xf>
    <xf numFmtId="0" fontId="1" fillId="9" borderId="10" xfId="19" applyFont="1" applyFill="1" applyBorder="1" applyAlignment="1" applyProtection="1">
      <alignment horizontal="center"/>
      <protection hidden="1"/>
    </xf>
    <xf numFmtId="0" fontId="3" fillId="0" borderId="55" xfId="19" applyFont="1" applyFill="1" applyBorder="1" applyAlignment="1" applyProtection="1">
      <alignment horizontal="left"/>
      <protection hidden="1"/>
    </xf>
    <xf numFmtId="0" fontId="3" fillId="0" borderId="41" xfId="19" applyFont="1" applyFill="1" applyBorder="1" applyAlignment="1" applyProtection="1">
      <alignment horizontal="left"/>
      <protection hidden="1"/>
    </xf>
    <xf numFmtId="0" fontId="1" fillId="6" borderId="55" xfId="19" applyFont="1" applyFill="1" applyBorder="1" applyAlignment="1" applyProtection="1">
      <alignment horizontal="left" vertical="center" wrapText="1"/>
      <protection hidden="1"/>
    </xf>
    <xf numFmtId="49" fontId="1" fillId="6" borderId="77" xfId="19" applyNumberFormat="1" applyFont="1" applyFill="1" applyBorder="1" applyAlignment="1" applyProtection="1">
      <alignment horizontal="center" vertical="center"/>
      <protection hidden="1"/>
    </xf>
    <xf numFmtId="49" fontId="1" fillId="6" borderId="41" xfId="19" applyNumberFormat="1" applyFont="1" applyFill="1" applyBorder="1" applyAlignment="1" applyProtection="1">
      <alignment horizontal="center" vertical="center"/>
      <protection hidden="1"/>
    </xf>
    <xf numFmtId="49" fontId="1" fillId="0" borderId="77" xfId="19" applyNumberFormat="1" applyFont="1" applyFill="1" applyBorder="1" applyAlignment="1" applyProtection="1">
      <alignment horizontal="center" vertical="center"/>
      <protection hidden="1"/>
    </xf>
    <xf numFmtId="49" fontId="1" fillId="0" borderId="41" xfId="19" applyNumberFormat="1" applyFont="1" applyFill="1" applyBorder="1" applyAlignment="1" applyProtection="1">
      <alignment horizontal="center" vertical="center"/>
      <protection hidden="1"/>
    </xf>
    <xf numFmtId="0" fontId="1" fillId="9" borderId="14" xfId="19" applyFont="1" applyFill="1" applyBorder="1" applyAlignment="1" applyProtection="1">
      <alignment horizontal="left" vertical="justify" wrapText="1"/>
      <protection hidden="1"/>
    </xf>
    <xf numFmtId="0" fontId="1" fillId="9" borderId="15" xfId="19" applyFont="1" applyFill="1" applyBorder="1" applyAlignment="1" applyProtection="1">
      <alignment horizontal="left" vertical="justify" wrapText="1"/>
      <protection hidden="1"/>
    </xf>
    <xf numFmtId="0" fontId="1" fillId="9" borderId="16" xfId="19" applyFont="1" applyFill="1" applyBorder="1" applyAlignment="1" applyProtection="1">
      <alignment horizontal="left" vertical="justify" wrapText="1"/>
      <protection hidden="1"/>
    </xf>
    <xf numFmtId="0" fontId="1" fillId="9" borderId="17" xfId="19" applyFont="1" applyFill="1" applyBorder="1" applyAlignment="1" applyProtection="1">
      <alignment horizontal="left" vertical="justify" wrapText="1"/>
      <protection hidden="1"/>
    </xf>
    <xf numFmtId="0" fontId="1" fillId="9" borderId="0" xfId="19" applyFont="1" applyFill="1" applyBorder="1" applyAlignment="1" applyProtection="1">
      <alignment horizontal="left" vertical="justify" wrapText="1"/>
      <protection hidden="1"/>
    </xf>
    <xf numFmtId="0" fontId="1" fillId="9" borderId="18" xfId="19" applyFont="1" applyFill="1" applyBorder="1" applyAlignment="1" applyProtection="1">
      <alignment horizontal="left" vertical="justify" wrapText="1"/>
      <protection hidden="1"/>
    </xf>
    <xf numFmtId="0" fontId="1" fillId="9" borderId="20" xfId="19" applyFont="1" applyFill="1" applyBorder="1" applyAlignment="1" applyProtection="1">
      <alignment horizontal="left" vertical="justify" wrapText="1"/>
      <protection hidden="1"/>
    </xf>
    <xf numFmtId="0" fontId="1" fillId="9" borderId="19" xfId="19" applyFont="1" applyFill="1" applyBorder="1" applyAlignment="1" applyProtection="1">
      <alignment horizontal="left" vertical="justify" wrapText="1"/>
      <protection hidden="1"/>
    </xf>
    <xf numFmtId="0" fontId="1" fillId="9" borderId="21" xfId="19" applyFont="1" applyFill="1" applyBorder="1" applyAlignment="1" applyProtection="1">
      <alignment horizontal="left" vertical="justify" wrapText="1"/>
      <protection hidden="1"/>
    </xf>
    <xf numFmtId="0" fontId="1" fillId="0" borderId="54" xfId="20" applyFont="1" applyFill="1" applyBorder="1" applyAlignment="1" applyProtection="1">
      <alignment horizontal="left" vertical="center"/>
      <protection hidden="1"/>
    </xf>
    <xf numFmtId="0" fontId="1" fillId="0" borderId="55" xfId="20" applyFont="1" applyFill="1" applyBorder="1" applyAlignment="1" applyProtection="1">
      <alignment horizontal="left" vertical="center"/>
      <protection hidden="1"/>
    </xf>
    <xf numFmtId="0" fontId="1" fillId="0" borderId="102" xfId="20" applyFont="1" applyFill="1" applyBorder="1" applyAlignment="1" applyProtection="1">
      <alignment horizontal="left" vertical="center"/>
      <protection hidden="1"/>
    </xf>
    <xf numFmtId="0" fontId="1" fillId="0" borderId="96" xfId="20" applyFont="1" applyFill="1" applyBorder="1" applyAlignment="1" applyProtection="1">
      <alignment horizontal="left" vertical="center"/>
      <protection hidden="1"/>
    </xf>
    <xf numFmtId="0" fontId="1" fillId="0" borderId="54" xfId="0" applyFont="1" applyBorder="1" applyAlignment="1" applyProtection="1">
      <alignment horizontal="left"/>
      <protection hidden="1"/>
    </xf>
    <xf numFmtId="0" fontId="1" fillId="0" borderId="55" xfId="0" applyFont="1" applyBorder="1" applyAlignment="1" applyProtection="1">
      <alignment horizontal="left"/>
      <protection hidden="1"/>
    </xf>
    <xf numFmtId="0" fontId="1" fillId="9" borderId="67" xfId="18" applyFont="1" applyFill="1" applyBorder="1" applyAlignment="1" applyProtection="1">
      <alignment horizontal="center"/>
      <protection hidden="1"/>
    </xf>
    <xf numFmtId="0" fontId="1" fillId="9" borderId="70" xfId="18" applyFont="1" applyFill="1" applyBorder="1" applyAlignment="1" applyProtection="1">
      <alignment horizontal="center"/>
      <protection hidden="1"/>
    </xf>
    <xf numFmtId="0" fontId="1" fillId="9" borderId="1" xfId="0" applyFont="1" applyFill="1" applyBorder="1" applyAlignment="1" applyProtection="1">
      <alignment horizontal="center" vertical="center" wrapText="1"/>
      <protection hidden="1"/>
    </xf>
    <xf numFmtId="0" fontId="1" fillId="9" borderId="3" xfId="0" applyFont="1" applyFill="1" applyBorder="1" applyAlignment="1" applyProtection="1">
      <alignment horizontal="center" vertical="center" wrapText="1"/>
      <protection hidden="1"/>
    </xf>
    <xf numFmtId="4" fontId="1" fillId="9" borderId="135" xfId="19" applyNumberFormat="1" applyFont="1" applyFill="1" applyBorder="1" applyAlignment="1" applyProtection="1">
      <alignment horizontal="center" vertical="center" wrapText="1"/>
      <protection hidden="1"/>
    </xf>
    <xf numFmtId="4" fontId="1" fillId="9" borderId="31" xfId="19" applyNumberFormat="1" applyFont="1" applyFill="1" applyBorder="1" applyAlignment="1" applyProtection="1">
      <alignment horizontal="center" vertical="center" wrapText="1"/>
      <protection hidden="1"/>
    </xf>
    <xf numFmtId="4" fontId="1" fillId="9" borderId="22" xfId="19" applyNumberFormat="1" applyFont="1" applyFill="1" applyBorder="1" applyAlignment="1" applyProtection="1">
      <alignment horizontal="center" vertical="center" wrapText="1"/>
      <protection hidden="1"/>
    </xf>
    <xf numFmtId="0" fontId="1" fillId="9" borderId="9" xfId="0" applyFont="1" applyFill="1" applyBorder="1" applyAlignment="1" applyProtection="1">
      <alignment horizontal="center" vertical="center" wrapText="1"/>
      <protection hidden="1"/>
    </xf>
    <xf numFmtId="0" fontId="1" fillId="9" borderId="10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07" xfId="0" applyFont="1" applyFill="1" applyBorder="1" applyAlignment="1" applyProtection="1">
      <alignment horizontal="center"/>
      <protection hidden="1"/>
    </xf>
    <xf numFmtId="0" fontId="1" fillId="9" borderId="67" xfId="0" applyFont="1" applyFill="1" applyBorder="1" applyAlignment="1" applyProtection="1">
      <alignment horizontal="center"/>
      <protection hidden="1"/>
    </xf>
    <xf numFmtId="0" fontId="1" fillId="9" borderId="70" xfId="0" applyFont="1" applyFill="1" applyBorder="1" applyAlignment="1" applyProtection="1">
      <alignment horizontal="center"/>
      <protection hidden="1"/>
    </xf>
    <xf numFmtId="1" fontId="1" fillId="0" borderId="55" xfId="19" applyNumberFormat="1" applyFont="1" applyFill="1" applyBorder="1" applyAlignment="1" applyProtection="1">
      <alignment horizontal="left" vertical="center"/>
      <protection hidden="1"/>
    </xf>
    <xf numFmtId="2" fontId="1" fillId="5" borderId="55" xfId="18" applyNumberFormat="1" applyFont="1" applyFill="1" applyBorder="1" applyAlignment="1" applyProtection="1">
      <alignment horizontal="left"/>
      <protection locked="0"/>
    </xf>
    <xf numFmtId="173" fontId="1" fillId="0" borderId="55" xfId="21" applyNumberFormat="1" applyFont="1" applyFill="1" applyBorder="1" applyAlignment="1" applyProtection="1">
      <alignment horizontal="left"/>
      <protection hidden="1"/>
    </xf>
    <xf numFmtId="49" fontId="1" fillId="6" borderId="77" xfId="19" applyNumberFormat="1" applyFont="1" applyFill="1" applyBorder="1" applyAlignment="1" applyProtection="1">
      <alignment horizontal="left"/>
      <protection hidden="1"/>
    </xf>
    <xf numFmtId="49" fontId="1" fillId="6" borderId="41" xfId="19" applyNumberFormat="1" applyFont="1" applyFill="1" applyBorder="1" applyAlignment="1" applyProtection="1">
      <alignment horizontal="left"/>
      <protection hidden="1"/>
    </xf>
    <xf numFmtId="0" fontId="1" fillId="0" borderId="48" xfId="20" applyFont="1" applyFill="1" applyBorder="1" applyAlignment="1" applyProtection="1">
      <alignment horizontal="left" vertical="center"/>
      <protection hidden="1"/>
    </xf>
    <xf numFmtId="0" fontId="1" fillId="0" borderId="49" xfId="20" applyFont="1" applyFill="1" applyBorder="1" applyAlignment="1" applyProtection="1">
      <alignment horizontal="left" vertical="center"/>
      <protection hidden="1"/>
    </xf>
    <xf numFmtId="4" fontId="1" fillId="9" borderId="109" xfId="19" applyNumberFormat="1" applyFont="1" applyFill="1" applyBorder="1" applyAlignment="1" applyProtection="1">
      <alignment horizontal="center" vertical="center"/>
      <protection hidden="1"/>
    </xf>
    <xf numFmtId="4" fontId="1" fillId="9" borderId="15" xfId="19" applyNumberFormat="1" applyFont="1" applyFill="1" applyBorder="1" applyAlignment="1" applyProtection="1">
      <alignment horizontal="center" vertical="center"/>
      <protection hidden="1"/>
    </xf>
    <xf numFmtId="4" fontId="1" fillId="9" borderId="112" xfId="19" applyNumberFormat="1" applyFont="1" applyFill="1" applyBorder="1" applyAlignment="1" applyProtection="1">
      <alignment horizontal="center" vertical="center"/>
      <protection hidden="1"/>
    </xf>
    <xf numFmtId="4" fontId="1" fillId="9" borderId="4" xfId="19" applyNumberFormat="1" applyFont="1" applyFill="1" applyBorder="1" applyAlignment="1" applyProtection="1">
      <alignment horizontal="center" vertical="center"/>
      <protection hidden="1"/>
    </xf>
    <xf numFmtId="4" fontId="1" fillId="9" borderId="0" xfId="19" applyNumberFormat="1" applyFont="1" applyFill="1" applyBorder="1" applyAlignment="1" applyProtection="1">
      <alignment horizontal="center" vertical="center"/>
      <protection hidden="1"/>
    </xf>
    <xf numFmtId="4" fontId="1" fillId="9" borderId="5" xfId="19" applyNumberFormat="1" applyFont="1" applyFill="1" applyBorder="1" applyAlignment="1" applyProtection="1">
      <alignment horizontal="center" vertical="center"/>
      <protection hidden="1"/>
    </xf>
    <xf numFmtId="4" fontId="1" fillId="9" borderId="122" xfId="19" applyNumberFormat="1" applyFont="1" applyFill="1" applyBorder="1" applyAlignment="1" applyProtection="1">
      <alignment horizontal="center" vertical="center"/>
      <protection hidden="1"/>
    </xf>
    <xf numFmtId="4" fontId="1" fillId="9" borderId="19" xfId="19" applyNumberFormat="1" applyFont="1" applyFill="1" applyBorder="1" applyAlignment="1" applyProtection="1">
      <alignment horizontal="center" vertical="center"/>
      <protection hidden="1"/>
    </xf>
    <xf numFmtId="4" fontId="1" fillId="9" borderId="136" xfId="19" applyNumberFormat="1" applyFont="1" applyFill="1" applyBorder="1" applyAlignment="1" applyProtection="1">
      <alignment horizontal="center" vertical="center"/>
      <protection hidden="1"/>
    </xf>
    <xf numFmtId="4" fontId="1" fillId="9" borderId="103" xfId="19" applyNumberFormat="1" applyFont="1" applyFill="1" applyBorder="1" applyAlignment="1" applyProtection="1">
      <alignment horizontal="center" vertical="center"/>
      <protection hidden="1"/>
    </xf>
    <xf numFmtId="4" fontId="1" fillId="9" borderId="33" xfId="19" applyNumberFormat="1" applyFont="1" applyFill="1" applyBorder="1" applyAlignment="1" applyProtection="1">
      <alignment horizontal="center" vertical="center"/>
      <protection hidden="1"/>
    </xf>
    <xf numFmtId="4" fontId="1" fillId="9" borderId="24" xfId="19" applyNumberFormat="1" applyFont="1" applyFill="1" applyBorder="1" applyAlignment="1" applyProtection="1">
      <alignment horizontal="center" vertical="center"/>
      <protection hidden="1"/>
    </xf>
    <xf numFmtId="4" fontId="1" fillId="9" borderId="103" xfId="19" applyNumberFormat="1" applyFont="1" applyFill="1" applyBorder="1" applyAlignment="1" applyProtection="1">
      <alignment horizontal="center" vertical="center" wrapText="1"/>
      <protection hidden="1"/>
    </xf>
    <xf numFmtId="4" fontId="1" fillId="9" borderId="33" xfId="19" applyNumberFormat="1" applyFont="1" applyFill="1" applyBorder="1" applyAlignment="1" applyProtection="1">
      <alignment horizontal="center" vertical="center" wrapText="1"/>
      <protection hidden="1"/>
    </xf>
    <xf numFmtId="4" fontId="1" fillId="9" borderId="24" xfId="19" applyNumberFormat="1" applyFont="1" applyFill="1" applyBorder="1" applyAlignment="1" applyProtection="1">
      <alignment horizontal="center" vertical="center" wrapText="1"/>
      <protection hidden="1"/>
    </xf>
    <xf numFmtId="2" fontId="1" fillId="0" borderId="49" xfId="18" applyNumberFormat="1" applyFont="1" applyFill="1" applyBorder="1" applyAlignment="1" applyProtection="1">
      <alignment horizontal="left"/>
      <protection hidden="1"/>
    </xf>
    <xf numFmtId="0" fontId="3" fillId="0" borderId="55" xfId="0" applyFont="1" applyBorder="1" applyAlignment="1" applyProtection="1">
      <protection hidden="1"/>
    </xf>
    <xf numFmtId="0" fontId="1" fillId="9" borderId="14" xfId="18" applyFont="1" applyFill="1" applyBorder="1" applyAlignment="1" applyProtection="1">
      <alignment horizontal="center" vertical="center"/>
      <protection hidden="1"/>
    </xf>
    <xf numFmtId="0" fontId="1" fillId="9" borderId="15" xfId="18" applyFont="1" applyFill="1" applyBorder="1" applyAlignment="1" applyProtection="1">
      <alignment horizontal="center" vertical="center"/>
      <protection hidden="1"/>
    </xf>
    <xf numFmtId="0" fontId="1" fillId="9" borderId="16" xfId="18" applyFont="1" applyFill="1" applyBorder="1" applyAlignment="1" applyProtection="1">
      <alignment horizontal="center" vertical="center"/>
      <protection hidden="1"/>
    </xf>
    <xf numFmtId="0" fontId="1" fillId="9" borderId="20" xfId="18" applyFont="1" applyFill="1" applyBorder="1" applyAlignment="1" applyProtection="1">
      <alignment horizontal="center" vertical="center"/>
      <protection hidden="1"/>
    </xf>
    <xf numFmtId="0" fontId="1" fillId="9" borderId="19" xfId="18" applyFont="1" applyFill="1" applyBorder="1" applyAlignment="1" applyProtection="1">
      <alignment horizontal="center" vertical="center"/>
      <protection hidden="1"/>
    </xf>
    <xf numFmtId="0" fontId="1" fillId="9" borderId="21" xfId="18" applyFont="1" applyFill="1" applyBorder="1" applyAlignment="1" applyProtection="1">
      <alignment horizontal="center" vertical="center"/>
      <protection hidden="1"/>
    </xf>
    <xf numFmtId="4" fontId="1" fillId="9" borderId="27" xfId="19" applyNumberFormat="1" applyFont="1" applyFill="1" applyBorder="1" applyAlignment="1" applyProtection="1">
      <alignment horizontal="center" vertical="center" wrapText="1"/>
      <protection hidden="1"/>
    </xf>
    <xf numFmtId="4" fontId="1" fillId="9" borderId="13" xfId="19" applyNumberFormat="1" applyFont="1" applyFill="1" applyBorder="1" applyAlignment="1" applyProtection="1">
      <alignment horizontal="center" vertical="center" wrapText="1"/>
      <protection hidden="1"/>
    </xf>
    <xf numFmtId="4" fontId="1" fillId="9" borderId="91" xfId="19" applyNumberFormat="1" applyFont="1" applyFill="1" applyBorder="1" applyAlignment="1" applyProtection="1">
      <alignment horizontal="center" vertical="center" wrapText="1"/>
      <protection hidden="1"/>
    </xf>
    <xf numFmtId="0" fontId="3" fillId="0" borderId="55" xfId="0" applyFont="1" applyFill="1" applyBorder="1" applyAlignment="1" applyProtection="1">
      <alignment horizontal="left"/>
      <protection hidden="1"/>
    </xf>
    <xf numFmtId="0" fontId="3" fillId="0" borderId="41" xfId="0" applyFont="1" applyFill="1" applyBorder="1" applyAlignment="1" applyProtection="1">
      <alignment horizontal="left"/>
      <protection hidden="1"/>
    </xf>
    <xf numFmtId="0" fontId="1" fillId="0" borderId="48" xfId="0" applyFont="1" applyBorder="1" applyAlignment="1" applyProtection="1">
      <alignment horizontal="left"/>
      <protection hidden="1"/>
    </xf>
    <xf numFmtId="0" fontId="1" fillId="0" borderId="49" xfId="0" applyFont="1" applyBorder="1" applyAlignment="1" applyProtection="1">
      <alignment horizontal="left"/>
      <protection hidden="1"/>
    </xf>
    <xf numFmtId="0" fontId="24" fillId="7" borderId="0" xfId="0" applyFont="1" applyFill="1" applyBorder="1" applyAlignment="1" applyProtection="1">
      <alignment horizontal="center"/>
      <protection hidden="1"/>
    </xf>
    <xf numFmtId="0" fontId="1" fillId="9" borderId="107" xfId="0" applyFont="1" applyFill="1" applyBorder="1" applyAlignment="1" applyProtection="1">
      <alignment horizontal="center" vertical="center" wrapText="1"/>
      <protection hidden="1"/>
    </xf>
    <xf numFmtId="0" fontId="1" fillId="9" borderId="80" xfId="0" applyFont="1" applyFill="1" applyBorder="1" applyAlignment="1" applyProtection="1">
      <alignment horizontal="center" vertical="center" wrapText="1"/>
      <protection hidden="1"/>
    </xf>
    <xf numFmtId="0" fontId="1" fillId="9" borderId="98" xfId="0" applyFont="1" applyFill="1" applyBorder="1" applyAlignment="1" applyProtection="1">
      <alignment horizontal="center" vertical="center" wrapText="1"/>
      <protection hidden="1"/>
    </xf>
    <xf numFmtId="0" fontId="1" fillId="9" borderId="113" xfId="0" applyFont="1" applyFill="1" applyBorder="1" applyAlignment="1" applyProtection="1">
      <alignment horizontal="center" vertical="center" wrapText="1"/>
      <protection hidden="1"/>
    </xf>
    <xf numFmtId="0" fontId="1" fillId="9" borderId="114" xfId="0" applyFont="1" applyFill="1" applyBorder="1" applyAlignment="1" applyProtection="1">
      <alignment horizontal="center" vertical="center" wrapText="1"/>
      <protection hidden="1"/>
    </xf>
    <xf numFmtId="49" fontId="1" fillId="9" borderId="61" xfId="19" applyNumberFormat="1" applyFont="1" applyFill="1" applyBorder="1" applyAlignment="1" applyProtection="1">
      <alignment horizontal="center"/>
      <protection hidden="1"/>
    </xf>
    <xf numFmtId="49" fontId="1" fillId="9" borderId="101" xfId="19" applyNumberFormat="1" applyFont="1" applyFill="1" applyBorder="1" applyAlignment="1" applyProtection="1">
      <alignment horizontal="center"/>
      <protection hidden="1"/>
    </xf>
    <xf numFmtId="0" fontId="1" fillId="9" borderId="11" xfId="19" applyFont="1" applyFill="1" applyBorder="1" applyAlignment="1" applyProtection="1">
      <alignment horizontal="center"/>
      <protection hidden="1"/>
    </xf>
    <xf numFmtId="0" fontId="1" fillId="9" borderId="111" xfId="19" applyFont="1" applyFill="1" applyBorder="1" applyAlignment="1" applyProtection="1">
      <alignment horizontal="center"/>
      <protection hidden="1"/>
    </xf>
    <xf numFmtId="0" fontId="1" fillId="9" borderId="64" xfId="19" applyFont="1" applyFill="1" applyBorder="1" applyAlignment="1" applyProtection="1">
      <alignment horizontal="center"/>
      <protection hidden="1"/>
    </xf>
    <xf numFmtId="0" fontId="1" fillId="9" borderId="65" xfId="19" applyFont="1" applyFill="1" applyBorder="1" applyAlignment="1" applyProtection="1">
      <alignment horizontal="center"/>
      <protection hidden="1"/>
    </xf>
    <xf numFmtId="0" fontId="3" fillId="0" borderId="41" xfId="0" applyFont="1" applyBorder="1" applyAlignment="1" applyProtection="1">
      <protection hidden="1"/>
    </xf>
    <xf numFmtId="2" fontId="34" fillId="14" borderId="14" xfId="0" applyNumberFormat="1" applyFont="1" applyFill="1" applyBorder="1" applyAlignment="1">
      <alignment vertical="center"/>
    </xf>
    <xf numFmtId="2" fontId="34" fillId="14" borderId="15" xfId="0" applyNumberFormat="1" applyFont="1" applyFill="1" applyBorder="1" applyAlignment="1">
      <alignment vertical="center"/>
    </xf>
    <xf numFmtId="2" fontId="34" fillId="14" borderId="16" xfId="0" applyNumberFormat="1" applyFont="1" applyFill="1" applyBorder="1" applyAlignment="1">
      <alignment vertical="center"/>
    </xf>
    <xf numFmtId="2" fontId="34" fillId="14" borderId="17" xfId="0" applyNumberFormat="1" applyFont="1" applyFill="1" applyBorder="1" applyAlignment="1">
      <alignment vertical="center"/>
    </xf>
    <xf numFmtId="2" fontId="34" fillId="14" borderId="0" xfId="0" applyNumberFormat="1" applyFont="1" applyFill="1" applyBorder="1" applyAlignment="1">
      <alignment vertical="center"/>
    </xf>
    <xf numFmtId="2" fontId="34" fillId="14" borderId="18" xfId="0" applyNumberFormat="1" applyFont="1" applyFill="1" applyBorder="1" applyAlignment="1">
      <alignment vertical="center"/>
    </xf>
    <xf numFmtId="2" fontId="35" fillId="0" borderId="9" xfId="0" applyNumberFormat="1" applyFont="1" applyBorder="1" applyAlignment="1">
      <alignment horizontal="left" vertical="center" wrapText="1"/>
    </xf>
    <xf numFmtId="2" fontId="35" fillId="0" borderId="11" xfId="0" applyNumberFormat="1" applyFont="1" applyBorder="1" applyAlignment="1">
      <alignment horizontal="left" vertical="center" wrapText="1"/>
    </xf>
    <xf numFmtId="2" fontId="35" fillId="6" borderId="9" xfId="0" applyNumberFormat="1" applyFont="1" applyFill="1" applyBorder="1" applyAlignment="1">
      <alignment horizontal="left" vertical="center" wrapText="1"/>
    </xf>
    <xf numFmtId="2" fontId="35" fillId="6" borderId="11" xfId="0" applyNumberFormat="1" applyFont="1" applyFill="1" applyBorder="1" applyAlignment="1">
      <alignment horizontal="left" vertical="center" wrapText="1"/>
    </xf>
    <xf numFmtId="2" fontId="35" fillId="0" borderId="78" xfId="0" applyNumberFormat="1" applyFont="1" applyBorder="1" applyAlignment="1">
      <alignment horizontal="left" vertical="center" wrapText="1"/>
    </xf>
    <xf numFmtId="2" fontId="35" fillId="0" borderId="65" xfId="0" applyNumberFormat="1" applyFont="1" applyBorder="1" applyAlignment="1">
      <alignment horizontal="left" vertical="center" wrapText="1"/>
    </xf>
    <xf numFmtId="2" fontId="35" fillId="0" borderId="9" xfId="0" applyNumberFormat="1" applyFont="1" applyFill="1" applyBorder="1" applyAlignment="1">
      <alignment horizontal="left" vertical="center" wrapText="1"/>
    </xf>
    <xf numFmtId="2" fontId="35" fillId="0" borderId="11" xfId="0" applyNumberFormat="1" applyFont="1" applyFill="1" applyBorder="1" applyAlignment="1">
      <alignment horizontal="left" vertical="center" wrapText="1"/>
    </xf>
    <xf numFmtId="2" fontId="3" fillId="0" borderId="44" xfId="0" applyNumberFormat="1" applyFont="1" applyBorder="1" applyAlignment="1">
      <alignment horizontal="center"/>
    </xf>
    <xf numFmtId="2" fontId="0" fillId="0" borderId="45" xfId="0" applyNumberFormat="1" applyBorder="1" applyAlignment="1">
      <alignment horizontal="center"/>
    </xf>
    <xf numFmtId="2" fontId="0" fillId="0" borderId="101" xfId="0" applyNumberFormat="1" applyBorder="1" applyAlignment="1">
      <alignment horizontal="center"/>
    </xf>
    <xf numFmtId="2" fontId="3" fillId="0" borderId="0" xfId="0" applyNumberFormat="1" applyFont="1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1" fillId="14" borderId="17" xfId="0" applyNumberFormat="1" applyFont="1" applyFill="1" applyBorder="1" applyAlignment="1"/>
    <xf numFmtId="1" fontId="1" fillId="14" borderId="0" xfId="0" applyNumberFormat="1" applyFont="1" applyFill="1" applyBorder="1" applyAlignment="1"/>
    <xf numFmtId="1" fontId="1" fillId="14" borderId="18" xfId="0" applyNumberFormat="1" applyFont="1" applyFill="1" applyBorder="1" applyAlignment="1"/>
    <xf numFmtId="1" fontId="1" fillId="14" borderId="20" xfId="0" applyNumberFormat="1" applyFont="1" applyFill="1" applyBorder="1" applyAlignment="1"/>
    <xf numFmtId="1" fontId="1" fillId="14" borderId="19" xfId="0" applyNumberFormat="1" applyFont="1" applyFill="1" applyBorder="1" applyAlignment="1"/>
    <xf numFmtId="1" fontId="1" fillId="14" borderId="21" xfId="0" applyNumberFormat="1" applyFont="1" applyFill="1" applyBorder="1" applyAlignment="1"/>
    <xf numFmtId="2" fontId="36" fillId="0" borderId="109" xfId="0" applyNumberFormat="1" applyFont="1" applyBorder="1" applyAlignment="1">
      <alignment horizontal="center" vertical="center"/>
    </xf>
    <xf numFmtId="2" fontId="36" fillId="0" borderId="112" xfId="0" applyNumberFormat="1" applyFont="1" applyBorder="1" applyAlignment="1">
      <alignment horizontal="center" vertical="center"/>
    </xf>
    <xf numFmtId="2" fontId="36" fillId="0" borderId="66" xfId="0" applyNumberFormat="1" applyFont="1" applyBorder="1" applyAlignment="1" applyProtection="1">
      <alignment horizontal="center"/>
    </xf>
    <xf numFmtId="2" fontId="36" fillId="0" borderId="80" xfId="0" applyNumberFormat="1" applyFont="1" applyBorder="1" applyAlignment="1" applyProtection="1">
      <alignment horizontal="center"/>
    </xf>
    <xf numFmtId="0" fontId="57" fillId="0" borderId="0" xfId="0" applyFont="1" applyBorder="1" applyAlignment="1">
      <alignment horizontal="center"/>
    </xf>
    <xf numFmtId="2" fontId="36" fillId="10" borderId="9" xfId="0" applyNumberFormat="1" applyFont="1" applyFill="1" applyBorder="1" applyAlignment="1">
      <alignment horizontal="left" vertical="center"/>
    </xf>
    <xf numFmtId="2" fontId="36" fillId="10" borderId="10" xfId="0" applyNumberFormat="1" applyFont="1" applyFill="1" applyBorder="1" applyAlignment="1">
      <alignment horizontal="left" vertical="center"/>
    </xf>
    <xf numFmtId="2" fontId="37" fillId="0" borderId="135" xfId="0" applyNumberFormat="1" applyFont="1" applyBorder="1" applyAlignment="1">
      <alignment horizontal="center" vertical="center"/>
    </xf>
    <xf numFmtId="2" fontId="37" fillId="0" borderId="84" xfId="0" applyNumberFormat="1" applyFont="1" applyBorder="1" applyAlignment="1">
      <alignment horizontal="center" vertical="center"/>
    </xf>
    <xf numFmtId="2" fontId="36" fillId="0" borderId="6" xfId="0" applyNumberFormat="1" applyFont="1" applyBorder="1" applyAlignment="1">
      <alignment horizontal="center" vertical="center"/>
    </xf>
    <xf numFmtId="2" fontId="36" fillId="0" borderId="8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27" fillId="0" borderId="0" xfId="0" applyFont="1" applyAlignment="1">
      <alignment horizontal="left"/>
    </xf>
    <xf numFmtId="0" fontId="1" fillId="0" borderId="2" xfId="1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justify"/>
    </xf>
    <xf numFmtId="0" fontId="3" fillId="2" borderId="115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4" fontId="3" fillId="0" borderId="115" xfId="0" applyNumberFormat="1" applyFont="1" applyBorder="1" applyAlignment="1">
      <alignment horizontal="right"/>
    </xf>
    <xf numFmtId="4" fontId="3" fillId="0" borderId="33" xfId="0" applyNumberFormat="1" applyFont="1" applyBorder="1" applyAlignment="1">
      <alignment horizontal="right"/>
    </xf>
    <xf numFmtId="4" fontId="3" fillId="0" borderId="32" xfId="0" applyNumberFormat="1" applyFont="1" applyBorder="1" applyAlignment="1">
      <alignment horizontal="right"/>
    </xf>
    <xf numFmtId="39" fontId="3" fillId="0" borderId="115" xfId="0" applyNumberFormat="1" applyFont="1" applyBorder="1" applyAlignment="1">
      <alignment horizontal="right"/>
    </xf>
    <xf numFmtId="39" fontId="3" fillId="0" borderId="33" xfId="0" applyNumberFormat="1" applyFont="1" applyBorder="1" applyAlignment="1">
      <alignment horizontal="right"/>
    </xf>
    <xf numFmtId="39" fontId="3" fillId="0" borderId="32" xfId="0" applyNumberFormat="1" applyFont="1" applyBorder="1" applyAlignment="1">
      <alignment horizontal="right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3" fontId="3" fillId="0" borderId="115" xfId="0" applyNumberFormat="1" applyFont="1" applyBorder="1" applyAlignment="1">
      <alignment horizontal="right"/>
    </xf>
    <xf numFmtId="3" fontId="3" fillId="0" borderId="33" xfId="0" applyNumberFormat="1" applyFont="1" applyBorder="1" applyAlignment="1">
      <alignment horizontal="right"/>
    </xf>
    <xf numFmtId="3" fontId="3" fillId="0" borderId="32" xfId="0" applyNumberFormat="1" applyFont="1" applyBorder="1" applyAlignment="1">
      <alignment horizontal="right"/>
    </xf>
    <xf numFmtId="39" fontId="3" fillId="2" borderId="115" xfId="0" applyNumberFormat="1" applyFont="1" applyFill="1" applyBorder="1" applyAlignment="1">
      <alignment horizontal="right"/>
    </xf>
    <xf numFmtId="39" fontId="3" fillId="2" borderId="33" xfId="0" applyNumberFormat="1" applyFont="1" applyFill="1" applyBorder="1" applyAlignment="1">
      <alignment horizontal="right"/>
    </xf>
    <xf numFmtId="39" fontId="3" fillId="2" borderId="32" xfId="0" applyNumberFormat="1" applyFont="1" applyFill="1" applyBorder="1" applyAlignment="1">
      <alignment horizontal="right"/>
    </xf>
    <xf numFmtId="49" fontId="1" fillId="4" borderId="29" xfId="2" applyNumberFormat="1" applyFont="1" applyFill="1" applyBorder="1" applyAlignment="1">
      <alignment horizontal="center"/>
    </xf>
    <xf numFmtId="49" fontId="1" fillId="4" borderId="23" xfId="2" applyNumberFormat="1" applyFont="1" applyFill="1" applyBorder="1" applyAlignment="1">
      <alignment horizontal="center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112" xfId="2" applyFont="1" applyBorder="1" applyAlignment="1">
      <alignment horizontal="center" vertical="center" wrapText="1"/>
    </xf>
    <xf numFmtId="0" fontId="1" fillId="0" borderId="17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10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16" xfId="2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1" fillId="0" borderId="18" xfId="2" applyFont="1" applyBorder="1" applyAlignment="1">
      <alignment horizontal="center" vertical="center"/>
    </xf>
    <xf numFmtId="0" fontId="1" fillId="0" borderId="19" xfId="2" applyFont="1" applyBorder="1" applyAlignment="1">
      <alignment horizontal="center" vertical="center"/>
    </xf>
    <xf numFmtId="0" fontId="1" fillId="0" borderId="21" xfId="2" applyFont="1" applyBorder="1" applyAlignment="1">
      <alignment horizontal="center" vertical="center"/>
    </xf>
    <xf numFmtId="0" fontId="3" fillId="0" borderId="31" xfId="2" applyFont="1" applyBorder="1" applyAlignment="1">
      <alignment horizontal="center" vertical="center"/>
    </xf>
    <xf numFmtId="0" fontId="3" fillId="0" borderId="22" xfId="2" applyFont="1" applyBorder="1" applyAlignment="1">
      <alignment horizontal="center" vertical="center"/>
    </xf>
    <xf numFmtId="0" fontId="3" fillId="0" borderId="32" xfId="2" applyFont="1" applyBorder="1" applyAlignment="1">
      <alignment horizontal="center"/>
    </xf>
    <xf numFmtId="0" fontId="3" fillId="0" borderId="33" xfId="2" applyFont="1" applyBorder="1" applyAlignment="1">
      <alignment horizontal="center" vertical="center" wrapText="1"/>
    </xf>
    <xf numFmtId="0" fontId="3" fillId="0" borderId="24" xfId="2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8" fillId="0" borderId="34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39" fontId="10" fillId="0" borderId="39" xfId="1" applyNumberFormat="1" applyFont="1" applyBorder="1" applyAlignment="1">
      <alignment horizontal="center" vertical="center"/>
    </xf>
    <xf numFmtId="39" fontId="10" fillId="0" borderId="32" xfId="1" applyNumberFormat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8" fillId="0" borderId="38" xfId="1" applyFont="1" applyBorder="1" applyAlignment="1">
      <alignment horizontal="center" vertical="center"/>
    </xf>
    <xf numFmtId="39" fontId="10" fillId="0" borderId="43" xfId="1" applyNumberFormat="1" applyFont="1" applyBorder="1" applyAlignment="1">
      <alignment horizontal="center" vertical="center"/>
    </xf>
    <xf numFmtId="39" fontId="10" fillId="0" borderId="40" xfId="1" applyNumberFormat="1" applyFont="1" applyBorder="1" applyAlignment="1">
      <alignment horizontal="center" vertical="center"/>
    </xf>
    <xf numFmtId="39" fontId="10" fillId="0" borderId="42" xfId="1" applyNumberFormat="1" applyFont="1" applyBorder="1" applyAlignment="1">
      <alignment horizontal="center" vertical="center"/>
    </xf>
    <xf numFmtId="0" fontId="10" fillId="0" borderId="39" xfId="1" applyFont="1" applyBorder="1" applyAlignment="1">
      <alignment horizontal="center" vertical="center" textRotation="90"/>
    </xf>
    <xf numFmtId="0" fontId="10" fillId="0" borderId="33" xfId="1" applyFont="1" applyBorder="1" applyAlignment="1">
      <alignment horizontal="center" vertical="center" textRotation="90"/>
    </xf>
    <xf numFmtId="0" fontId="9" fillId="0" borderId="12" xfId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39" fontId="15" fillId="0" borderId="37" xfId="1" applyNumberFormat="1" applyFont="1" applyFill="1" applyBorder="1" applyAlignment="1">
      <alignment horizontal="center" vertical="center"/>
    </xf>
    <xf numFmtId="39" fontId="15" fillId="0" borderId="76" xfId="1" applyNumberFormat="1" applyFont="1" applyFill="1" applyBorder="1" applyAlignment="1">
      <alignment horizontal="center" vertical="center"/>
    </xf>
    <xf numFmtId="39" fontId="15" fillId="0" borderId="38" xfId="1" applyNumberFormat="1" applyFont="1" applyFill="1" applyBorder="1" applyAlignment="1">
      <alignment horizontal="center" vertical="center"/>
    </xf>
    <xf numFmtId="0" fontId="10" fillId="0" borderId="32" xfId="1" applyFont="1" applyBorder="1" applyAlignment="1">
      <alignment horizontal="center" vertical="center" textRotation="90"/>
    </xf>
    <xf numFmtId="39" fontId="9" fillId="2" borderId="43" xfId="1" applyNumberFormat="1" applyFont="1" applyFill="1" applyBorder="1" applyAlignment="1">
      <alignment horizontal="center" vertical="center"/>
    </xf>
    <xf numFmtId="39" fontId="9" fillId="2" borderId="42" xfId="1" applyNumberFormat="1" applyFont="1" applyFill="1" applyBorder="1" applyAlignment="1">
      <alignment horizontal="center" vertical="center"/>
    </xf>
    <xf numFmtId="39" fontId="9" fillId="2" borderId="40" xfId="1" applyNumberFormat="1" applyFont="1" applyFill="1" applyBorder="1" applyAlignment="1">
      <alignment horizontal="center" vertical="center"/>
    </xf>
    <xf numFmtId="0" fontId="14" fillId="0" borderId="39" xfId="1" applyFont="1" applyBorder="1" applyAlignment="1">
      <alignment horizontal="center" vertical="center" textRotation="90"/>
    </xf>
    <xf numFmtId="0" fontId="14" fillId="0" borderId="33" xfId="1" applyFont="1" applyBorder="1" applyAlignment="1">
      <alignment horizontal="center" vertical="center" textRotation="90"/>
    </xf>
    <xf numFmtId="4" fontId="9" fillId="0" borderId="9" xfId="3" applyNumberFormat="1" applyFont="1" applyFill="1" applyBorder="1" applyAlignment="1">
      <alignment horizontal="center"/>
    </xf>
    <xf numFmtId="4" fontId="9" fillId="0" borderId="10" xfId="3" applyNumberFormat="1" applyFont="1" applyFill="1" applyBorder="1" applyAlignment="1">
      <alignment horizontal="center"/>
    </xf>
    <xf numFmtId="4" fontId="9" fillId="0" borderId="11" xfId="3" applyNumberFormat="1" applyFont="1" applyFill="1" applyBorder="1" applyAlignment="1">
      <alignment horizontal="center"/>
    </xf>
    <xf numFmtId="0" fontId="1" fillId="0" borderId="1" xfId="3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" fillId="0" borderId="0" xfId="3" applyFont="1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  <xf numFmtId="0" fontId="1" fillId="0" borderId="7" xfId="3" applyFont="1" applyBorder="1" applyAlignment="1">
      <alignment horizontal="left" vertical="center"/>
    </xf>
    <xf numFmtId="0" fontId="1" fillId="0" borderId="8" xfId="3" applyFont="1" applyBorder="1" applyAlignment="1">
      <alignment horizontal="left" vertical="center"/>
    </xf>
    <xf numFmtId="16" fontId="1" fillId="0" borderId="18" xfId="5" quotePrefix="1" applyNumberFormat="1" applyFont="1" applyFill="1" applyBorder="1" applyAlignment="1" applyProtection="1">
      <alignment horizontal="center" vertical="center"/>
      <protection locked="0"/>
    </xf>
    <xf numFmtId="0" fontId="1" fillId="0" borderId="21" xfId="5" applyFont="1" applyFill="1" applyBorder="1" applyAlignment="1" applyProtection="1">
      <alignment horizontal="center" vertical="center"/>
      <protection locked="0"/>
    </xf>
    <xf numFmtId="0" fontId="3" fillId="0" borderId="20" xfId="5" applyFont="1" applyBorder="1" applyAlignment="1">
      <alignment horizontal="left"/>
    </xf>
    <xf numFmtId="0" fontId="3" fillId="0" borderId="19" xfId="5" applyBorder="1" applyAlignment="1">
      <alignment horizontal="left"/>
    </xf>
    <xf numFmtId="0" fontId="1" fillId="0" borderId="14" xfId="5" applyFont="1" applyFill="1" applyBorder="1" applyAlignment="1" applyProtection="1">
      <alignment horizontal="center" vertical="center" wrapText="1"/>
      <protection locked="0"/>
    </xf>
    <xf numFmtId="0" fontId="1" fillId="0" borderId="15" xfId="5" applyFont="1" applyFill="1" applyBorder="1" applyAlignment="1" applyProtection="1">
      <alignment horizontal="center" vertical="center" wrapText="1"/>
      <protection locked="0"/>
    </xf>
    <xf numFmtId="0" fontId="1" fillId="0" borderId="17" xfId="5" applyFont="1" applyFill="1" applyBorder="1" applyAlignment="1" applyProtection="1">
      <alignment horizontal="center" vertical="center" wrapText="1"/>
      <protection locked="0"/>
    </xf>
    <xf numFmtId="0" fontId="1" fillId="0" borderId="0" xfId="5" applyFont="1" applyFill="1" applyBorder="1" applyAlignment="1" applyProtection="1">
      <alignment horizontal="center" vertical="center" wrapText="1"/>
      <protection locked="0"/>
    </xf>
    <xf numFmtId="0" fontId="1" fillId="0" borderId="20" xfId="5" applyFont="1" applyFill="1" applyBorder="1" applyAlignment="1" applyProtection="1">
      <alignment horizontal="center" vertical="center" wrapText="1"/>
      <protection locked="0"/>
    </xf>
    <xf numFmtId="0" fontId="1" fillId="0" borderId="19" xfId="5" applyFont="1" applyFill="1" applyBorder="1" applyAlignment="1" applyProtection="1">
      <alignment horizontal="center" vertical="center" wrapText="1"/>
      <protection locked="0"/>
    </xf>
    <xf numFmtId="0" fontId="8" fillId="0" borderId="61" xfId="1" applyFont="1" applyBorder="1" applyAlignment="1">
      <alignment horizontal="center" vertical="center"/>
    </xf>
    <xf numFmtId="0" fontId="8" fillId="0" borderId="45" xfId="1" applyFont="1" applyBorder="1" applyAlignment="1">
      <alignment horizontal="center" vertical="center"/>
    </xf>
    <xf numFmtId="0" fontId="8" fillId="0" borderId="62" xfId="1" applyFont="1" applyBorder="1" applyAlignment="1">
      <alignment horizontal="center" vertical="center"/>
    </xf>
    <xf numFmtId="0" fontId="3" fillId="0" borderId="87" xfId="5" applyFont="1" applyBorder="1" applyAlignment="1">
      <alignment horizontal="left" vertical="center" wrapText="1"/>
    </xf>
    <xf numFmtId="0" fontId="3" fillId="0" borderId="86" xfId="5" applyFont="1" applyBorder="1" applyAlignment="1">
      <alignment horizontal="left" vertical="center" wrapText="1"/>
    </xf>
    <xf numFmtId="0" fontId="3" fillId="0" borderId="105" xfId="5" applyFont="1" applyBorder="1" applyAlignment="1">
      <alignment horizontal="left" vertical="center" wrapText="1"/>
    </xf>
    <xf numFmtId="0" fontId="3" fillId="0" borderId="99" xfId="5" applyFont="1" applyBorder="1" applyAlignment="1">
      <alignment horizontal="left" vertical="center" wrapText="1"/>
    </xf>
    <xf numFmtId="0" fontId="3" fillId="0" borderId="85" xfId="5" applyFont="1" applyBorder="1" applyAlignment="1">
      <alignment horizontal="left" vertical="center" wrapText="1"/>
    </xf>
    <xf numFmtId="0" fontId="3" fillId="0" borderId="106" xfId="5" applyFont="1" applyBorder="1" applyAlignment="1">
      <alignment horizontal="left" vertical="center" wrapText="1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47" xfId="0" applyBorder="1" applyAlignment="1">
      <alignment horizontal="left"/>
    </xf>
    <xf numFmtId="0" fontId="20" fillId="6" borderId="44" xfId="0" applyFont="1" applyFill="1" applyBorder="1" applyAlignment="1">
      <alignment horizontal="center"/>
    </xf>
    <xf numFmtId="0" fontId="20" fillId="6" borderId="45" xfId="0" applyFont="1" applyFill="1" applyBorder="1" applyAlignment="1">
      <alignment horizontal="center"/>
    </xf>
    <xf numFmtId="0" fontId="20" fillId="6" borderId="47" xfId="0" applyFont="1" applyFill="1" applyBorder="1" applyAlignment="1">
      <alignment horizontal="center"/>
    </xf>
    <xf numFmtId="0" fontId="22" fillId="0" borderId="60" xfId="13" applyFont="1" applyFill="1" applyBorder="1" applyAlignment="1">
      <alignment horizontal="center" vertical="center" textRotation="90"/>
    </xf>
    <xf numFmtId="0" fontId="22" fillId="0" borderId="69" xfId="13" applyFont="1" applyFill="1" applyBorder="1" applyAlignment="1">
      <alignment horizontal="center" vertical="center" textRotation="90"/>
    </xf>
    <xf numFmtId="0" fontId="22" fillId="0" borderId="57" xfId="13" applyFont="1" applyFill="1" applyBorder="1" applyAlignment="1">
      <alignment horizontal="center" vertical="center" textRotation="90"/>
    </xf>
    <xf numFmtId="0" fontId="3" fillId="0" borderId="15" xfId="13" applyFont="1" applyBorder="1" applyAlignment="1">
      <alignment horizontal="center" vertical="center"/>
    </xf>
    <xf numFmtId="0" fontId="3" fillId="0" borderId="7" xfId="13" applyFont="1" applyBorder="1" applyAlignment="1">
      <alignment horizontal="center" vertical="center"/>
    </xf>
    <xf numFmtId="0" fontId="1" fillId="0" borderId="68" xfId="13" applyFont="1" applyBorder="1" applyAlignment="1">
      <alignment horizontal="center" vertical="center"/>
    </xf>
    <xf numFmtId="0" fontId="3" fillId="0" borderId="64" xfId="13" applyFont="1" applyBorder="1" applyAlignment="1">
      <alignment horizontal="center" vertical="center"/>
    </xf>
    <xf numFmtId="0" fontId="3" fillId="0" borderId="66" xfId="13" applyFont="1" applyFill="1" applyBorder="1" applyAlignment="1">
      <alignment horizontal="left"/>
    </xf>
    <xf numFmtId="0" fontId="3" fillId="0" borderId="70" xfId="13" applyFont="1" applyFill="1" applyBorder="1" applyAlignment="1">
      <alignment horizontal="left"/>
    </xf>
    <xf numFmtId="0" fontId="3" fillId="0" borderId="10" xfId="13" applyFill="1" applyBorder="1" applyAlignment="1">
      <alignment horizontal="left"/>
    </xf>
    <xf numFmtId="37" fontId="3" fillId="0" borderId="11" xfId="13" applyNumberFormat="1" applyFont="1" applyFill="1" applyBorder="1" applyAlignment="1">
      <alignment horizontal="left" vertical="center"/>
    </xf>
    <xf numFmtId="37" fontId="3" fillId="0" borderId="65" xfId="13" applyNumberFormat="1" applyFont="1" applyFill="1" applyBorder="1" applyAlignment="1">
      <alignment horizontal="left" vertical="center"/>
    </xf>
    <xf numFmtId="0" fontId="3" fillId="0" borderId="71" xfId="13" applyFill="1" applyBorder="1" applyAlignment="1">
      <alignment horizontal="left"/>
    </xf>
    <xf numFmtId="0" fontId="3" fillId="0" borderId="110" xfId="13" applyFont="1" applyFill="1" applyBorder="1" applyAlignment="1">
      <alignment horizontal="left"/>
    </xf>
    <xf numFmtId="0" fontId="3" fillId="0" borderId="7" xfId="13" applyFont="1" applyFill="1" applyBorder="1" applyAlignment="1">
      <alignment horizontal="left"/>
    </xf>
    <xf numFmtId="39" fontId="29" fillId="5" borderId="39" xfId="15" applyNumberFormat="1" applyFont="1" applyFill="1" applyBorder="1" applyAlignment="1">
      <alignment horizontal="center"/>
    </xf>
    <xf numFmtId="39" fontId="29" fillId="5" borderId="32" xfId="15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9" xfId="0" applyBorder="1" applyAlignment="1">
      <alignment horizontal="right" vertical="center" wrapText="1"/>
    </xf>
    <xf numFmtId="0" fontId="0" fillId="0" borderId="32" xfId="0" applyBorder="1" applyAlignment="1">
      <alignment horizontal="right" vertical="center" wrapText="1"/>
    </xf>
    <xf numFmtId="0" fontId="24" fillId="5" borderId="9" xfId="0" applyFont="1" applyFill="1" applyBorder="1" applyAlignment="1">
      <alignment horizontal="right"/>
    </xf>
    <xf numFmtId="0" fontId="24" fillId="5" borderId="11" xfId="0" applyFont="1" applyFill="1" applyBorder="1" applyAlignment="1">
      <alignment horizontal="right"/>
    </xf>
    <xf numFmtId="0" fontId="24" fillId="0" borderId="9" xfId="0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3" fillId="0" borderId="9" xfId="0" applyFont="1" applyBorder="1" applyAlignment="1">
      <alignment horizontal="right"/>
    </xf>
    <xf numFmtId="0" fontId="23" fillId="0" borderId="11" xfId="0" applyFont="1" applyBorder="1" applyAlignment="1">
      <alignment horizontal="right"/>
    </xf>
    <xf numFmtId="0" fontId="24" fillId="0" borderId="9" xfId="0" applyFont="1" applyBorder="1" applyAlignment="1">
      <alignment horizontal="right"/>
    </xf>
    <xf numFmtId="0" fontId="24" fillId="0" borderId="11" xfId="0" applyFont="1" applyBorder="1" applyAlignment="1">
      <alignment horizontal="right"/>
    </xf>
    <xf numFmtId="0" fontId="23" fillId="5" borderId="9" xfId="0" applyFont="1" applyFill="1" applyBorder="1" applyAlignment="1">
      <alignment horizontal="right"/>
    </xf>
    <xf numFmtId="0" fontId="23" fillId="5" borderId="1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4" fillId="0" borderId="9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3" fillId="0" borderId="34" xfId="13" applyFont="1" applyFill="1" applyBorder="1" applyAlignment="1">
      <alignment horizontal="left"/>
    </xf>
    <xf numFmtId="0" fontId="3" fillId="0" borderId="74" xfId="13" applyFont="1" applyFill="1" applyBorder="1" applyAlignment="1">
      <alignment horizontal="left"/>
    </xf>
    <xf numFmtId="0" fontId="3" fillId="0" borderId="35" xfId="13" applyFont="1" applyFill="1" applyBorder="1" applyAlignment="1">
      <alignment horizontal="left"/>
    </xf>
    <xf numFmtId="20" fontId="3" fillId="0" borderId="77" xfId="13" applyNumberFormat="1" applyFont="1" applyFill="1" applyBorder="1" applyAlignment="1">
      <alignment horizontal="left"/>
    </xf>
    <xf numFmtId="0" fontId="0" fillId="0" borderId="55" xfId="0" applyBorder="1" applyAlignment="1">
      <alignment horizontal="left"/>
    </xf>
    <xf numFmtId="0" fontId="0" fillId="0" borderId="41" xfId="0" applyBorder="1" applyAlignment="1">
      <alignment horizontal="left"/>
    </xf>
    <xf numFmtId="0" fontId="3" fillId="0" borderId="77" xfId="13" applyFont="1" applyFill="1" applyBorder="1" applyAlignment="1">
      <alignment horizontal="left"/>
    </xf>
    <xf numFmtId="0" fontId="3" fillId="0" borderId="71" xfId="13" applyFont="1" applyBorder="1" applyAlignment="1">
      <alignment horizontal="center" vertical="center"/>
    </xf>
    <xf numFmtId="0" fontId="3" fillId="0" borderId="10" xfId="13" applyFont="1" applyBorder="1" applyAlignment="1">
      <alignment horizontal="center" vertical="center"/>
    </xf>
    <xf numFmtId="0" fontId="3" fillId="0" borderId="11" xfId="13" applyBorder="1" applyAlignment="1">
      <alignment horizontal="center" vertical="center"/>
    </xf>
    <xf numFmtId="0" fontId="3" fillId="0" borderId="74" xfId="13" applyFont="1" applyFill="1" applyBorder="1" applyAlignment="1">
      <alignment horizontal="center"/>
    </xf>
    <xf numFmtId="0" fontId="3" fillId="0" borderId="35" xfId="13" applyFont="1" applyFill="1" applyBorder="1" applyAlignment="1">
      <alignment horizontal="center"/>
    </xf>
    <xf numFmtId="0" fontId="3" fillId="0" borderId="76" xfId="13" applyFont="1" applyFill="1" applyBorder="1" applyAlignment="1">
      <alignment horizontal="center"/>
    </xf>
    <xf numFmtId="0" fontId="3" fillId="0" borderId="38" xfId="13" applyFont="1" applyFill="1" applyBorder="1" applyAlignment="1">
      <alignment horizontal="center"/>
    </xf>
    <xf numFmtId="0" fontId="18" fillId="0" borderId="66" xfId="13" applyFont="1" applyFill="1" applyBorder="1" applyAlignment="1">
      <alignment horizontal="center" vertical="center"/>
    </xf>
    <xf numFmtId="0" fontId="18" fillId="0" borderId="67" xfId="13" applyFont="1" applyFill="1" applyBorder="1" applyAlignment="1">
      <alignment horizontal="center" vertical="center"/>
    </xf>
    <xf numFmtId="0" fontId="18" fillId="0" borderId="70" xfId="13" applyFont="1" applyFill="1" applyBorder="1" applyAlignment="1">
      <alignment horizontal="center" vertical="center"/>
    </xf>
    <xf numFmtId="0" fontId="18" fillId="0" borderId="107" xfId="13" applyFont="1" applyFill="1" applyBorder="1" applyAlignment="1">
      <alignment horizontal="center" vertical="center"/>
    </xf>
    <xf numFmtId="0" fontId="18" fillId="0" borderId="79" xfId="13" applyFont="1" applyBorder="1" applyAlignment="1">
      <alignment horizontal="center" vertical="center" textRotation="90"/>
    </xf>
    <xf numFmtId="0" fontId="18" fillId="0" borderId="31" xfId="13" applyFont="1" applyBorder="1" applyAlignment="1">
      <alignment horizontal="center" vertical="center" textRotation="90"/>
    </xf>
    <xf numFmtId="0" fontId="18" fillId="0" borderId="84" xfId="13" applyFont="1" applyBorder="1" applyAlignment="1">
      <alignment horizontal="center" vertical="center" textRotation="90"/>
    </xf>
    <xf numFmtId="0" fontId="3" fillId="0" borderId="9" xfId="13" applyFont="1" applyFill="1" applyBorder="1" applyAlignment="1">
      <alignment horizontal="left"/>
    </xf>
    <xf numFmtId="0" fontId="3" fillId="0" borderId="10" xfId="13" applyFont="1" applyFill="1" applyBorder="1" applyAlignment="1">
      <alignment horizontal="left"/>
    </xf>
    <xf numFmtId="0" fontId="3" fillId="0" borderId="11" xfId="13" applyFont="1" applyFill="1" applyBorder="1" applyAlignment="1">
      <alignment horizontal="left"/>
    </xf>
    <xf numFmtId="37" fontId="3" fillId="0" borderId="78" xfId="13" applyNumberFormat="1" applyFont="1" applyFill="1" applyBorder="1" applyAlignment="1">
      <alignment horizontal="center" vertical="center"/>
    </xf>
    <xf numFmtId="37" fontId="3" fillId="0" borderId="64" xfId="13" applyNumberFormat="1" applyFont="1" applyFill="1" applyBorder="1" applyAlignment="1">
      <alignment horizontal="center" vertical="center"/>
    </xf>
    <xf numFmtId="37" fontId="3" fillId="0" borderId="65" xfId="13" applyNumberFormat="1" applyFont="1" applyFill="1" applyBorder="1" applyAlignment="1">
      <alignment horizontal="center" vertical="center"/>
    </xf>
    <xf numFmtId="0" fontId="0" fillId="0" borderId="55" xfId="0" applyFill="1" applyBorder="1" applyAlignment="1">
      <alignment horizontal="left"/>
    </xf>
    <xf numFmtId="0" fontId="0" fillId="0" borderId="41" xfId="0" applyFill="1" applyBorder="1" applyAlignment="1">
      <alignment horizontal="left"/>
    </xf>
    <xf numFmtId="37" fontId="3" fillId="0" borderId="4" xfId="13" applyNumberFormat="1" applyFont="1" applyFill="1" applyBorder="1" applyAlignment="1">
      <alignment horizontal="center" vertical="center"/>
    </xf>
    <xf numFmtId="37" fontId="3" fillId="0" borderId="0" xfId="13" applyNumberFormat="1" applyFont="1" applyFill="1" applyBorder="1" applyAlignment="1">
      <alignment horizontal="center" vertical="center"/>
    </xf>
    <xf numFmtId="37" fontId="3" fillId="0" borderId="5" xfId="13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right"/>
    </xf>
    <xf numFmtId="0" fontId="24" fillId="0" borderId="11" xfId="0" applyFont="1" applyFill="1" applyBorder="1" applyAlignment="1">
      <alignment horizontal="right"/>
    </xf>
    <xf numFmtId="0" fontId="26" fillId="0" borderId="9" xfId="0" applyFont="1" applyBorder="1" applyAlignment="1">
      <alignment horizontal="left"/>
    </xf>
    <xf numFmtId="0" fontId="26" fillId="0" borderId="11" xfId="0" applyFont="1" applyBorder="1" applyAlignment="1">
      <alignment horizontal="left"/>
    </xf>
    <xf numFmtId="0" fontId="26" fillId="6" borderId="44" xfId="0" applyFont="1" applyFill="1" applyBorder="1" applyAlignment="1">
      <alignment horizontal="center"/>
    </xf>
    <xf numFmtId="0" fontId="26" fillId="6" borderId="45" xfId="0" applyFont="1" applyFill="1" applyBorder="1" applyAlignment="1">
      <alignment horizontal="center"/>
    </xf>
    <xf numFmtId="0" fontId="26" fillId="6" borderId="47" xfId="0" applyFont="1" applyFill="1" applyBorder="1" applyAlignment="1">
      <alignment horizontal="center"/>
    </xf>
    <xf numFmtId="0" fontId="26" fillId="0" borderId="67" xfId="0" applyFont="1" applyBorder="1" applyAlignment="1">
      <alignment horizontal="center" vertical="center"/>
    </xf>
    <xf numFmtId="0" fontId="26" fillId="0" borderId="70" xfId="0" applyFont="1" applyBorder="1" applyAlignment="1">
      <alignment horizontal="center" vertical="center"/>
    </xf>
    <xf numFmtId="0" fontId="26" fillId="0" borderId="9" xfId="0" applyFont="1" applyFill="1" applyBorder="1" applyAlignment="1">
      <alignment horizontal="left"/>
    </xf>
    <xf numFmtId="0" fontId="26" fillId="0" borderId="11" xfId="0" applyFont="1" applyFill="1" applyBorder="1" applyAlignment="1">
      <alignment horizontal="left"/>
    </xf>
    <xf numFmtId="0" fontId="24" fillId="0" borderId="1" xfId="0" applyFont="1" applyBorder="1" applyAlignment="1">
      <alignment horizontal="right"/>
    </xf>
    <xf numFmtId="0" fontId="24" fillId="0" borderId="3" xfId="0" applyFont="1" applyBorder="1" applyAlignment="1">
      <alignment horizontal="right"/>
    </xf>
    <xf numFmtId="0" fontId="24" fillId="0" borderId="9" xfId="0" applyFont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9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26" fillId="0" borderId="9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3" fillId="0" borderId="39" xfId="0" applyFont="1" applyBorder="1" applyAlignment="1">
      <alignment horizontal="left"/>
    </xf>
    <xf numFmtId="0" fontId="26" fillId="0" borderId="12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/>
    </xf>
    <xf numFmtId="0" fontId="26" fillId="0" borderId="12" xfId="0" applyFont="1" applyBorder="1" applyAlignment="1">
      <alignment horizontal="left"/>
    </xf>
    <xf numFmtId="0" fontId="24" fillId="0" borderId="39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right"/>
    </xf>
    <xf numFmtId="0" fontId="23" fillId="0" borderId="9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4" fillId="0" borderId="39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6" fillId="0" borderId="9" xfId="0" applyFont="1" applyBorder="1" applyAlignment="1">
      <alignment horizontal="right"/>
    </xf>
    <xf numFmtId="0" fontId="26" fillId="0" borderId="11" xfId="0" applyFont="1" applyBorder="1" applyAlignment="1">
      <alignment horizontal="right"/>
    </xf>
    <xf numFmtId="0" fontId="23" fillId="0" borderId="10" xfId="0" applyFont="1" applyBorder="1" applyAlignment="1">
      <alignment horizontal="center"/>
    </xf>
    <xf numFmtId="2" fontId="23" fillId="0" borderId="9" xfId="0" applyNumberFormat="1" applyFont="1" applyBorder="1" applyAlignment="1">
      <alignment horizontal="center"/>
    </xf>
    <xf numFmtId="0" fontId="23" fillId="0" borderId="9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23" fillId="0" borderId="7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23" fillId="0" borderId="9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26" fillId="0" borderId="107" xfId="0" applyFont="1" applyBorder="1" applyAlignment="1">
      <alignment horizontal="left"/>
    </xf>
    <xf numFmtId="0" fontId="26" fillId="0" borderId="70" xfId="0" applyFont="1" applyBorder="1" applyAlignment="1">
      <alignment horizontal="left"/>
    </xf>
    <xf numFmtId="0" fontId="23" fillId="0" borderId="78" xfId="0" applyFont="1" applyBorder="1" applyAlignment="1">
      <alignment horizontal="left"/>
    </xf>
    <xf numFmtId="0" fontId="23" fillId="0" borderId="65" xfId="0" applyFont="1" applyBorder="1" applyAlignment="1">
      <alignment horizontal="left"/>
    </xf>
    <xf numFmtId="0" fontId="23" fillId="0" borderId="9" xfId="0" applyFont="1" applyFill="1" applyBorder="1" applyAlignment="1"/>
    <xf numFmtId="0" fontId="23" fillId="0" borderId="11" xfId="0" applyFont="1" applyFill="1" applyBorder="1" applyAlignment="1"/>
    <xf numFmtId="0" fontId="27" fillId="0" borderId="1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6" fillId="10" borderId="44" xfId="0" applyFont="1" applyFill="1" applyBorder="1" applyAlignment="1">
      <alignment horizontal="center"/>
    </xf>
    <xf numFmtId="0" fontId="26" fillId="10" borderId="45" xfId="0" applyFont="1" applyFill="1" applyBorder="1" applyAlignment="1">
      <alignment horizontal="center"/>
    </xf>
    <xf numFmtId="0" fontId="26" fillId="10" borderId="47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right"/>
    </xf>
    <xf numFmtId="0" fontId="24" fillId="0" borderId="8" xfId="0" applyFont="1" applyFill="1" applyBorder="1" applyAlignment="1">
      <alignment horizontal="right"/>
    </xf>
    <xf numFmtId="0" fontId="23" fillId="0" borderId="44" xfId="0" applyFont="1" applyBorder="1" applyAlignment="1">
      <alignment horizontal="left"/>
    </xf>
    <xf numFmtId="0" fontId="23" fillId="0" borderId="101" xfId="0" applyFont="1" applyBorder="1" applyAlignment="1">
      <alignment horizontal="left"/>
    </xf>
    <xf numFmtId="0" fontId="23" fillId="0" borderId="6" xfId="0" applyFont="1" applyBorder="1" applyAlignment="1">
      <alignment horizontal="right"/>
    </xf>
    <xf numFmtId="0" fontId="23" fillId="0" borderId="8" xfId="0" applyFont="1" applyBorder="1" applyAlignment="1">
      <alignment horizontal="right"/>
    </xf>
    <xf numFmtId="0" fontId="23" fillId="0" borderId="1" xfId="0" applyFont="1" applyBorder="1" applyAlignment="1"/>
    <xf numFmtId="0" fontId="23" fillId="0" borderId="3" xfId="0" applyFont="1" applyBorder="1" applyAlignment="1"/>
    <xf numFmtId="0" fontId="23" fillId="0" borderId="1" xfId="0" applyFont="1" applyBorder="1" applyAlignment="1">
      <alignment horizontal="left"/>
    </xf>
    <xf numFmtId="0" fontId="23" fillId="0" borderId="3" xfId="0" applyFont="1" applyBorder="1" applyAlignment="1">
      <alignment horizontal="left"/>
    </xf>
    <xf numFmtId="0" fontId="24" fillId="0" borderId="9" xfId="0" applyFont="1" applyBorder="1" applyAlignment="1"/>
    <xf numFmtId="0" fontId="24" fillId="0" borderId="11" xfId="0" applyFont="1" applyBorder="1" applyAlignment="1"/>
    <xf numFmtId="0" fontId="33" fillId="4" borderId="68" xfId="39" applyFont="1" applyFill="1" applyBorder="1" applyAlignment="1">
      <alignment horizontal="center" vertical="center"/>
    </xf>
    <xf numFmtId="0" fontId="33" fillId="4" borderId="12" xfId="39" applyFont="1" applyFill="1" applyBorder="1" applyAlignment="1">
      <alignment horizontal="center" vertical="center"/>
    </xf>
    <xf numFmtId="0" fontId="37" fillId="4" borderId="32" xfId="39" applyFont="1" applyFill="1" applyBorder="1" applyAlignment="1">
      <alignment horizontal="center" vertical="center" wrapText="1"/>
    </xf>
    <xf numFmtId="0" fontId="37" fillId="4" borderId="23" xfId="39" applyFont="1" applyFill="1" applyBorder="1" applyAlignment="1">
      <alignment horizontal="center" vertical="center" wrapText="1"/>
    </xf>
    <xf numFmtId="0" fontId="49" fillId="5" borderId="0" xfId="39" applyFont="1" applyFill="1" applyAlignment="1">
      <alignment horizontal="left" vertical="center"/>
    </xf>
    <xf numFmtId="0" fontId="21" fillId="2" borderId="15" xfId="39" applyFont="1" applyFill="1" applyBorder="1" applyAlignment="1">
      <alignment horizontal="center" vertical="center"/>
    </xf>
    <xf numFmtId="0" fontId="37" fillId="4" borderId="33" xfId="39" applyFont="1" applyFill="1" applyBorder="1" applyAlignment="1">
      <alignment horizontal="center" vertical="center" wrapText="1"/>
    </xf>
    <xf numFmtId="0" fontId="37" fillId="4" borderId="24" xfId="39" applyFont="1" applyFill="1" applyBorder="1" applyAlignment="1">
      <alignment horizontal="center" vertical="center" wrapText="1"/>
    </xf>
    <xf numFmtId="0" fontId="37" fillId="4" borderId="32" xfId="39" applyFont="1" applyFill="1" applyBorder="1" applyAlignment="1">
      <alignment horizontal="right" vertical="center" wrapText="1"/>
    </xf>
    <xf numFmtId="0" fontId="37" fillId="4" borderId="23" xfId="39" applyFont="1" applyFill="1" applyBorder="1" applyAlignment="1">
      <alignment horizontal="right" vertical="center" wrapText="1"/>
    </xf>
    <xf numFmtId="39" fontId="35" fillId="2" borderId="6" xfId="40" applyNumberFormat="1" applyFont="1" applyFill="1" applyBorder="1" applyAlignment="1">
      <alignment horizontal="center" vertical="center"/>
    </xf>
    <xf numFmtId="39" fontId="35" fillId="2" borderId="7" xfId="40" applyNumberFormat="1" applyFont="1" applyFill="1" applyBorder="1" applyAlignment="1">
      <alignment horizontal="center" vertical="center"/>
    </xf>
    <xf numFmtId="39" fontId="35" fillId="2" borderId="8" xfId="4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32" xfId="0" applyBorder="1" applyAlignment="1">
      <alignment horizontal="center"/>
    </xf>
    <xf numFmtId="164" fontId="0" fillId="0" borderId="39" xfId="25" applyFont="1" applyBorder="1" applyAlignment="1">
      <alignment horizontal="center" vertical="center" wrapText="1"/>
    </xf>
    <xf numFmtId="164" fontId="0" fillId="0" borderId="33" xfId="25" applyFont="1" applyBorder="1" applyAlignment="1">
      <alignment horizontal="center" vertical="center" wrapText="1"/>
    </xf>
    <xf numFmtId="164" fontId="0" fillId="0" borderId="32" xfId="25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6" fillId="0" borderId="66" xfId="0" applyFont="1" applyBorder="1" applyAlignment="1">
      <alignment horizontal="left"/>
    </xf>
    <xf numFmtId="0" fontId="26" fillId="0" borderId="67" xfId="0" applyFont="1" applyBorder="1" applyAlignment="1">
      <alignment horizontal="left"/>
    </xf>
    <xf numFmtId="0" fontId="26" fillId="0" borderId="71" xfId="0" applyFont="1" applyBorder="1" applyAlignment="1">
      <alignment horizontal="left"/>
    </xf>
    <xf numFmtId="0" fontId="26" fillId="0" borderId="10" xfId="0" applyFont="1" applyBorder="1" applyAlignment="1">
      <alignment horizontal="left"/>
    </xf>
    <xf numFmtId="0" fontId="27" fillId="0" borderId="111" xfId="0" applyFont="1" applyBorder="1" applyAlignment="1">
      <alignment horizontal="left"/>
    </xf>
    <xf numFmtId="0" fontId="27" fillId="0" borderId="64" xfId="0" applyFont="1" applyBorder="1" applyAlignment="1">
      <alignment horizontal="left"/>
    </xf>
    <xf numFmtId="0" fontId="26" fillId="0" borderId="39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88" xfId="0" applyFont="1" applyBorder="1" applyAlignment="1">
      <alignment horizontal="center" vertical="center"/>
    </xf>
    <xf numFmtId="0" fontId="26" fillId="0" borderId="89" xfId="0" applyFont="1" applyBorder="1" applyAlignment="1">
      <alignment horizontal="center" vertical="center"/>
    </xf>
    <xf numFmtId="0" fontId="26" fillId="0" borderId="79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109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12" xfId="0" applyFont="1" applyBorder="1" applyAlignment="1">
      <alignment horizontal="center" vertical="center"/>
    </xf>
    <xf numFmtId="0" fontId="26" fillId="0" borderId="103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12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109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/>
    </xf>
    <xf numFmtId="0" fontId="20" fillId="0" borderId="39" xfId="0" applyFont="1" applyBorder="1" applyAlignment="1" applyProtection="1">
      <alignment horizontal="center" vertical="center" wrapText="1"/>
    </xf>
    <xf numFmtId="0" fontId="20" fillId="0" borderId="33" xfId="0" applyFont="1" applyBorder="1" applyAlignment="1" applyProtection="1">
      <alignment horizontal="center" vertical="center" wrapText="1"/>
    </xf>
    <xf numFmtId="0" fontId="20" fillId="0" borderId="32" xfId="0" applyFont="1" applyBorder="1" applyAlignment="1" applyProtection="1">
      <alignment horizontal="center" vertical="center" wrapText="1"/>
    </xf>
    <xf numFmtId="0" fontId="26" fillId="0" borderId="39" xfId="0" applyFont="1" applyBorder="1" applyAlignment="1" applyProtection="1">
      <alignment horizontal="center" vertical="center" wrapText="1"/>
    </xf>
    <xf numFmtId="0" fontId="26" fillId="0" borderId="33" xfId="0" applyFont="1" applyBorder="1" applyAlignment="1" applyProtection="1">
      <alignment horizontal="center" vertical="center" wrapText="1"/>
    </xf>
    <xf numFmtId="0" fontId="26" fillId="0" borderId="32" xfId="0" applyFont="1" applyBorder="1" applyAlignment="1" applyProtection="1">
      <alignment horizontal="center" vertical="center" wrapText="1"/>
    </xf>
    <xf numFmtId="0" fontId="20" fillId="0" borderId="12" xfId="0" applyFont="1" applyBorder="1" applyAlignment="1" applyProtection="1">
      <alignment horizontal="center"/>
    </xf>
    <xf numFmtId="49" fontId="1" fillId="0" borderId="49" xfId="19" applyNumberFormat="1" applyFont="1" applyFill="1" applyBorder="1" applyAlignment="1" applyProtection="1">
      <protection hidden="1"/>
    </xf>
    <xf numFmtId="4" fontId="1" fillId="0" borderId="96" xfId="0" applyNumberFormat="1" applyFont="1" applyBorder="1" applyAlignment="1" applyProtection="1">
      <protection hidden="1"/>
    </xf>
    <xf numFmtId="176" fontId="1" fillId="0" borderId="55" xfId="0" applyNumberFormat="1" applyFont="1" applyFill="1" applyBorder="1" applyAlignment="1" applyProtection="1">
      <alignment horizontal="left"/>
      <protection hidden="1"/>
    </xf>
    <xf numFmtId="0" fontId="1" fillId="9" borderId="86" xfId="19" applyFont="1" applyFill="1" applyBorder="1" applyAlignment="1" applyProtection="1">
      <protection hidden="1"/>
    </xf>
    <xf numFmtId="176" fontId="1" fillId="0" borderId="91" xfId="0" applyNumberFormat="1" applyFont="1" applyBorder="1" applyAlignment="1" applyProtection="1">
      <alignment horizontal="left"/>
      <protection hidden="1"/>
    </xf>
    <xf numFmtId="0" fontId="1" fillId="0" borderId="0" xfId="0" applyFont="1" applyAlignment="1" applyProtection="1">
      <alignment horizontal="left"/>
      <protection hidden="1"/>
    </xf>
  </cellXfs>
  <cellStyles count="58">
    <cellStyle name="Cabeçalho 1" xfId="41"/>
    <cellStyle name="Cabeçalho 2" xfId="42"/>
    <cellStyle name="Comma0" xfId="43"/>
    <cellStyle name="Data" xfId="44"/>
    <cellStyle name="Excel Built-in Comma" xfId="29"/>
    <cellStyle name="Excel Built-in Currency" xfId="30"/>
    <cellStyle name="Excel Built-in Normal" xfId="31"/>
    <cellStyle name="Fixo" xfId="45"/>
    <cellStyle name="Hiperlink" xfId="57" builtinId="8"/>
    <cellStyle name="Indefinido" xfId="46"/>
    <cellStyle name="Moeda" xfId="25" builtinId="4"/>
    <cellStyle name="Moeda 2" xfId="26"/>
    <cellStyle name="Moeda 2 2" xfId="28"/>
    <cellStyle name="Moeda0" xfId="47"/>
    <cellStyle name="mpenho" xfId="48"/>
    <cellStyle name="Normal" xfId="0" builtinId="0"/>
    <cellStyle name="Normal 2" xfId="27"/>
    <cellStyle name="Normal 2 2" xfId="23"/>
    <cellStyle name="Normal 3" xfId="32"/>
    <cellStyle name="Normal 3 3 2 2" xfId="15"/>
    <cellStyle name="Normal 4" xfId="11"/>
    <cellStyle name="Normal 5" xfId="39"/>
    <cellStyle name="Normal_Inst_136 V1 2" xfId="13"/>
    <cellStyle name="Normal_Malibu  IIB - Levto Arq_NEW_WORLD_levto_R04" xfId="7"/>
    <cellStyle name="Normal_modelo_lev_rev_externo" xfId="3"/>
    <cellStyle name="Normal_modelo_lev_rev_interno" xfId="1"/>
    <cellStyle name="Normal_modelo_lev_rev_interno 2 2" xfId="14"/>
    <cellStyle name="Normal_ORC 2" xfId="21"/>
    <cellStyle name="Normal_orçamentosaobernardo 2" xfId="24"/>
    <cellStyle name="Normal_Plan1 (2) 2" xfId="20"/>
    <cellStyle name="Normal_PLANILHALEVDIVERSOS-BRISAS 2" xfId="5"/>
    <cellStyle name="Normal_PLANILHALEVESQUADRIAS-BRISAS" xfId="2"/>
    <cellStyle name="Normal_Quant _361 V1 2" xfId="19"/>
    <cellStyle name="Normal_Quant_132 2" xfId="22"/>
    <cellStyle name="Normal_RESESTR (2) 2" xfId="18"/>
    <cellStyle name="Percentual" xfId="49"/>
    <cellStyle name="Ponto" xfId="50"/>
    <cellStyle name="Porcentagem" xfId="17" builtinId="5"/>
    <cellStyle name="Porcentagem 2" xfId="33"/>
    <cellStyle name="Porcentagem 2 2" xfId="12"/>
    <cellStyle name="Porcentagem 3" xfId="38"/>
    <cellStyle name="Porcentagem 3 2 2" xfId="10"/>
    <cellStyle name="Separador de m" xfId="51"/>
    <cellStyle name="Separador de milhares 2" xfId="34"/>
    <cellStyle name="Separador de milhares 2 2" xfId="4"/>
    <cellStyle name="Separador de milhares 2 2 4" xfId="8"/>
    <cellStyle name="Separador de milhares 2 4" xfId="6"/>
    <cellStyle name="Separador de milhares 3" xfId="52"/>
    <cellStyle name="Separador de milhares 3 2 2" xfId="16"/>
    <cellStyle name="Separador de milhares 4 2" xfId="9"/>
    <cellStyle name="Título 1 1" xfId="35"/>
    <cellStyle name="Título 1 1 1" xfId="36"/>
    <cellStyle name="Titulo1" xfId="53"/>
    <cellStyle name="Titulo2" xfId="54"/>
    <cellStyle name="Vírgula" xfId="56" builtinId="3"/>
    <cellStyle name="Vírgula 2" xfId="37"/>
    <cellStyle name="Vírgula 3" xfId="40"/>
    <cellStyle name="Vírgula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1524001</xdr:colOff>
      <xdr:row>3</xdr:row>
      <xdr:rowOff>0</xdr:rowOff>
    </xdr:from>
    <xdr:to>
      <xdr:col>18</xdr:col>
      <xdr:colOff>834119</xdr:colOff>
      <xdr:row>5</xdr:row>
      <xdr:rowOff>104775</xdr:rowOff>
    </xdr:to>
    <xdr:pic>
      <xdr:nvPicPr>
        <xdr:cNvPr id="2" name="Imagem 1" descr="LOGO-JAN.20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24826" y="647700"/>
          <a:ext cx="4714875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360830</xdr:colOff>
      <xdr:row>2</xdr:row>
      <xdr:rowOff>145676</xdr:rowOff>
    </xdr:from>
    <xdr:to>
      <xdr:col>18</xdr:col>
      <xdr:colOff>384227</xdr:colOff>
      <xdr:row>5</xdr:row>
      <xdr:rowOff>59951</xdr:rowOff>
    </xdr:to>
    <xdr:pic>
      <xdr:nvPicPr>
        <xdr:cNvPr id="3" name="Imagem 2" descr="LOGO-JAN.20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4683" y="605117"/>
          <a:ext cx="4752279" cy="485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2867025</xdr:colOff>
      <xdr:row>0</xdr:row>
      <xdr:rowOff>57150</xdr:rowOff>
    </xdr:from>
    <xdr:to>
      <xdr:col>9</xdr:col>
      <xdr:colOff>609600</xdr:colOff>
      <xdr:row>2</xdr:row>
      <xdr:rowOff>85725</xdr:rowOff>
    </xdr:to>
    <xdr:pic>
      <xdr:nvPicPr>
        <xdr:cNvPr id="4" name="Imagem 3" descr="LOGO-JAN.2015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10075" y="57150"/>
          <a:ext cx="470535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438151</xdr:colOff>
      <xdr:row>0</xdr:row>
      <xdr:rowOff>19050</xdr:rowOff>
    </xdr:from>
    <xdr:to>
      <xdr:col>12</xdr:col>
      <xdr:colOff>914401</xdr:colOff>
      <xdr:row>2</xdr:row>
      <xdr:rowOff>182055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1" y="19050"/>
          <a:ext cx="476250" cy="5440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561976</xdr:colOff>
      <xdr:row>0</xdr:row>
      <xdr:rowOff>28575</xdr:rowOff>
    </xdr:from>
    <xdr:to>
      <xdr:col>9</xdr:col>
      <xdr:colOff>1038226</xdr:colOff>
      <xdr:row>3</xdr:row>
      <xdr:rowOff>1080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58226" y="28575"/>
          <a:ext cx="476250" cy="5440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333375</xdr:colOff>
      <xdr:row>0</xdr:row>
      <xdr:rowOff>0</xdr:rowOff>
    </xdr:from>
    <xdr:to>
      <xdr:col>13</xdr:col>
      <xdr:colOff>114300</xdr:colOff>
      <xdr:row>3</xdr:row>
      <xdr:rowOff>34745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1175" y="0"/>
          <a:ext cx="657225" cy="60624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219075</xdr:colOff>
      <xdr:row>0</xdr:row>
      <xdr:rowOff>19050</xdr:rowOff>
    </xdr:from>
    <xdr:to>
      <xdr:col>14</xdr:col>
      <xdr:colOff>657225</xdr:colOff>
      <xdr:row>2</xdr:row>
      <xdr:rowOff>138535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3375" y="19050"/>
          <a:ext cx="438150" cy="5004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219075</xdr:colOff>
      <xdr:row>0</xdr:row>
      <xdr:rowOff>19050</xdr:rowOff>
    </xdr:from>
    <xdr:to>
      <xdr:col>15</xdr:col>
      <xdr:colOff>657225</xdr:colOff>
      <xdr:row>2</xdr:row>
      <xdr:rowOff>138535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19050"/>
          <a:ext cx="438150" cy="50048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57149</xdr:colOff>
      <xdr:row>0</xdr:row>
      <xdr:rowOff>85725</xdr:rowOff>
    </xdr:from>
    <xdr:to>
      <xdr:col>16</xdr:col>
      <xdr:colOff>600074</xdr:colOff>
      <xdr:row>2</xdr:row>
      <xdr:rowOff>248691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4" y="85725"/>
          <a:ext cx="542925" cy="62016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57149</xdr:colOff>
      <xdr:row>0</xdr:row>
      <xdr:rowOff>85725</xdr:rowOff>
    </xdr:from>
    <xdr:to>
      <xdr:col>16</xdr:col>
      <xdr:colOff>600074</xdr:colOff>
      <xdr:row>2</xdr:row>
      <xdr:rowOff>248691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8249" y="85725"/>
          <a:ext cx="542925" cy="62016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228600</xdr:colOff>
      <xdr:row>0</xdr:row>
      <xdr:rowOff>38100</xdr:rowOff>
    </xdr:from>
    <xdr:to>
      <xdr:col>12</xdr:col>
      <xdr:colOff>685800</xdr:colOff>
      <xdr:row>2</xdr:row>
      <xdr:rowOff>179345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6300" y="38100"/>
          <a:ext cx="457200" cy="52224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95250</xdr:colOff>
      <xdr:row>0</xdr:row>
      <xdr:rowOff>38100</xdr:rowOff>
    </xdr:from>
    <xdr:to>
      <xdr:col>8</xdr:col>
      <xdr:colOff>552450</xdr:colOff>
      <xdr:row>2</xdr:row>
      <xdr:rowOff>169820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38100"/>
          <a:ext cx="457200" cy="52224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76200</xdr:colOff>
      <xdr:row>0</xdr:row>
      <xdr:rowOff>47625</xdr:rowOff>
    </xdr:from>
    <xdr:to>
      <xdr:col>12</xdr:col>
      <xdr:colOff>542925</xdr:colOff>
      <xdr:row>2</xdr:row>
      <xdr:rowOff>190225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0600" y="47625"/>
          <a:ext cx="466725" cy="5331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457200</xdr:colOff>
      <xdr:row>2</xdr:row>
      <xdr:rowOff>131720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0"/>
          <a:ext cx="457200" cy="52224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457200</xdr:colOff>
      <xdr:row>2</xdr:row>
      <xdr:rowOff>131720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0"/>
          <a:ext cx="457200" cy="52224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195263</xdr:colOff>
      <xdr:row>0</xdr:row>
      <xdr:rowOff>11907</xdr:rowOff>
    </xdr:from>
    <xdr:to>
      <xdr:col>48</xdr:col>
      <xdr:colOff>890588</xdr:colOff>
      <xdr:row>3</xdr:row>
      <xdr:rowOff>206080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1607" y="11907"/>
          <a:ext cx="695325" cy="80139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0</xdr:row>
      <xdr:rowOff>28575</xdr:rowOff>
    </xdr:from>
    <xdr:to>
      <xdr:col>4</xdr:col>
      <xdr:colOff>800100</xdr:colOff>
      <xdr:row>3</xdr:row>
      <xdr:rowOff>1080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2125" y="28575"/>
          <a:ext cx="476250" cy="5440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e\Concorrencia\LICITA&#199;&#195;O\DNIT\BR-101%20-%20SC%20EDITAL%200003-02\LOTE%2028%20apresenta&#231;&#227;o\cd\Lote%2028%20SC\gelson\XLS\CUSTOS\DNER398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R\Orcelino\Projetos\Dnit\Executivos\Br-414\Projeto%20BR-414%20-%202\Pavimenta&#231;&#227;o\FV-DN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NER\Aguas%20lindas\Dados%20Gerais\FV-DN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98\TECNICO\TEACOMP\LOTE06\P09\P10\RELAT6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798\TECNICO\TEACOMP\LOTE06\P09\P10\RELAT6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iteratura\NORMAS%20E%20MANUAIS\02%20-%20DNER_DNIT\Editais%20Constru&#231;&#227;o\Edital_220_BR364m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C%20arlos%20%20Machado\My%20Documents\Disco%201\BR-262-MS(3)\Anexos%20PGQ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\Arquivos\MARCILIO-Projetos\Conserva\BR-365-MG-LOTE1-EXECUTIVO\ALTERNATIVASESTUDADAS\OR96088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e\Concorrencia\PLANEJAMENTO\PL%202004\Amap&#225;\BR-156-AP%20SUL\PL%20BR-156%20AP%20SUL%20atu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c_03\ceng01\Meus%20documentos\EGESA\Br-482mg\Volume1\CAN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%20arlos%20%20Machado\My%20Documents\Disco%201\BR-262-MS(3)\Anexos%20PGQ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OR&#199;%20-%20CONSELHO%20TUTELAR%20-%20R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Pato"/>
      <sheetName val="Q Custo"/>
      <sheetName val="Cronog"/>
      <sheetName val="Transp"/>
      <sheetName val="Memorial"/>
      <sheetName val="Memorial II"/>
      <sheetName val="SERV MAT BET"/>
      <sheetName val="CALCULOS AUXILIARES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</sheetNames>
    <sheetDataSet>
      <sheetData sheetId="0" refreshError="1">
        <row r="3">
          <cell r="A3" t="str">
            <v xml:space="preserve">RODOVIA </v>
          </cell>
          <cell r="B3" t="str">
            <v>: BR-364/MT</v>
          </cell>
        </row>
        <row r="4">
          <cell r="I4" t="str">
            <v>SR/DNIT/MT</v>
          </cell>
        </row>
        <row r="5">
          <cell r="A5" t="str">
            <v>TRECHO</v>
          </cell>
          <cell r="B5" t="str">
            <v>: DIV. GO/MT - DIV. MT/RO</v>
          </cell>
        </row>
        <row r="6">
          <cell r="A6" t="str">
            <v>SUBTRECHO</v>
          </cell>
          <cell r="B6" t="str">
            <v>: ENTR. MT-461(A) (Km 112,90) - ENTR. MT-270(B) (Km 215,90)</v>
          </cell>
          <cell r="I6" t="str">
            <v>Lote 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12">
        <row r="10">
          <cell r="A10" t="str">
            <v>AM 01</v>
          </cell>
          <cell r="B10" t="str">
            <v>Aço D=4,2 mm CA-25</v>
          </cell>
          <cell r="C10" t="str">
            <v>ROO</v>
          </cell>
          <cell r="D10" t="str">
            <v>Kg</v>
          </cell>
          <cell r="E10" t="str">
            <v>JAN/06</v>
          </cell>
          <cell r="F10">
            <v>0.5</v>
          </cell>
        </row>
        <row r="11">
          <cell r="A11" t="str">
            <v>AM 02</v>
          </cell>
          <cell r="B11" t="str">
            <v>Aço D=6,3 mm CA-25</v>
          </cell>
          <cell r="C11" t="str">
            <v>ROO</v>
          </cell>
          <cell r="D11" t="str">
            <v>Kg</v>
          </cell>
          <cell r="E11" t="str">
            <v>JAN/06</v>
          </cell>
          <cell r="F11">
            <v>2.1230000000000002</v>
          </cell>
        </row>
        <row r="12">
          <cell r="A12" t="str">
            <v>AM 03</v>
          </cell>
          <cell r="B12" t="str">
            <v>Aço D=10 mm CA-25</v>
          </cell>
          <cell r="C12" t="str">
            <v>ROO</v>
          </cell>
          <cell r="D12" t="str">
            <v>Kg</v>
          </cell>
          <cell r="E12" t="str">
            <v>JAN/06</v>
          </cell>
          <cell r="F12">
            <v>12.06</v>
          </cell>
        </row>
        <row r="13">
          <cell r="A13" t="str">
            <v>AM 04</v>
          </cell>
          <cell r="B13" t="str">
            <v>Aço D=6,3 mm CA-50</v>
          </cell>
          <cell r="C13" t="str">
            <v>ROO</v>
          </cell>
          <cell r="D13" t="str">
            <v>Kg</v>
          </cell>
          <cell r="E13" t="str">
            <v>JAN/06</v>
          </cell>
          <cell r="F13">
            <v>2.1230000000000002</v>
          </cell>
        </row>
        <row r="14">
          <cell r="A14" t="str">
            <v>AM 05</v>
          </cell>
          <cell r="B14" t="str">
            <v>Aço D=10,0 mm CA 50</v>
          </cell>
          <cell r="C14" t="str">
            <v>ROO</v>
          </cell>
          <cell r="D14" t="str">
            <v>Kg</v>
          </cell>
          <cell r="E14" t="str">
            <v>JAN/06</v>
          </cell>
          <cell r="F14">
            <v>12.06</v>
          </cell>
        </row>
        <row r="15">
          <cell r="A15" t="str">
            <v>AM 06</v>
          </cell>
          <cell r="B15" t="str">
            <v>Aço D=4,2 mm CA 60</v>
          </cell>
          <cell r="C15" t="str">
            <v>ROO</v>
          </cell>
          <cell r="D15" t="str">
            <v>Kg</v>
          </cell>
          <cell r="E15" t="str">
            <v>JAN/06</v>
          </cell>
          <cell r="F15">
            <v>0.5</v>
          </cell>
        </row>
        <row r="16">
          <cell r="A16" t="str">
            <v>AM 07</v>
          </cell>
          <cell r="B16" t="str">
            <v>Aço D=5,0 mm CA 60</v>
          </cell>
          <cell r="C16" t="str">
            <v>ROO</v>
          </cell>
          <cell r="D16" t="str">
            <v>Kg</v>
          </cell>
          <cell r="E16" t="str">
            <v>JAN/06</v>
          </cell>
          <cell r="F16">
            <v>0.79</v>
          </cell>
        </row>
        <row r="17">
          <cell r="A17" t="str">
            <v>AM 08</v>
          </cell>
          <cell r="B17" t="str">
            <v>Aço D=6,0 mm CA 60</v>
          </cell>
          <cell r="C17" t="str">
            <v>ROO</v>
          </cell>
          <cell r="D17" t="str">
            <v>Kg</v>
          </cell>
          <cell r="E17" t="str">
            <v>JAN/06</v>
          </cell>
          <cell r="F17">
            <v>2.1230000000000002</v>
          </cell>
        </row>
        <row r="18">
          <cell r="A18" t="str">
            <v>AM 35</v>
          </cell>
          <cell r="B18" t="str">
            <v>Brita</v>
          </cell>
          <cell r="C18" t="str">
            <v>GUIA</v>
          </cell>
          <cell r="D18" t="str">
            <v>M³</v>
          </cell>
          <cell r="E18" t="str">
            <v>JAN/06</v>
          </cell>
          <cell r="F18">
            <v>93.1</v>
          </cell>
        </row>
        <row r="19">
          <cell r="A19" t="str">
            <v>M 001</v>
          </cell>
          <cell r="B19" t="str">
            <v>Gasolina</v>
          </cell>
          <cell r="C19" t="str">
            <v>ROO</v>
          </cell>
          <cell r="D19" t="str">
            <v>L</v>
          </cell>
          <cell r="E19" t="str">
            <v>JAN/06</v>
          </cell>
          <cell r="F19">
            <v>2.4900000000000002</v>
          </cell>
        </row>
        <row r="20">
          <cell r="A20" t="str">
            <v>M 002</v>
          </cell>
          <cell r="B20" t="str">
            <v>Diesel</v>
          </cell>
          <cell r="C20" t="str">
            <v>ROO</v>
          </cell>
          <cell r="D20" t="str">
            <v>L</v>
          </cell>
          <cell r="E20" t="str">
            <v>JAN/06</v>
          </cell>
          <cell r="F20">
            <v>1.88</v>
          </cell>
        </row>
        <row r="21">
          <cell r="A21" t="str">
            <v>M 003</v>
          </cell>
          <cell r="B21" t="str">
            <v xml:space="preserve">Óleo combustível 1 A </v>
          </cell>
          <cell r="C21" t="str">
            <v>ROO</v>
          </cell>
          <cell r="D21" t="str">
            <v>L</v>
          </cell>
          <cell r="E21" t="str">
            <v>JAN/06</v>
          </cell>
          <cell r="F21">
            <v>1.43</v>
          </cell>
        </row>
        <row r="22">
          <cell r="A22" t="str">
            <v>M 101</v>
          </cell>
          <cell r="B22" t="str">
            <v>Cimento asfaltico CAP-20 (50/70)</v>
          </cell>
          <cell r="C22" t="str">
            <v>BETUNEL</v>
          </cell>
          <cell r="D22" t="str">
            <v>Ton.</v>
          </cell>
          <cell r="E22" t="str">
            <v>JAN/06</v>
          </cell>
          <cell r="F22">
            <v>1370</v>
          </cell>
        </row>
        <row r="23">
          <cell r="A23" t="str">
            <v>M 103</v>
          </cell>
          <cell r="B23" t="str">
            <v>Asfalto diluído CM-30</v>
          </cell>
          <cell r="C23" t="str">
            <v>BETUNEL</v>
          </cell>
          <cell r="D23" t="str">
            <v>Ton.</v>
          </cell>
          <cell r="E23" t="str">
            <v>JAN/06</v>
          </cell>
          <cell r="F23">
            <v>1802</v>
          </cell>
        </row>
        <row r="24">
          <cell r="A24" t="str">
            <v>M 104</v>
          </cell>
          <cell r="B24" t="str">
            <v>Emulsão Asfáltica RR-1C</v>
          </cell>
          <cell r="C24" t="str">
            <v>BETUNEL</v>
          </cell>
          <cell r="D24" t="str">
            <v>Ton.</v>
          </cell>
          <cell r="E24" t="str">
            <v>JAN/06</v>
          </cell>
          <cell r="F24">
            <v>995</v>
          </cell>
        </row>
        <row r="25">
          <cell r="A25" t="str">
            <v>M 105</v>
          </cell>
          <cell r="B25" t="str">
            <v>Emulsão asfaltica RR-2C</v>
          </cell>
          <cell r="C25" t="str">
            <v>BETUNEL</v>
          </cell>
          <cell r="D25" t="str">
            <v>Ton.</v>
          </cell>
          <cell r="E25" t="str">
            <v>JAN/06</v>
          </cell>
          <cell r="F25">
            <v>1065</v>
          </cell>
        </row>
        <row r="26">
          <cell r="A26" t="str">
            <v>M 107</v>
          </cell>
          <cell r="B26" t="str">
            <v>Emulsão asfaltica RM-1C</v>
          </cell>
          <cell r="C26" t="str">
            <v>BETUNEL</v>
          </cell>
          <cell r="D26" t="str">
            <v>Ton.</v>
          </cell>
          <cell r="E26" t="str">
            <v>JAN/06</v>
          </cell>
          <cell r="F26">
            <v>1209</v>
          </cell>
        </row>
        <row r="27">
          <cell r="A27" t="str">
            <v>M 109</v>
          </cell>
          <cell r="B27" t="str">
            <v>Emulsão asfáltica RL-1C</v>
          </cell>
          <cell r="C27" t="str">
            <v>BETUNEL</v>
          </cell>
          <cell r="D27" t="str">
            <v>Ton.</v>
          </cell>
          <cell r="E27" t="str">
            <v>JAN/06</v>
          </cell>
          <cell r="F27">
            <v>1049</v>
          </cell>
        </row>
        <row r="28">
          <cell r="A28" t="str">
            <v>M 110</v>
          </cell>
          <cell r="B28" t="str">
            <v>Emulsão polim. p/ micro-rev. a frio</v>
          </cell>
          <cell r="C28" t="str">
            <v>BETUNEL</v>
          </cell>
          <cell r="D28" t="str">
            <v>Ton.</v>
          </cell>
          <cell r="E28" t="str">
            <v>JAN/06</v>
          </cell>
          <cell r="F28">
            <v>1540</v>
          </cell>
        </row>
        <row r="29">
          <cell r="A29" t="str">
            <v>M 111</v>
          </cell>
          <cell r="B29" t="str">
            <v xml:space="preserve">Aditivo p/ controle de ruptura </v>
          </cell>
          <cell r="C29" t="str">
            <v>SICRO2</v>
          </cell>
          <cell r="D29" t="str">
            <v>Kg</v>
          </cell>
          <cell r="E29" t="str">
            <v>JAN/06</v>
          </cell>
          <cell r="F29">
            <v>2.4500000000000002</v>
          </cell>
        </row>
        <row r="30">
          <cell r="A30" t="str">
            <v>M 112</v>
          </cell>
          <cell r="B30" t="str">
            <v>Aditivo sólido (fibras)</v>
          </cell>
          <cell r="C30" t="str">
            <v>SICRO2</v>
          </cell>
          <cell r="D30" t="str">
            <v>Kg</v>
          </cell>
          <cell r="E30" t="str">
            <v>JAN/06</v>
          </cell>
          <cell r="F30">
            <v>3.7</v>
          </cell>
        </row>
        <row r="31">
          <cell r="A31" t="str">
            <v>M 202</v>
          </cell>
          <cell r="B31" t="str">
            <v>Cimento Portland CP-32</v>
          </cell>
          <cell r="C31" t="str">
            <v>ROO</v>
          </cell>
          <cell r="D31" t="str">
            <v>Kg</v>
          </cell>
          <cell r="E31" t="str">
            <v>JAN/06</v>
          </cell>
          <cell r="F31">
            <v>0.22</v>
          </cell>
        </row>
        <row r="32">
          <cell r="A32" t="str">
            <v>M 319</v>
          </cell>
          <cell r="B32" t="str">
            <v>Arame recozido nº. 18</v>
          </cell>
          <cell r="C32" t="str">
            <v>ROO</v>
          </cell>
          <cell r="D32" t="str">
            <v>Kg</v>
          </cell>
          <cell r="E32" t="str">
            <v>JAN/06</v>
          </cell>
          <cell r="F32">
            <v>5</v>
          </cell>
        </row>
        <row r="33">
          <cell r="A33" t="str">
            <v>M 320</v>
          </cell>
          <cell r="B33" t="str">
            <v>Pregos (18x30)</v>
          </cell>
          <cell r="C33" t="str">
            <v>ROO</v>
          </cell>
          <cell r="D33" t="str">
            <v>Kg</v>
          </cell>
          <cell r="E33" t="str">
            <v>JAN/06</v>
          </cell>
          <cell r="F33">
            <v>5</v>
          </cell>
        </row>
        <row r="34">
          <cell r="A34" t="str">
            <v>M 343</v>
          </cell>
          <cell r="B34" t="str">
            <v>Defensa metálica semi-maleável simples</v>
          </cell>
          <cell r="C34" t="str">
            <v>SICRO2</v>
          </cell>
          <cell r="D34" t="str">
            <v>Mod.</v>
          </cell>
          <cell r="E34" t="str">
            <v>JAN/06</v>
          </cell>
          <cell r="F34">
            <v>643.20000000000005</v>
          </cell>
        </row>
        <row r="35">
          <cell r="A35" t="str">
            <v>M 347</v>
          </cell>
          <cell r="B35" t="str">
            <v>Dente p/ fresadora 1000 C</v>
          </cell>
          <cell r="C35" t="str">
            <v>SICRO2</v>
          </cell>
          <cell r="D35" t="str">
            <v>Und.</v>
          </cell>
          <cell r="E35" t="str">
            <v>JAN/06</v>
          </cell>
          <cell r="F35">
            <v>25</v>
          </cell>
        </row>
        <row r="36">
          <cell r="A36" t="str">
            <v>M 348</v>
          </cell>
          <cell r="B36" t="str">
            <v>Porta dente p/ fressadora 1000 C</v>
          </cell>
          <cell r="C36" t="str">
            <v>SICRO2</v>
          </cell>
          <cell r="D36" t="str">
            <v>Und.</v>
          </cell>
          <cell r="E36" t="str">
            <v>JAN/06</v>
          </cell>
          <cell r="F36">
            <v>219.6</v>
          </cell>
        </row>
        <row r="37">
          <cell r="A37" t="str">
            <v>M 406</v>
          </cell>
          <cell r="B37" t="str">
            <v>Caibros de 7,5 cm x 7,5 cm</v>
          </cell>
          <cell r="C37" t="str">
            <v>ROO</v>
          </cell>
          <cell r="D37" t="str">
            <v>M²</v>
          </cell>
          <cell r="E37" t="str">
            <v>JAN/06</v>
          </cell>
          <cell r="F37">
            <v>2.15</v>
          </cell>
        </row>
        <row r="38">
          <cell r="A38" t="str">
            <v>M 408</v>
          </cell>
          <cell r="B38" t="str">
            <v>Tábua de 5ª 2,5 cm x 30,0 cm</v>
          </cell>
          <cell r="C38" t="str">
            <v>ROO</v>
          </cell>
          <cell r="D38" t="str">
            <v>M</v>
          </cell>
          <cell r="E38" t="str">
            <v>JAN/06</v>
          </cell>
          <cell r="F38">
            <v>5.35</v>
          </cell>
        </row>
        <row r="39">
          <cell r="A39" t="str">
            <v>M 413</v>
          </cell>
          <cell r="B39" t="str">
            <v>Gastalho 10 x 2,5 cm</v>
          </cell>
          <cell r="C39" t="str">
            <v>ROO</v>
          </cell>
          <cell r="D39" t="str">
            <v>M</v>
          </cell>
          <cell r="E39" t="str">
            <v>JAN/06</v>
          </cell>
          <cell r="F39">
            <v>1.78</v>
          </cell>
        </row>
        <row r="40">
          <cell r="A40" t="str">
            <v>M 601</v>
          </cell>
          <cell r="B40" t="str">
            <v>Tinta refletiva acrílica p/ 2 anos</v>
          </cell>
          <cell r="C40" t="str">
            <v>SICRO2</v>
          </cell>
          <cell r="D40" t="str">
            <v>L</v>
          </cell>
          <cell r="E40" t="str">
            <v>JAN/06</v>
          </cell>
          <cell r="F40">
            <v>14.75</v>
          </cell>
        </row>
        <row r="41">
          <cell r="A41" t="str">
            <v>M 607</v>
          </cell>
          <cell r="B41" t="str">
            <v>Óleo de linhaça</v>
          </cell>
          <cell r="C41" t="str">
            <v>ROO</v>
          </cell>
          <cell r="D41" t="str">
            <v>L</v>
          </cell>
          <cell r="E41" t="str">
            <v>JAN/06</v>
          </cell>
          <cell r="F41">
            <v>4.5199999999999996</v>
          </cell>
        </row>
        <row r="42">
          <cell r="A42" t="str">
            <v>M 608</v>
          </cell>
          <cell r="B42" t="str">
            <v>Detergente</v>
          </cell>
          <cell r="C42" t="str">
            <v>ROO</v>
          </cell>
          <cell r="D42" t="str">
            <v>L</v>
          </cell>
          <cell r="E42" t="str">
            <v>JAN/06</v>
          </cell>
          <cell r="F42">
            <v>1.8</v>
          </cell>
        </row>
        <row r="43">
          <cell r="A43" t="str">
            <v>M 611</v>
          </cell>
          <cell r="B43" t="str">
            <v>Redutor tipo 2002 prim. qualidade</v>
          </cell>
          <cell r="C43" t="str">
            <v>SICRO2</v>
          </cell>
          <cell r="D43" t="str">
            <v>L</v>
          </cell>
          <cell r="E43" t="str">
            <v>JAN/06</v>
          </cell>
          <cell r="F43">
            <v>7.1611000000000002</v>
          </cell>
        </row>
        <row r="44">
          <cell r="A44" t="str">
            <v>M 615</v>
          </cell>
          <cell r="B44" t="str">
            <v>Microesferas PRE-MIX</v>
          </cell>
          <cell r="C44" t="str">
            <v>SICRO2</v>
          </cell>
          <cell r="D44" t="str">
            <v>kg</v>
          </cell>
          <cell r="E44" t="str">
            <v>JAN/06</v>
          </cell>
          <cell r="F44">
            <v>4.5</v>
          </cell>
        </row>
        <row r="45">
          <cell r="A45" t="str">
            <v>M 616</v>
          </cell>
          <cell r="B45" t="str">
            <v>Microesferas DROP-ON</v>
          </cell>
          <cell r="C45" t="str">
            <v>SICRO2</v>
          </cell>
          <cell r="D45" t="str">
            <v>kg</v>
          </cell>
          <cell r="E45" t="str">
            <v>JAN/06</v>
          </cell>
          <cell r="F45">
            <v>4.5</v>
          </cell>
        </row>
        <row r="46">
          <cell r="A46" t="str">
            <v>M 621</v>
          </cell>
          <cell r="B46" t="str">
            <v>Desmoldante</v>
          </cell>
          <cell r="C46" t="str">
            <v>ROO</v>
          </cell>
          <cell r="D46" t="str">
            <v>Kg</v>
          </cell>
          <cell r="E46" t="str">
            <v>JAN/06</v>
          </cell>
          <cell r="F46">
            <v>6.89</v>
          </cell>
        </row>
        <row r="47">
          <cell r="A47" t="str">
            <v>M 702</v>
          </cell>
          <cell r="B47" t="str">
            <v>Cal hidratada</v>
          </cell>
          <cell r="C47" t="str">
            <v>ROO</v>
          </cell>
          <cell r="D47" t="str">
            <v>Kg</v>
          </cell>
          <cell r="E47" t="str">
            <v>JAN/06</v>
          </cell>
          <cell r="F47">
            <v>0.18</v>
          </cell>
        </row>
        <row r="48">
          <cell r="A48" t="str">
            <v>M 704</v>
          </cell>
          <cell r="B48" t="str">
            <v>Areia</v>
          </cell>
          <cell r="C48" t="str">
            <v>ROO</v>
          </cell>
          <cell r="D48" t="str">
            <v>M³</v>
          </cell>
          <cell r="E48" t="str">
            <v>JAN/06</v>
          </cell>
          <cell r="F48">
            <v>15</v>
          </cell>
        </row>
        <row r="49">
          <cell r="A49" t="str">
            <v>M 709</v>
          </cell>
          <cell r="B49" t="str">
            <v>Brita corrida p/ Concreto</v>
          </cell>
          <cell r="C49" t="str">
            <v>ROO</v>
          </cell>
          <cell r="D49" t="str">
            <v>M³</v>
          </cell>
          <cell r="E49" t="str">
            <v>JAN/06</v>
          </cell>
          <cell r="F49">
            <v>32.5</v>
          </cell>
        </row>
        <row r="50">
          <cell r="A50" t="str">
            <v>M 710</v>
          </cell>
          <cell r="B50" t="str">
            <v>Pedra de mão p/ Enrocamento</v>
          </cell>
          <cell r="C50" t="str">
            <v>ROO</v>
          </cell>
          <cell r="D50" t="str">
            <v>M³</v>
          </cell>
          <cell r="E50" t="str">
            <v>JAN/06</v>
          </cell>
          <cell r="F50">
            <v>28.6</v>
          </cell>
        </row>
        <row r="51">
          <cell r="A51" t="str">
            <v>M 905</v>
          </cell>
          <cell r="B51" t="str">
            <v>Filler</v>
          </cell>
          <cell r="C51" t="str">
            <v>NOBRES</v>
          </cell>
          <cell r="D51" t="str">
            <v>Kg</v>
          </cell>
          <cell r="E51" t="str">
            <v>JAN/06</v>
          </cell>
          <cell r="F51">
            <v>0.1</v>
          </cell>
        </row>
        <row r="52">
          <cell r="A52" t="str">
            <v>M 980</v>
          </cell>
          <cell r="B52" t="str">
            <v>Idenização de jazida</v>
          </cell>
          <cell r="C52" t="str">
            <v>SICRO2</v>
          </cell>
          <cell r="D52" t="str">
            <v>M³</v>
          </cell>
          <cell r="E52" t="str">
            <v>JAN/06</v>
          </cell>
          <cell r="F52">
            <v>1.04</v>
          </cell>
        </row>
        <row r="53">
          <cell r="A53" t="str">
            <v>2.01</v>
          </cell>
          <cell r="B53" t="str">
            <v>Tábua de pinho de 3ª 1x12"</v>
          </cell>
          <cell r="C53" t="str">
            <v>ROO</v>
          </cell>
          <cell r="D53" t="str">
            <v>M</v>
          </cell>
          <cell r="E53" t="str">
            <v>JAN/06</v>
          </cell>
          <cell r="F53">
            <v>5.35</v>
          </cell>
        </row>
        <row r="54">
          <cell r="A54" t="str">
            <v>2.02</v>
          </cell>
          <cell r="B54" t="str">
            <v>Pontalete de pinho de 3a 1x12''</v>
          </cell>
          <cell r="C54" t="str">
            <v>ROO</v>
          </cell>
          <cell r="D54" t="str">
            <v>ML</v>
          </cell>
          <cell r="E54" t="str">
            <v>JAN/06</v>
          </cell>
          <cell r="F54">
            <v>4.8600000000000003</v>
          </cell>
        </row>
        <row r="55">
          <cell r="A55" t="str">
            <v>2.03</v>
          </cell>
          <cell r="B55" t="str">
            <v>Sarrafo 1x4''</v>
          </cell>
          <cell r="C55" t="str">
            <v>ROO</v>
          </cell>
          <cell r="D55" t="str">
            <v>M</v>
          </cell>
          <cell r="E55" t="str">
            <v>JAN/06</v>
          </cell>
          <cell r="F55">
            <v>0.99</v>
          </cell>
        </row>
        <row r="56">
          <cell r="A56" t="str">
            <v>2.04</v>
          </cell>
          <cell r="B56" t="str">
            <v>Tábua de pinho de 3ª 1x6"</v>
          </cell>
          <cell r="C56" t="str">
            <v>ROO</v>
          </cell>
          <cell r="D56" t="str">
            <v>M</v>
          </cell>
          <cell r="E56" t="str">
            <v>JAN/06</v>
          </cell>
          <cell r="F56">
            <v>1.78</v>
          </cell>
        </row>
        <row r="57">
          <cell r="A57" t="str">
            <v>2.05</v>
          </cell>
          <cell r="B57" t="str">
            <v>Vigota 6x12 cm</v>
          </cell>
          <cell r="C57" t="str">
            <v>ROO</v>
          </cell>
          <cell r="D57" t="str">
            <v>M</v>
          </cell>
          <cell r="E57" t="str">
            <v>JAN/06</v>
          </cell>
          <cell r="F57">
            <v>5.16</v>
          </cell>
        </row>
        <row r="58">
          <cell r="A58" t="str">
            <v>2.06</v>
          </cell>
          <cell r="B58" t="str">
            <v>Chapa compensada 10 mm</v>
          </cell>
          <cell r="C58" t="str">
            <v>ROO</v>
          </cell>
          <cell r="D58" t="str">
            <v>M²</v>
          </cell>
          <cell r="E58" t="str">
            <v>JAN/06</v>
          </cell>
          <cell r="F58">
            <v>20.02</v>
          </cell>
        </row>
        <row r="59">
          <cell r="A59" t="str">
            <v>2.07</v>
          </cell>
          <cell r="B59" t="str">
            <v>Telha ondulada de fibrocimento 4 mm</v>
          </cell>
          <cell r="C59" t="str">
            <v>ROO</v>
          </cell>
          <cell r="D59" t="str">
            <v>ml</v>
          </cell>
          <cell r="E59" t="str">
            <v>JAN/06</v>
          </cell>
          <cell r="F59">
            <v>6.2640000000000002</v>
          </cell>
        </row>
        <row r="60">
          <cell r="A60" t="str">
            <v>2.08</v>
          </cell>
          <cell r="B60" t="str">
            <v>Cuminheira de fibrocimento</v>
          </cell>
          <cell r="C60" t="str">
            <v>ROO</v>
          </cell>
          <cell r="D60" t="str">
            <v>M²</v>
          </cell>
          <cell r="E60" t="str">
            <v>JAN/06</v>
          </cell>
          <cell r="F60">
            <v>4.1500000000000004</v>
          </cell>
        </row>
        <row r="61">
          <cell r="A61" t="str">
            <v>2.09</v>
          </cell>
          <cell r="B61" t="str">
            <v>Pregos (18x27)</v>
          </cell>
          <cell r="C61" t="str">
            <v>ROO</v>
          </cell>
          <cell r="D61" t="str">
            <v>Kg</v>
          </cell>
          <cell r="E61" t="str">
            <v>JAN/06</v>
          </cell>
          <cell r="F61">
            <v>4.4820000000000002</v>
          </cell>
        </row>
        <row r="62">
          <cell r="A62" t="str">
            <v>2.10</v>
          </cell>
          <cell r="B62" t="str">
            <v>Pregos (15x15)</v>
          </cell>
          <cell r="C62" t="str">
            <v>ROO</v>
          </cell>
          <cell r="D62" t="str">
            <v>Kg</v>
          </cell>
          <cell r="E62" t="str">
            <v>JAN/06</v>
          </cell>
          <cell r="F62">
            <v>5.1550000000000002</v>
          </cell>
        </row>
        <row r="63">
          <cell r="A63" t="str">
            <v>2.11</v>
          </cell>
          <cell r="B63" t="str">
            <v>Cimento CP-32</v>
          </cell>
          <cell r="C63" t="str">
            <v>ROO</v>
          </cell>
          <cell r="D63" t="str">
            <v>Kg</v>
          </cell>
          <cell r="E63" t="str">
            <v>JAN/06</v>
          </cell>
          <cell r="F63">
            <v>0.22</v>
          </cell>
        </row>
        <row r="64">
          <cell r="A64" t="str">
            <v>2.12</v>
          </cell>
          <cell r="B64" t="str">
            <v>Areia</v>
          </cell>
          <cell r="C64" t="str">
            <v>ROO</v>
          </cell>
          <cell r="D64" t="str">
            <v>M³</v>
          </cell>
          <cell r="E64" t="str">
            <v>JAN/06</v>
          </cell>
          <cell r="F64">
            <v>15</v>
          </cell>
        </row>
        <row r="65">
          <cell r="A65" t="str">
            <v>2.13</v>
          </cell>
          <cell r="B65" t="str">
            <v>Brita p/ concreto</v>
          </cell>
          <cell r="C65" t="str">
            <v>ROO</v>
          </cell>
          <cell r="D65" t="str">
            <v>M³</v>
          </cell>
          <cell r="E65" t="str">
            <v>JAN/06</v>
          </cell>
          <cell r="F65">
            <v>32.5</v>
          </cell>
        </row>
        <row r="66">
          <cell r="A66" t="str">
            <v>2.14</v>
          </cell>
          <cell r="B66" t="str">
            <v>Betoneira</v>
          </cell>
          <cell r="C66" t="str">
            <v>SICRO2</v>
          </cell>
          <cell r="D66" t="str">
            <v>H</v>
          </cell>
          <cell r="E66" t="str">
            <v>JAN/06</v>
          </cell>
          <cell r="F66">
            <v>12.23057142857143</v>
          </cell>
        </row>
        <row r="67">
          <cell r="A67" t="str">
            <v>2.15</v>
          </cell>
          <cell r="B67" t="str">
            <v>Vaso Sanitário branco Comum</v>
          </cell>
          <cell r="C67" t="str">
            <v>ROO</v>
          </cell>
          <cell r="D67" t="str">
            <v>Und.</v>
          </cell>
          <cell r="E67" t="str">
            <v>JAN/06</v>
          </cell>
          <cell r="F67">
            <v>53.387</v>
          </cell>
        </row>
        <row r="68">
          <cell r="A68" t="str">
            <v>2.16</v>
          </cell>
          <cell r="B68" t="str">
            <v>Lavatório funcional</v>
          </cell>
          <cell r="C68" t="str">
            <v>ROO</v>
          </cell>
          <cell r="D68" t="str">
            <v>Und.</v>
          </cell>
          <cell r="E68" t="str">
            <v>JAN/06</v>
          </cell>
          <cell r="F68">
            <v>19.861999999999998</v>
          </cell>
        </row>
        <row r="69">
          <cell r="A69" t="str">
            <v>2.17</v>
          </cell>
          <cell r="B69" t="str">
            <v>Registro de Pressão</v>
          </cell>
          <cell r="C69" t="str">
            <v>ROO</v>
          </cell>
          <cell r="D69" t="str">
            <v>Und.</v>
          </cell>
          <cell r="E69" t="str">
            <v>JAN/06</v>
          </cell>
          <cell r="F69">
            <v>6.585</v>
          </cell>
        </row>
        <row r="70">
          <cell r="A70" t="str">
            <v>2.18</v>
          </cell>
          <cell r="B70" t="str">
            <v>Torneira p/ Lavatório</v>
          </cell>
          <cell r="C70" t="str">
            <v>ROO</v>
          </cell>
          <cell r="D70" t="str">
            <v>Und.</v>
          </cell>
          <cell r="E70" t="str">
            <v>JAN/06</v>
          </cell>
          <cell r="F70">
            <v>15.217000000000001</v>
          </cell>
        </row>
        <row r="71">
          <cell r="A71" t="str">
            <v>2.19</v>
          </cell>
          <cell r="B71" t="str">
            <v>Tubo PVC p/ esgoto</v>
          </cell>
          <cell r="C71" t="str">
            <v>ROO</v>
          </cell>
          <cell r="D71" t="str">
            <v>Und.</v>
          </cell>
          <cell r="E71" t="str">
            <v>JAN/06</v>
          </cell>
          <cell r="F71">
            <v>19.925000000000001</v>
          </cell>
        </row>
        <row r="72">
          <cell r="A72" t="str">
            <v>2.20</v>
          </cell>
          <cell r="B72" t="str">
            <v>Tubo PVC soldavel c/ acessórios 3/4</v>
          </cell>
          <cell r="C72" t="str">
            <v>ROO</v>
          </cell>
          <cell r="D72" t="str">
            <v>M</v>
          </cell>
          <cell r="E72" t="str">
            <v>JAN/06</v>
          </cell>
          <cell r="F72">
            <v>6.7709999999999999</v>
          </cell>
        </row>
        <row r="73">
          <cell r="A73" t="str">
            <v>2.21</v>
          </cell>
          <cell r="B73" t="str">
            <v>Interruptor sist. "X"</v>
          </cell>
          <cell r="C73" t="str">
            <v>ROO</v>
          </cell>
          <cell r="D73" t="str">
            <v>Und.</v>
          </cell>
          <cell r="E73" t="str">
            <v>JAN/06</v>
          </cell>
          <cell r="F73">
            <v>1.534</v>
          </cell>
        </row>
        <row r="74">
          <cell r="A74" t="str">
            <v>2.22</v>
          </cell>
          <cell r="B74" t="str">
            <v>Tomada sist. "X"</v>
          </cell>
          <cell r="C74" t="str">
            <v>ROO</v>
          </cell>
          <cell r="D74" t="str">
            <v>Und.</v>
          </cell>
          <cell r="E74" t="str">
            <v>JAN/06</v>
          </cell>
          <cell r="F74">
            <v>2.4980000000000002</v>
          </cell>
        </row>
        <row r="75">
          <cell r="A75" t="str">
            <v>2.23</v>
          </cell>
          <cell r="B75" t="str">
            <v>Soquete de Louça</v>
          </cell>
          <cell r="C75" t="str">
            <v>ROO</v>
          </cell>
          <cell r="D75" t="str">
            <v>Und.</v>
          </cell>
          <cell r="E75" t="str">
            <v>JAN/06</v>
          </cell>
          <cell r="F75">
            <v>1.1020000000000001</v>
          </cell>
        </row>
        <row r="76">
          <cell r="A76" t="str">
            <v>2.24</v>
          </cell>
          <cell r="B76" t="str">
            <v>Luminária Fluorecente 2x40w</v>
          </cell>
          <cell r="C76" t="str">
            <v>ROO</v>
          </cell>
          <cell r="D76" t="str">
            <v>Und.</v>
          </cell>
          <cell r="E76" t="str">
            <v>JAN/06</v>
          </cell>
          <cell r="F76">
            <v>49.398000000000003</v>
          </cell>
        </row>
        <row r="77">
          <cell r="A77" t="str">
            <v>2.25</v>
          </cell>
          <cell r="B77" t="str">
            <v>Dijuntor de 15A a 30A</v>
          </cell>
          <cell r="C77" t="str">
            <v>ROO</v>
          </cell>
          <cell r="D77" t="str">
            <v>Und.</v>
          </cell>
          <cell r="E77" t="str">
            <v>JAN/06</v>
          </cell>
          <cell r="F77">
            <v>23.821999999999999</v>
          </cell>
        </row>
        <row r="78">
          <cell r="A78" t="str">
            <v>2.26</v>
          </cell>
          <cell r="B78" t="str">
            <v>Quadro de distribuição</v>
          </cell>
          <cell r="C78" t="str">
            <v>ROO</v>
          </cell>
          <cell r="D78" t="str">
            <v>Und.</v>
          </cell>
          <cell r="E78" t="str">
            <v>JAN/06</v>
          </cell>
          <cell r="F78">
            <v>7.9640000000000004</v>
          </cell>
        </row>
        <row r="79">
          <cell r="A79" t="str">
            <v>2.27</v>
          </cell>
          <cell r="B79" t="str">
            <v>Haste de aterramento c/ 1,80 m</v>
          </cell>
          <cell r="C79" t="str">
            <v>ROO</v>
          </cell>
          <cell r="D79" t="str">
            <v>Und.</v>
          </cell>
          <cell r="E79" t="str">
            <v>JAN/06</v>
          </cell>
          <cell r="F79">
            <v>13.164</v>
          </cell>
        </row>
        <row r="80">
          <cell r="A80" t="str">
            <v>2.28</v>
          </cell>
          <cell r="B80" t="str">
            <v>Fio # 2,5 mm²</v>
          </cell>
          <cell r="C80" t="str">
            <v>ROO</v>
          </cell>
          <cell r="D80" t="str">
            <v>M</v>
          </cell>
          <cell r="E80" t="str">
            <v>JAN/06</v>
          </cell>
          <cell r="F80">
            <v>0.65600000000000003</v>
          </cell>
        </row>
        <row r="81">
          <cell r="A81" t="str">
            <v>2.29</v>
          </cell>
          <cell r="B81" t="str">
            <v>Fio # 4,0 mm²</v>
          </cell>
          <cell r="C81" t="str">
            <v>ROO</v>
          </cell>
          <cell r="D81" t="str">
            <v>M</v>
          </cell>
          <cell r="E81" t="str">
            <v>JAN/06</v>
          </cell>
          <cell r="F81">
            <v>1.034</v>
          </cell>
        </row>
        <row r="82">
          <cell r="B82" t="str">
            <v>Caibros de 7,5 cm x 7,5 cm</v>
          </cell>
          <cell r="C82" t="str">
            <v>ROO</v>
          </cell>
          <cell r="D82" t="str">
            <v>M</v>
          </cell>
          <cell r="E82" t="str">
            <v>JAN/06</v>
          </cell>
          <cell r="F82">
            <v>2.15</v>
          </cell>
        </row>
        <row r="83">
          <cell r="F83">
            <v>33</v>
          </cell>
        </row>
      </sheetData>
      <sheetData sheetId="13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1.88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27.071999999999996</v>
          </cell>
          <cell r="R5">
            <v>10.800700000000001</v>
          </cell>
          <cell r="S5">
            <v>97.989820000000009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1.88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46.924799999999998</v>
          </cell>
          <cell r="R6">
            <v>10.800700000000001</v>
          </cell>
          <cell r="S6">
            <v>150.06374</v>
          </cell>
          <cell r="T6">
            <v>10.800700000000001</v>
          </cell>
        </row>
        <row r="7">
          <cell r="A7" t="str">
            <v>E 006</v>
          </cell>
          <cell r="B7" t="str">
            <v>Motoniveladora</v>
          </cell>
          <cell r="C7">
            <v>433400</v>
          </cell>
          <cell r="D7">
            <v>20</v>
          </cell>
          <cell r="E7">
            <v>7.5</v>
          </cell>
          <cell r="F7">
            <v>2000</v>
          </cell>
          <cell r="G7">
            <v>0</v>
          </cell>
          <cell r="H7">
            <v>0.9</v>
          </cell>
          <cell r="I7">
            <v>93</v>
          </cell>
          <cell r="J7">
            <v>22.32</v>
          </cell>
          <cell r="K7">
            <v>1.88</v>
          </cell>
          <cell r="L7">
            <v>1</v>
          </cell>
          <cell r="M7">
            <v>11.417899999999999</v>
          </cell>
          <cell r="N7">
            <v>23.114666666666668</v>
          </cell>
          <cell r="O7">
            <v>0</v>
          </cell>
          <cell r="P7">
            <v>26.004000000000001</v>
          </cell>
          <cell r="Q7">
            <v>41.961599999999997</v>
          </cell>
          <cell r="R7">
            <v>11.417899999999999</v>
          </cell>
          <cell r="S7">
            <v>102.49816666666666</v>
          </cell>
          <cell r="T7">
            <v>11.417899999999999</v>
          </cell>
        </row>
        <row r="8">
          <cell r="A8" t="str">
            <v>E 007</v>
          </cell>
          <cell r="B8" t="str">
            <v>Trator agrícola</v>
          </cell>
          <cell r="C8">
            <v>116600</v>
          </cell>
          <cell r="D8">
            <v>20</v>
          </cell>
          <cell r="E8">
            <v>8</v>
          </cell>
          <cell r="F8">
            <v>1250</v>
          </cell>
          <cell r="G8">
            <v>0</v>
          </cell>
          <cell r="H8">
            <v>0.7</v>
          </cell>
          <cell r="I8">
            <v>82</v>
          </cell>
          <cell r="J8">
            <v>16.400000000000002</v>
          </cell>
          <cell r="K8">
            <v>1.88</v>
          </cell>
          <cell r="L8">
            <v>1</v>
          </cell>
          <cell r="M8">
            <v>8.3320000000000007</v>
          </cell>
          <cell r="N8">
            <v>9.3279999999999994</v>
          </cell>
          <cell r="O8">
            <v>0</v>
          </cell>
          <cell r="P8">
            <v>8.1620000000000008</v>
          </cell>
          <cell r="Q8">
            <v>30.832000000000001</v>
          </cell>
          <cell r="R8">
            <v>8.3320000000000007</v>
          </cell>
          <cell r="S8">
            <v>56.654000000000003</v>
          </cell>
          <cell r="T8">
            <v>8.3320000000000007</v>
          </cell>
        </row>
        <row r="9">
          <cell r="A9" t="str">
            <v>E 011</v>
          </cell>
          <cell r="B9" t="str">
            <v>Retroescavadeira</v>
          </cell>
          <cell r="C9">
            <v>147390</v>
          </cell>
          <cell r="D9">
            <v>20</v>
          </cell>
          <cell r="E9">
            <v>5</v>
          </cell>
          <cell r="F9">
            <v>2000</v>
          </cell>
          <cell r="G9">
            <v>0</v>
          </cell>
          <cell r="H9">
            <v>0.7</v>
          </cell>
          <cell r="I9">
            <v>57</v>
          </cell>
          <cell r="J9">
            <v>11.4</v>
          </cell>
          <cell r="K9">
            <v>1.88</v>
          </cell>
          <cell r="L9">
            <v>1</v>
          </cell>
          <cell r="M9">
            <v>10.800700000000001</v>
          </cell>
          <cell r="N9">
            <v>11.7912</v>
          </cell>
          <cell r="O9">
            <v>0</v>
          </cell>
          <cell r="P9">
            <v>10.317299999999999</v>
          </cell>
          <cell r="Q9">
            <v>21.431999999999999</v>
          </cell>
          <cell r="R9">
            <v>10.800700000000001</v>
          </cell>
          <cell r="S9">
            <v>54.341199999999994</v>
          </cell>
          <cell r="T9">
            <v>10.800700000000001</v>
          </cell>
        </row>
        <row r="10">
          <cell r="A10" t="str">
            <v>E 013</v>
          </cell>
          <cell r="B10" t="str">
            <v>Rolo comp. pé carneiro 11,25 t</v>
          </cell>
          <cell r="C10">
            <v>347000</v>
          </cell>
          <cell r="D10">
            <v>10</v>
          </cell>
          <cell r="E10">
            <v>6</v>
          </cell>
          <cell r="F10">
            <v>1750</v>
          </cell>
          <cell r="G10">
            <v>0</v>
          </cell>
          <cell r="H10">
            <v>0.8</v>
          </cell>
          <cell r="I10">
            <v>85</v>
          </cell>
          <cell r="J10">
            <v>17</v>
          </cell>
          <cell r="K10">
            <v>1.88</v>
          </cell>
          <cell r="L10">
            <v>1</v>
          </cell>
          <cell r="M10">
            <v>8.3320000000000007</v>
          </cell>
          <cell r="N10">
            <v>29.742857142857144</v>
          </cell>
          <cell r="O10">
            <v>0</v>
          </cell>
          <cell r="P10">
            <v>26.438095238095237</v>
          </cell>
          <cell r="Q10">
            <v>31.959999999999997</v>
          </cell>
          <cell r="R10">
            <v>8.3320000000000007</v>
          </cell>
          <cell r="S10">
            <v>96.472952380952364</v>
          </cell>
          <cell r="T10">
            <v>8.3320000000000007</v>
          </cell>
        </row>
        <row r="11">
          <cell r="A11" t="str">
            <v>E 016</v>
          </cell>
          <cell r="B11" t="str">
            <v>Carregadeira pneus 1,33 m3</v>
          </cell>
          <cell r="C11">
            <v>312000</v>
          </cell>
          <cell r="D11">
            <v>20</v>
          </cell>
          <cell r="E11">
            <v>5</v>
          </cell>
          <cell r="F11">
            <v>2000</v>
          </cell>
          <cell r="G11">
            <v>0</v>
          </cell>
          <cell r="H11">
            <v>0.7</v>
          </cell>
          <cell r="I11">
            <v>79</v>
          </cell>
          <cell r="J11">
            <v>15.8</v>
          </cell>
          <cell r="K11">
            <v>1.88</v>
          </cell>
          <cell r="L11">
            <v>1</v>
          </cell>
          <cell r="M11">
            <v>10.800700000000001</v>
          </cell>
          <cell r="N11">
            <v>24.96</v>
          </cell>
          <cell r="O11">
            <v>0</v>
          </cell>
          <cell r="P11">
            <v>21.84</v>
          </cell>
          <cell r="Q11">
            <v>29.704000000000001</v>
          </cell>
          <cell r="R11">
            <v>10.800700000000001</v>
          </cell>
          <cell r="S11">
            <v>87.304699999999997</v>
          </cell>
          <cell r="T11">
            <v>10.800700000000001</v>
          </cell>
        </row>
        <row r="12">
          <cell r="A12" t="str">
            <v>E 101</v>
          </cell>
          <cell r="B12" t="str">
            <v>Grade de discos 24 x 24</v>
          </cell>
          <cell r="C12">
            <v>12756</v>
          </cell>
          <cell r="D12">
            <v>5</v>
          </cell>
          <cell r="E12">
            <v>10</v>
          </cell>
          <cell r="F12">
            <v>1000</v>
          </cell>
          <cell r="G12">
            <v>0</v>
          </cell>
          <cell r="H12">
            <v>0.6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1.2118199999999999</v>
          </cell>
          <cell r="O12">
            <v>0</v>
          </cell>
          <cell r="P12">
            <v>0.76535999999999993</v>
          </cell>
          <cell r="Q12">
            <v>0</v>
          </cell>
          <cell r="R12">
            <v>0</v>
          </cell>
          <cell r="S12">
            <v>1.9771799999999997</v>
          </cell>
          <cell r="T12">
            <v>0</v>
          </cell>
        </row>
        <row r="13">
          <cell r="A13" t="str">
            <v>E 105</v>
          </cell>
          <cell r="B13" t="str">
            <v>Rolo comp. pneus 21 t</v>
          </cell>
          <cell r="C13">
            <v>390189.9</v>
          </cell>
          <cell r="D13">
            <v>15</v>
          </cell>
          <cell r="E13">
            <v>6.8</v>
          </cell>
          <cell r="F13">
            <v>1750</v>
          </cell>
          <cell r="G13">
            <v>0</v>
          </cell>
          <cell r="H13">
            <v>0.7</v>
          </cell>
          <cell r="I13">
            <v>97</v>
          </cell>
          <cell r="J13">
            <v>19.400000000000002</v>
          </cell>
          <cell r="K13">
            <v>1.88</v>
          </cell>
          <cell r="L13">
            <v>1</v>
          </cell>
          <cell r="M13">
            <v>8.3320000000000007</v>
          </cell>
          <cell r="N13">
            <v>27.87070714285715</v>
          </cell>
          <cell r="O13">
            <v>0</v>
          </cell>
          <cell r="P13">
            <v>22.952347058823531</v>
          </cell>
          <cell r="Q13">
            <v>36.472000000000001</v>
          </cell>
          <cell r="R13">
            <v>8.3320000000000007</v>
          </cell>
          <cell r="S13">
            <v>95.627054201680664</v>
          </cell>
          <cell r="T13">
            <v>8.3320000000000007</v>
          </cell>
        </row>
        <row r="14">
          <cell r="A14" t="str">
            <v>E 107</v>
          </cell>
          <cell r="B14" t="str">
            <v>Vassoura mecânica - reboc.</v>
          </cell>
          <cell r="C14">
            <v>23638</v>
          </cell>
          <cell r="D14">
            <v>10</v>
          </cell>
          <cell r="E14">
            <v>10</v>
          </cell>
          <cell r="F14">
            <v>1000</v>
          </cell>
          <cell r="G14">
            <v>0</v>
          </cell>
          <cell r="H14">
            <v>0.6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2.1274199999999999</v>
          </cell>
          <cell r="O14">
            <v>0</v>
          </cell>
          <cell r="P14">
            <v>1.41828</v>
          </cell>
          <cell r="Q14">
            <v>0</v>
          </cell>
          <cell r="R14">
            <v>0</v>
          </cell>
          <cell r="S14">
            <v>3.5457000000000001</v>
          </cell>
          <cell r="T14">
            <v>0</v>
          </cell>
        </row>
        <row r="15">
          <cell r="A15" t="str">
            <v>E 108</v>
          </cell>
          <cell r="B15" t="str">
            <v>Distr. agregados - reboc.</v>
          </cell>
          <cell r="C15">
            <v>26895</v>
          </cell>
          <cell r="D15">
            <v>10</v>
          </cell>
          <cell r="E15">
            <v>10</v>
          </cell>
          <cell r="F15">
            <v>1250</v>
          </cell>
          <cell r="G15">
            <v>0</v>
          </cell>
          <cell r="H15">
            <v>0.5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1.9364400000000002</v>
          </cell>
          <cell r="O15">
            <v>0</v>
          </cell>
          <cell r="P15">
            <v>1.0758000000000001</v>
          </cell>
          <cell r="Q15">
            <v>0</v>
          </cell>
          <cell r="R15">
            <v>0</v>
          </cell>
          <cell r="S15">
            <v>3.0122400000000003</v>
          </cell>
          <cell r="T15">
            <v>0</v>
          </cell>
        </row>
        <row r="16">
          <cell r="A16" t="str">
            <v>E 110</v>
          </cell>
          <cell r="B16" t="str">
            <v>Tanque estoc. asfalto 20.000 l</v>
          </cell>
          <cell r="C16">
            <v>43400</v>
          </cell>
          <cell r="D16">
            <v>10</v>
          </cell>
          <cell r="E16">
            <v>8</v>
          </cell>
          <cell r="F16">
            <v>2500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1.9530000000000001</v>
          </cell>
          <cell r="O16">
            <v>0</v>
          </cell>
          <cell r="P16">
            <v>1.085</v>
          </cell>
          <cell r="Q16">
            <v>0</v>
          </cell>
          <cell r="R16">
            <v>0</v>
          </cell>
          <cell r="S16">
            <v>3.0380000000000003</v>
          </cell>
          <cell r="T16">
            <v>0</v>
          </cell>
        </row>
        <row r="17">
          <cell r="A17" t="str">
            <v>E 111</v>
          </cell>
          <cell r="B17" t="str">
            <v>Equip. distr. asf. - mont. cam.</v>
          </cell>
          <cell r="C17">
            <v>261750</v>
          </cell>
          <cell r="D17">
            <v>20</v>
          </cell>
          <cell r="E17">
            <v>10</v>
          </cell>
          <cell r="F17">
            <v>1250</v>
          </cell>
          <cell r="G17">
            <v>2.5000000000000001E-2</v>
          </cell>
          <cell r="H17">
            <v>0.8</v>
          </cell>
          <cell r="I17">
            <v>195.6</v>
          </cell>
          <cell r="J17">
            <v>29.339999999999996</v>
          </cell>
          <cell r="K17">
            <v>1.88</v>
          </cell>
          <cell r="L17">
            <v>1</v>
          </cell>
          <cell r="M17">
            <v>9.8749000000000002</v>
          </cell>
          <cell r="N17">
            <v>8.8580000000000005</v>
          </cell>
          <cell r="O17">
            <v>1.1437999999999999</v>
          </cell>
          <cell r="P17">
            <v>8.8580000000000005</v>
          </cell>
          <cell r="Q17">
            <v>55.159199999999991</v>
          </cell>
          <cell r="R17">
            <v>9.8749000000000002</v>
          </cell>
          <cell r="S17">
            <v>83.893899999999988</v>
          </cell>
          <cell r="T17">
            <v>9.8749000000000002</v>
          </cell>
        </row>
        <row r="18">
          <cell r="A18" t="str">
            <v>E 112</v>
          </cell>
          <cell r="B18" t="str">
            <v>Aquecedor de fluido térmico</v>
          </cell>
          <cell r="C18">
            <v>247800</v>
          </cell>
          <cell r="D18">
            <v>10</v>
          </cell>
          <cell r="E18">
            <v>8</v>
          </cell>
          <cell r="F18">
            <v>2500</v>
          </cell>
          <cell r="G18">
            <v>0</v>
          </cell>
          <cell r="H18">
            <v>0.6</v>
          </cell>
          <cell r="I18">
            <v>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11.151</v>
          </cell>
          <cell r="O18">
            <v>0</v>
          </cell>
          <cell r="P18">
            <v>7.4340000000000002</v>
          </cell>
          <cell r="Q18">
            <v>0</v>
          </cell>
          <cell r="R18">
            <v>0</v>
          </cell>
          <cell r="S18">
            <v>18.585000000000001</v>
          </cell>
          <cell r="T18">
            <v>0</v>
          </cell>
        </row>
        <row r="19">
          <cell r="A19" t="str">
            <v>E 113</v>
          </cell>
          <cell r="B19" t="str">
            <v>Usina asfalto quente 40/60 t/h</v>
          </cell>
          <cell r="C19">
            <v>796214</v>
          </cell>
          <cell r="D19">
            <v>10</v>
          </cell>
          <cell r="E19">
            <v>8</v>
          </cell>
          <cell r="F19">
            <v>1750</v>
          </cell>
          <cell r="G19">
            <v>0</v>
          </cell>
          <cell r="H19">
            <v>0.9</v>
          </cell>
          <cell r="I19">
            <v>128</v>
          </cell>
          <cell r="J19">
            <v>0</v>
          </cell>
          <cell r="K19">
            <v>0</v>
          </cell>
          <cell r="L19">
            <v>1</v>
          </cell>
          <cell r="M19">
            <v>11.417899999999999</v>
          </cell>
          <cell r="N19">
            <v>51.185185714285716</v>
          </cell>
          <cell r="O19">
            <v>0</v>
          </cell>
          <cell r="P19">
            <v>51.185185714285716</v>
          </cell>
          <cell r="Q19">
            <v>0</v>
          </cell>
          <cell r="R19">
            <v>11.417899999999999</v>
          </cell>
          <cell r="S19">
            <v>113.78827142857143</v>
          </cell>
          <cell r="T19">
            <v>11.417899999999999</v>
          </cell>
        </row>
        <row r="20">
          <cell r="A20" t="str">
            <v>E 114</v>
          </cell>
          <cell r="B20" t="str">
            <v>Vibro acabadora asfalto</v>
          </cell>
          <cell r="C20">
            <v>210000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20</v>
          </cell>
          <cell r="J20">
            <v>4</v>
          </cell>
          <cell r="K20">
            <v>1.88</v>
          </cell>
          <cell r="L20">
            <v>1</v>
          </cell>
          <cell r="M20">
            <v>11.417899999999999</v>
          </cell>
          <cell r="N20">
            <v>13.5</v>
          </cell>
          <cell r="O20">
            <v>0</v>
          </cell>
          <cell r="P20">
            <v>13.5</v>
          </cell>
          <cell r="Q20">
            <v>7.52</v>
          </cell>
          <cell r="R20">
            <v>11.417899999999999</v>
          </cell>
          <cell r="S20">
            <v>45.937899999999999</v>
          </cell>
          <cell r="T20">
            <v>11.417899999999999</v>
          </cell>
        </row>
        <row r="21">
          <cell r="A21" t="str">
            <v>E 116</v>
          </cell>
          <cell r="B21" t="str">
            <v>Usina mist. PMF 30/60 t/h</v>
          </cell>
          <cell r="C21">
            <v>123559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0.7</v>
          </cell>
          <cell r="I21">
            <v>20</v>
          </cell>
          <cell r="J21">
            <v>0</v>
          </cell>
          <cell r="K21">
            <v>0</v>
          </cell>
          <cell r="L21">
            <v>1</v>
          </cell>
          <cell r="M21">
            <v>11.417899999999999</v>
          </cell>
          <cell r="N21">
            <v>7.9430785714285719</v>
          </cell>
          <cell r="O21">
            <v>0</v>
          </cell>
          <cell r="P21">
            <v>6.1779499999999992</v>
          </cell>
          <cell r="Q21">
            <v>0</v>
          </cell>
          <cell r="R21">
            <v>11.417899999999999</v>
          </cell>
          <cell r="S21">
            <v>25.538928571428571</v>
          </cell>
          <cell r="T21">
            <v>11.417899999999999</v>
          </cell>
        </row>
        <row r="22">
          <cell r="A22" t="str">
            <v>E 117</v>
          </cell>
          <cell r="B22" t="str">
            <v>Rolo comp. estat. autop. 8,9 t</v>
          </cell>
          <cell r="C22">
            <v>163195</v>
          </cell>
          <cell r="D22">
            <v>15</v>
          </cell>
          <cell r="E22">
            <v>6.8</v>
          </cell>
          <cell r="F22">
            <v>1750</v>
          </cell>
          <cell r="G22">
            <v>0</v>
          </cell>
          <cell r="H22">
            <v>0.7</v>
          </cell>
          <cell r="I22">
            <v>43</v>
          </cell>
          <cell r="J22">
            <v>9</v>
          </cell>
          <cell r="K22">
            <v>1.88</v>
          </cell>
          <cell r="L22">
            <v>1</v>
          </cell>
          <cell r="M22">
            <v>8.3320000000000007</v>
          </cell>
          <cell r="N22">
            <v>11.656785714285714</v>
          </cell>
          <cell r="O22">
            <v>0</v>
          </cell>
          <cell r="P22">
            <v>9.5997058823529411</v>
          </cell>
          <cell r="Q22">
            <v>16.919999999999998</v>
          </cell>
          <cell r="R22">
            <v>8.3320000000000007</v>
          </cell>
          <cell r="S22">
            <v>46.508491596638656</v>
          </cell>
          <cell r="T22">
            <v>8.3320000000000007</v>
          </cell>
        </row>
        <row r="23">
          <cell r="A23" t="str">
            <v>E 118</v>
          </cell>
          <cell r="B23" t="str">
            <v>Rolo comp. tanden vibrat. 1,5 t</v>
          </cell>
          <cell r="C23">
            <v>97990</v>
          </cell>
          <cell r="D23">
            <v>10</v>
          </cell>
          <cell r="E23">
            <v>6</v>
          </cell>
          <cell r="F23">
            <v>1750</v>
          </cell>
          <cell r="G23">
            <v>0</v>
          </cell>
          <cell r="H23">
            <v>0.8</v>
          </cell>
          <cell r="I23">
            <v>10</v>
          </cell>
          <cell r="J23">
            <v>2</v>
          </cell>
          <cell r="K23">
            <v>1.88</v>
          </cell>
          <cell r="L23">
            <v>1</v>
          </cell>
          <cell r="M23">
            <v>8.3320000000000007</v>
          </cell>
          <cell r="N23">
            <v>8.3991428571428575</v>
          </cell>
          <cell r="O23">
            <v>0</v>
          </cell>
          <cell r="P23">
            <v>7.4659047619047616</v>
          </cell>
          <cell r="Q23">
            <v>3.76</v>
          </cell>
          <cell r="R23">
            <v>8.3320000000000007</v>
          </cell>
          <cell r="S23">
            <v>27.957047619047621</v>
          </cell>
          <cell r="T23">
            <v>8.3320000000000007</v>
          </cell>
        </row>
        <row r="24">
          <cell r="A24" t="str">
            <v>E 119</v>
          </cell>
          <cell r="B24" t="str">
            <v>Rolo comp. pn. est. aut. 23 t</v>
          </cell>
          <cell r="C24">
            <v>303024.64000000001</v>
          </cell>
          <cell r="D24">
            <v>15</v>
          </cell>
          <cell r="E24">
            <v>6.8</v>
          </cell>
          <cell r="F24">
            <v>1750</v>
          </cell>
          <cell r="G24">
            <v>0</v>
          </cell>
          <cell r="H24">
            <v>0.7</v>
          </cell>
          <cell r="I24">
            <v>83</v>
          </cell>
          <cell r="J24">
            <v>16.600000000000001</v>
          </cell>
          <cell r="K24">
            <v>1.88</v>
          </cell>
          <cell r="L24">
            <v>1</v>
          </cell>
          <cell r="M24">
            <v>8.3320000000000007</v>
          </cell>
          <cell r="N24">
            <v>21.644617142857143</v>
          </cell>
          <cell r="O24">
            <v>0</v>
          </cell>
          <cell r="P24">
            <v>17.82497882352941</v>
          </cell>
          <cell r="Q24">
            <v>31.208000000000002</v>
          </cell>
          <cell r="R24">
            <v>8.3320000000000007</v>
          </cell>
          <cell r="S24">
            <v>79.009595966386541</v>
          </cell>
          <cell r="T24">
            <v>8.3320000000000007</v>
          </cell>
        </row>
        <row r="25">
          <cell r="A25" t="str">
            <v>E 123</v>
          </cell>
          <cell r="B25" t="str">
            <v>Caldeira asfalto reboc. 600 l</v>
          </cell>
          <cell r="C25">
            <v>31850</v>
          </cell>
          <cell r="D25">
            <v>10</v>
          </cell>
          <cell r="E25">
            <v>10</v>
          </cell>
          <cell r="F25">
            <v>1250</v>
          </cell>
          <cell r="G25">
            <v>0</v>
          </cell>
          <cell r="H25">
            <v>0.3</v>
          </cell>
          <cell r="I25">
            <v>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2.2932000000000001</v>
          </cell>
          <cell r="O25">
            <v>0</v>
          </cell>
          <cell r="P25">
            <v>0.76439999999999997</v>
          </cell>
          <cell r="Q25">
            <v>0</v>
          </cell>
          <cell r="R25">
            <v>0</v>
          </cell>
          <cell r="S25">
            <v>3.0575999999999999</v>
          </cell>
          <cell r="T25">
            <v>0</v>
          </cell>
        </row>
        <row r="26">
          <cell r="A26" t="str">
            <v>E 126</v>
          </cell>
          <cell r="B26" t="str">
            <v>Fresadora a frio Wirtgen:W-1000 L</v>
          </cell>
          <cell r="C26">
            <v>618600</v>
          </cell>
          <cell r="D26">
            <v>20</v>
          </cell>
          <cell r="E26">
            <v>5</v>
          </cell>
          <cell r="F26">
            <v>1200</v>
          </cell>
          <cell r="G26">
            <v>0</v>
          </cell>
          <cell r="H26">
            <v>1</v>
          </cell>
          <cell r="I26">
            <v>105</v>
          </cell>
          <cell r="J26">
            <v>21</v>
          </cell>
          <cell r="K26">
            <v>1.88</v>
          </cell>
          <cell r="L26">
            <v>1</v>
          </cell>
          <cell r="M26">
            <v>11.417899999999999</v>
          </cell>
          <cell r="N26">
            <v>82.48</v>
          </cell>
          <cell r="O26">
            <v>0</v>
          </cell>
          <cell r="P26">
            <v>103.1</v>
          </cell>
          <cell r="Q26">
            <v>39.479999999999997</v>
          </cell>
          <cell r="R26">
            <v>11.417899999999999</v>
          </cell>
          <cell r="S26">
            <v>236.47789999999998</v>
          </cell>
          <cell r="T26">
            <v>11.417899999999999</v>
          </cell>
        </row>
        <row r="27">
          <cell r="A27" t="str">
            <v>E 156</v>
          </cell>
          <cell r="B27" t="str">
            <v>Carreg.de pneus Case c/vass.1,8 m</v>
          </cell>
          <cell r="C27">
            <v>90800</v>
          </cell>
          <cell r="D27">
            <v>20</v>
          </cell>
          <cell r="E27">
            <v>5</v>
          </cell>
          <cell r="F27">
            <v>2000</v>
          </cell>
          <cell r="G27">
            <v>0</v>
          </cell>
          <cell r="H27">
            <v>0.7</v>
          </cell>
          <cell r="I27">
            <v>36</v>
          </cell>
          <cell r="J27">
            <v>7.2</v>
          </cell>
          <cell r="K27">
            <v>1.88</v>
          </cell>
          <cell r="L27">
            <v>1</v>
          </cell>
          <cell r="M27">
            <v>10.800700000000001</v>
          </cell>
          <cell r="N27">
            <v>7.2640000000000002</v>
          </cell>
          <cell r="O27">
            <v>0</v>
          </cell>
          <cell r="P27">
            <v>6.355999999999999</v>
          </cell>
          <cell r="Q27">
            <v>13.536</v>
          </cell>
          <cell r="R27">
            <v>10.800700000000001</v>
          </cell>
          <cell r="S27">
            <v>37.956699999999998</v>
          </cell>
          <cell r="T27">
            <v>10.800700000000001</v>
          </cell>
        </row>
        <row r="28">
          <cell r="A28" t="str">
            <v>E 161</v>
          </cell>
          <cell r="B28" t="str">
            <v>Equip. Distr. LA Rup Contr</v>
          </cell>
          <cell r="C28">
            <v>781431</v>
          </cell>
          <cell r="D28">
            <v>20</v>
          </cell>
          <cell r="E28">
            <v>12</v>
          </cell>
          <cell r="F28">
            <v>1000</v>
          </cell>
          <cell r="G28">
            <v>2.5000000000000001E-2</v>
          </cell>
          <cell r="H28">
            <v>0.9</v>
          </cell>
          <cell r="I28">
            <v>274</v>
          </cell>
          <cell r="J28">
            <v>43.799996</v>
          </cell>
          <cell r="K28">
            <v>1.88</v>
          </cell>
          <cell r="L28">
            <v>1</v>
          </cell>
          <cell r="M28">
            <v>10.492100000000001</v>
          </cell>
          <cell r="N28">
            <v>52.095399999999998</v>
          </cell>
          <cell r="O28">
            <v>1.47875</v>
          </cell>
          <cell r="P28">
            <v>58.607325000000003</v>
          </cell>
          <cell r="Q28">
            <v>82.343992479999997</v>
          </cell>
          <cell r="R28">
            <v>10.492100000000001</v>
          </cell>
          <cell r="S28">
            <v>205.01756748</v>
          </cell>
          <cell r="T28">
            <v>10.492100000000001</v>
          </cell>
        </row>
        <row r="29">
          <cell r="A29" t="str">
            <v>E 208</v>
          </cell>
          <cell r="B29" t="str">
            <v>Compressor de Ar 180 PCM</v>
          </cell>
          <cell r="C29">
            <v>58600</v>
          </cell>
          <cell r="D29">
            <v>15</v>
          </cell>
          <cell r="E29">
            <v>7</v>
          </cell>
          <cell r="F29">
            <v>1750</v>
          </cell>
          <cell r="G29">
            <v>0</v>
          </cell>
          <cell r="H29">
            <v>0.8</v>
          </cell>
          <cell r="I29">
            <v>59</v>
          </cell>
          <cell r="J29">
            <v>12.98</v>
          </cell>
          <cell r="K29">
            <v>1.88</v>
          </cell>
          <cell r="L29">
            <v>1</v>
          </cell>
          <cell r="M29">
            <v>8.3320000000000007</v>
          </cell>
          <cell r="N29">
            <v>4.0661224489795913</v>
          </cell>
          <cell r="O29">
            <v>0</v>
          </cell>
          <cell r="P29">
            <v>3.8269387755102042</v>
          </cell>
          <cell r="Q29">
            <v>24.4024</v>
          </cell>
          <cell r="R29">
            <v>8.3320000000000007</v>
          </cell>
          <cell r="S29">
            <v>40.627461224489799</v>
          </cell>
          <cell r="T29">
            <v>8.3320000000000007</v>
          </cell>
        </row>
        <row r="30">
          <cell r="A30" t="str">
            <v>E 209</v>
          </cell>
          <cell r="B30" t="str">
            <v>Martelete - rompedor 28 kg</v>
          </cell>
          <cell r="C30">
            <v>6128.25</v>
          </cell>
          <cell r="D30">
            <v>5</v>
          </cell>
          <cell r="E30">
            <v>6</v>
          </cell>
          <cell r="F30">
            <v>1750</v>
          </cell>
          <cell r="G30">
            <v>0</v>
          </cell>
          <cell r="H30">
            <v>0.8</v>
          </cell>
          <cell r="I30">
            <v>0</v>
          </cell>
          <cell r="J30">
            <v>0</v>
          </cell>
          <cell r="K30">
            <v>0</v>
          </cell>
          <cell r="L30">
            <v>1</v>
          </cell>
          <cell r="M30">
            <v>7.4062000000000001</v>
          </cell>
          <cell r="N30">
            <v>0.55446071428571431</v>
          </cell>
          <cell r="O30">
            <v>0</v>
          </cell>
          <cell r="P30">
            <v>0.46691428571428573</v>
          </cell>
          <cell r="Q30">
            <v>0</v>
          </cell>
          <cell r="R30">
            <v>7.4062000000000001</v>
          </cell>
          <cell r="S30">
            <v>8.4275750000000009</v>
          </cell>
          <cell r="T30">
            <v>7.4062000000000001</v>
          </cell>
        </row>
        <row r="31">
          <cell r="A31" t="str">
            <v>E 211</v>
          </cell>
          <cell r="B31" t="str">
            <v>Máq. pint. - compr. Ar pint. (2 kW)</v>
          </cell>
          <cell r="C31">
            <v>5280</v>
          </cell>
          <cell r="D31">
            <v>15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2</v>
          </cell>
          <cell r="J31">
            <v>0.48</v>
          </cell>
          <cell r="K31">
            <v>0</v>
          </cell>
          <cell r="L31">
            <v>0</v>
          </cell>
          <cell r="M31">
            <v>0</v>
          </cell>
          <cell r="N31">
            <v>0.42742857142857144</v>
          </cell>
          <cell r="O31">
            <v>0</v>
          </cell>
          <cell r="P31">
            <v>0.4022857142857143</v>
          </cell>
          <cell r="Q31">
            <v>0</v>
          </cell>
          <cell r="R31">
            <v>0</v>
          </cell>
          <cell r="S31">
            <v>0.82971428571428574</v>
          </cell>
          <cell r="T31">
            <v>0</v>
          </cell>
        </row>
        <row r="32">
          <cell r="A32" t="str">
            <v>E 301</v>
          </cell>
          <cell r="B32" t="str">
            <v>Betoneira 320 l</v>
          </cell>
          <cell r="C32">
            <v>7200</v>
          </cell>
          <cell r="D32">
            <v>10</v>
          </cell>
          <cell r="E32">
            <v>6</v>
          </cell>
          <cell r="F32">
            <v>1750</v>
          </cell>
          <cell r="G32">
            <v>0</v>
          </cell>
          <cell r="H32">
            <v>0.6</v>
          </cell>
          <cell r="I32">
            <v>7</v>
          </cell>
          <cell r="J32">
            <v>1.4000000000000001</v>
          </cell>
          <cell r="K32">
            <v>1.88</v>
          </cell>
          <cell r="L32">
            <v>1</v>
          </cell>
          <cell r="M32">
            <v>8.3320000000000007</v>
          </cell>
          <cell r="N32">
            <v>0.6171428571428571</v>
          </cell>
          <cell r="O32">
            <v>0</v>
          </cell>
          <cell r="P32">
            <v>0.41142857142857142</v>
          </cell>
          <cell r="Q32">
            <v>2.6320000000000001</v>
          </cell>
          <cell r="R32">
            <v>8.3320000000000007</v>
          </cell>
          <cell r="S32">
            <v>11.992571428571429</v>
          </cell>
          <cell r="T32">
            <v>8.3320000000000007</v>
          </cell>
        </row>
        <row r="33">
          <cell r="A33" t="str">
            <v>E 302</v>
          </cell>
          <cell r="B33" t="str">
            <v>Betoneira 320 l</v>
          </cell>
          <cell r="C33">
            <v>2460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4</v>
          </cell>
          <cell r="J33">
            <v>0</v>
          </cell>
          <cell r="K33">
            <v>0</v>
          </cell>
          <cell r="L33">
            <v>1</v>
          </cell>
          <cell r="M33">
            <v>8.3320000000000007</v>
          </cell>
          <cell r="N33">
            <v>0.21085714285714285</v>
          </cell>
          <cell r="O33">
            <v>0</v>
          </cell>
          <cell r="P33">
            <v>0.14057142857142857</v>
          </cell>
          <cell r="Q33">
            <v>0</v>
          </cell>
          <cell r="R33">
            <v>8.3320000000000007</v>
          </cell>
          <cell r="S33">
            <v>8.6834285714285713</v>
          </cell>
          <cell r="T33">
            <v>8.3320000000000007</v>
          </cell>
        </row>
        <row r="34">
          <cell r="A34" t="str">
            <v>E 304</v>
          </cell>
          <cell r="B34" t="str">
            <v>Transp. man. - car. mão 80 l</v>
          </cell>
          <cell r="C34">
            <v>85</v>
          </cell>
          <cell r="D34">
            <v>5</v>
          </cell>
          <cell r="E34">
            <v>1</v>
          </cell>
          <cell r="F34">
            <v>1000</v>
          </cell>
          <cell r="G34">
            <v>0</v>
          </cell>
          <cell r="H34">
            <v>0.5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8.0750000000000002E-2</v>
          </cell>
          <cell r="O34">
            <v>0</v>
          </cell>
          <cell r="P34">
            <v>4.2500000000000003E-2</v>
          </cell>
          <cell r="Q34">
            <v>0</v>
          </cell>
          <cell r="R34">
            <v>0</v>
          </cell>
          <cell r="S34">
            <v>0.12325</v>
          </cell>
          <cell r="T34">
            <v>0</v>
          </cell>
        </row>
        <row r="35">
          <cell r="A35" t="str">
            <v>E 306</v>
          </cell>
          <cell r="B35" t="str">
            <v>Vibrador concreto imersão</v>
          </cell>
          <cell r="C35">
            <v>1359</v>
          </cell>
          <cell r="D35">
            <v>5</v>
          </cell>
          <cell r="E35">
            <v>7</v>
          </cell>
          <cell r="F35">
            <v>1000</v>
          </cell>
          <cell r="G35">
            <v>0</v>
          </cell>
          <cell r="H35">
            <v>0.5</v>
          </cell>
          <cell r="I35">
            <v>2</v>
          </cell>
          <cell r="J35">
            <v>0</v>
          </cell>
          <cell r="K35">
            <v>0</v>
          </cell>
          <cell r="L35">
            <v>1</v>
          </cell>
          <cell r="M35">
            <v>7.4062000000000001</v>
          </cell>
          <cell r="N35">
            <v>0.18443571428571429</v>
          </cell>
          <cell r="O35">
            <v>0</v>
          </cell>
          <cell r="P35">
            <v>9.7071428571428572E-2</v>
          </cell>
          <cell r="Q35">
            <v>0</v>
          </cell>
          <cell r="R35">
            <v>7.4062000000000001</v>
          </cell>
          <cell r="S35">
            <v>7.6877071428571426</v>
          </cell>
          <cell r="T35">
            <v>7.4062000000000001</v>
          </cell>
        </row>
        <row r="36">
          <cell r="A36" t="str">
            <v>E 312</v>
          </cell>
          <cell r="B36" t="str">
            <v>Fab. Pré-mold. Conc.-D=1,00 m</v>
          </cell>
          <cell r="C36">
            <v>25998.54</v>
          </cell>
          <cell r="D36">
            <v>10</v>
          </cell>
          <cell r="E36">
            <v>5</v>
          </cell>
          <cell r="F36">
            <v>1200</v>
          </cell>
          <cell r="G36">
            <v>0</v>
          </cell>
          <cell r="H36">
            <v>0.6</v>
          </cell>
          <cell r="I36">
            <v>2</v>
          </cell>
          <cell r="J36">
            <v>0.4</v>
          </cell>
          <cell r="K36">
            <v>0</v>
          </cell>
          <cell r="L36">
            <v>0</v>
          </cell>
          <cell r="M36">
            <v>0</v>
          </cell>
          <cell r="N36">
            <v>3.8997810000000004</v>
          </cell>
          <cell r="O36">
            <v>0</v>
          </cell>
          <cell r="P36">
            <v>2.5998540000000001</v>
          </cell>
          <cell r="Q36">
            <v>0</v>
          </cell>
          <cell r="R36">
            <v>0</v>
          </cell>
          <cell r="S36">
            <v>6.4996350000000005</v>
          </cell>
          <cell r="T36">
            <v>0</v>
          </cell>
        </row>
        <row r="37">
          <cell r="A37" t="str">
            <v>E 318</v>
          </cell>
          <cell r="B37" t="str">
            <v>Fábr. pré-mold. concr. inst. gc</v>
          </cell>
          <cell r="C37">
            <v>10415.459999999999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1.5623189999999998</v>
          </cell>
          <cell r="O37">
            <v>0</v>
          </cell>
          <cell r="P37">
            <v>1.0415459999999999</v>
          </cell>
          <cell r="Q37">
            <v>0</v>
          </cell>
          <cell r="R37">
            <v>0</v>
          </cell>
          <cell r="S37">
            <v>2.6038649999999999</v>
          </cell>
          <cell r="T37">
            <v>0</v>
          </cell>
        </row>
        <row r="38">
          <cell r="A38" t="str">
            <v>E 400</v>
          </cell>
          <cell r="B38" t="str">
            <v>Caminhão basc. 5 m³ 8,8 t</v>
          </cell>
          <cell r="C38">
            <v>164100</v>
          </cell>
          <cell r="D38">
            <v>20</v>
          </cell>
          <cell r="E38">
            <v>5.3</v>
          </cell>
          <cell r="F38">
            <v>2000</v>
          </cell>
          <cell r="G38">
            <v>2.5000000000000001E-2</v>
          </cell>
          <cell r="H38">
            <v>0.9</v>
          </cell>
          <cell r="I38">
            <v>125</v>
          </cell>
          <cell r="J38">
            <v>18.75</v>
          </cell>
          <cell r="K38">
            <v>1.88</v>
          </cell>
          <cell r="L38">
            <v>1</v>
          </cell>
          <cell r="M38">
            <v>9.8749000000000002</v>
          </cell>
          <cell r="N38">
            <v>12.384905660377358</v>
          </cell>
          <cell r="O38">
            <v>1.2191391509433964</v>
          </cell>
          <cell r="P38">
            <v>13.933018867924527</v>
          </cell>
          <cell r="Q38">
            <v>35.25</v>
          </cell>
          <cell r="R38">
            <v>9.8749000000000002</v>
          </cell>
          <cell r="S38">
            <v>72.661963679245275</v>
          </cell>
          <cell r="T38">
            <v>9.8749000000000002</v>
          </cell>
        </row>
        <row r="39">
          <cell r="A39" t="str">
            <v>E 402</v>
          </cell>
          <cell r="B39" t="str">
            <v>Caminhão carroc. madeira 15 t</v>
          </cell>
          <cell r="C39">
            <v>202280</v>
          </cell>
          <cell r="D39">
            <v>20</v>
          </cell>
          <cell r="E39">
            <v>5.8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180</v>
          </cell>
          <cell r="J39">
            <v>27</v>
          </cell>
          <cell r="K39">
            <v>1.88</v>
          </cell>
          <cell r="L39">
            <v>1</v>
          </cell>
          <cell r="M39">
            <v>9.8749000000000002</v>
          </cell>
          <cell r="N39">
            <v>13.950344827586207</v>
          </cell>
          <cell r="O39">
            <v>1.4822241379310344</v>
          </cell>
          <cell r="P39">
            <v>15.694137931034483</v>
          </cell>
          <cell r="Q39">
            <v>50.76</v>
          </cell>
          <cell r="R39">
            <v>9.8749000000000002</v>
          </cell>
          <cell r="S39">
            <v>91.761606896551712</v>
          </cell>
          <cell r="T39">
            <v>9.8749000000000002</v>
          </cell>
        </row>
        <row r="40">
          <cell r="A40" t="str">
            <v>E 404</v>
          </cell>
          <cell r="B40" t="str">
            <v>Caminhão basc. 10 m3 15 t</v>
          </cell>
          <cell r="C40">
            <v>219780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1.88</v>
          </cell>
          <cell r="L40">
            <v>1</v>
          </cell>
          <cell r="M40">
            <v>9.8749000000000002</v>
          </cell>
          <cell r="N40">
            <v>15.157241379310346</v>
          </cell>
          <cell r="O40">
            <v>1.6104568965517243</v>
          </cell>
          <cell r="P40">
            <v>17.051896551724138</v>
          </cell>
          <cell r="Q40">
            <v>50.76</v>
          </cell>
          <cell r="R40">
            <v>9.8749000000000002</v>
          </cell>
          <cell r="S40">
            <v>94.454494827586203</v>
          </cell>
          <cell r="T40">
            <v>9.8749000000000002</v>
          </cell>
        </row>
        <row r="41">
          <cell r="A41" t="str">
            <v>E 406</v>
          </cell>
          <cell r="B41" t="str">
            <v>Caminhão tanque 6.000 l</v>
          </cell>
          <cell r="C41">
            <v>143050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0.8</v>
          </cell>
          <cell r="I41">
            <v>150</v>
          </cell>
          <cell r="J41">
            <v>22.5</v>
          </cell>
          <cell r="K41">
            <v>1.88</v>
          </cell>
          <cell r="L41">
            <v>1</v>
          </cell>
          <cell r="M41">
            <v>9.8749000000000002</v>
          </cell>
          <cell r="N41">
            <v>9.86551724137931</v>
          </cell>
          <cell r="O41">
            <v>1.0482112068965519</v>
          </cell>
          <cell r="P41">
            <v>9.86551724137931</v>
          </cell>
          <cell r="Q41">
            <v>42.3</v>
          </cell>
          <cell r="R41">
            <v>9.8749000000000002</v>
          </cell>
          <cell r="S41">
            <v>72.954145689655164</v>
          </cell>
          <cell r="T41">
            <v>9.8749000000000002</v>
          </cell>
        </row>
        <row r="42">
          <cell r="A42" t="str">
            <v>E 408</v>
          </cell>
          <cell r="B42" t="str">
            <v>Caminhão carroceria fixa 4 t</v>
          </cell>
          <cell r="C42">
            <v>92233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81</v>
          </cell>
          <cell r="J42">
            <v>12.15</v>
          </cell>
          <cell r="K42">
            <v>1.88</v>
          </cell>
          <cell r="L42">
            <v>1</v>
          </cell>
          <cell r="M42">
            <v>9.8749000000000002</v>
          </cell>
          <cell r="N42">
            <v>6.3608965517241387</v>
          </cell>
          <cell r="O42">
            <v>0.67584525862068978</v>
          </cell>
          <cell r="P42">
            <v>6.3608965517241387</v>
          </cell>
          <cell r="Q42">
            <v>22.841999999999999</v>
          </cell>
          <cell r="R42">
            <v>9.8749000000000002</v>
          </cell>
          <cell r="S42">
            <v>46.11453836206897</v>
          </cell>
          <cell r="T42">
            <v>9.8749000000000002</v>
          </cell>
        </row>
        <row r="43">
          <cell r="A43" t="str">
            <v>E 409</v>
          </cell>
          <cell r="B43" t="str">
            <v>Caminhão carroceria fixa 9 t</v>
          </cell>
          <cell r="C43">
            <v>137830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150</v>
          </cell>
          <cell r="J43">
            <v>22.5</v>
          </cell>
          <cell r="K43">
            <v>1.88</v>
          </cell>
          <cell r="L43">
            <v>1</v>
          </cell>
          <cell r="M43">
            <v>9.8749000000000002</v>
          </cell>
          <cell r="N43">
            <v>9.5055172413793105</v>
          </cell>
          <cell r="O43">
            <v>1.0099612068965518</v>
          </cell>
          <cell r="P43">
            <v>9.5055172413793105</v>
          </cell>
          <cell r="Q43">
            <v>42.3</v>
          </cell>
          <cell r="R43">
            <v>9.8749000000000002</v>
          </cell>
          <cell r="S43">
            <v>72.195895689655174</v>
          </cell>
          <cell r="T43">
            <v>9.8749000000000002</v>
          </cell>
        </row>
        <row r="44">
          <cell r="A44" t="str">
            <v>E 410</v>
          </cell>
          <cell r="B44" t="str">
            <v>Caminhão basc. 4 m3 7,1 t</v>
          </cell>
          <cell r="C44">
            <v>143165</v>
          </cell>
          <cell r="D44">
            <v>20</v>
          </cell>
          <cell r="E44">
            <v>5.3</v>
          </cell>
          <cell r="F44">
            <v>2000</v>
          </cell>
          <cell r="G44">
            <v>2.5000000000000001E-2</v>
          </cell>
          <cell r="H44">
            <v>0.9</v>
          </cell>
          <cell r="I44">
            <v>100</v>
          </cell>
          <cell r="J44">
            <v>15</v>
          </cell>
          <cell r="K44">
            <v>1.88</v>
          </cell>
          <cell r="L44">
            <v>1</v>
          </cell>
          <cell r="M44">
            <v>9.8749000000000002</v>
          </cell>
          <cell r="N44">
            <v>10.80490566037736</v>
          </cell>
          <cell r="O44">
            <v>1.0636079009433963</v>
          </cell>
          <cell r="P44">
            <v>12.155518867924528</v>
          </cell>
          <cell r="Q44">
            <v>28.2</v>
          </cell>
          <cell r="R44">
            <v>9.8749000000000002</v>
          </cell>
          <cell r="S44">
            <v>62.098932429245281</v>
          </cell>
          <cell r="T44">
            <v>9.8749000000000002</v>
          </cell>
        </row>
        <row r="45">
          <cell r="A45" t="str">
            <v>E 411</v>
          </cell>
          <cell r="B45" t="str">
            <v>Cavalo Mec. C/reb:M. Benz/R.:LS-1634/45 - 29,5 t</v>
          </cell>
          <cell r="C45">
            <v>320161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205</v>
          </cell>
          <cell r="J45">
            <v>30.75</v>
          </cell>
          <cell r="K45">
            <v>1.88</v>
          </cell>
          <cell r="L45">
            <v>1</v>
          </cell>
          <cell r="M45">
            <v>10.492100000000001</v>
          </cell>
          <cell r="N45">
            <v>24.163094339622642</v>
          </cell>
          <cell r="O45">
            <v>2.3785545990566042</v>
          </cell>
          <cell r="P45">
            <v>27.183481132075475</v>
          </cell>
          <cell r="Q45">
            <v>57.809999999999995</v>
          </cell>
          <cell r="R45">
            <v>10.492100000000001</v>
          </cell>
          <cell r="S45">
            <v>122.02723007075471</v>
          </cell>
          <cell r="T45">
            <v>10.492100000000001</v>
          </cell>
        </row>
        <row r="46">
          <cell r="A46" t="str">
            <v>E 412</v>
          </cell>
          <cell r="B46" t="str">
            <v>Veículo leve até 100 hp</v>
          </cell>
          <cell r="C46">
            <v>23500</v>
          </cell>
          <cell r="D46">
            <v>25</v>
          </cell>
          <cell r="E46">
            <v>5</v>
          </cell>
          <cell r="F46">
            <v>1000</v>
          </cell>
          <cell r="G46">
            <v>2.5000000000000001E-2</v>
          </cell>
          <cell r="H46">
            <v>0.7</v>
          </cell>
          <cell r="I46">
            <v>38</v>
          </cell>
          <cell r="J46">
            <v>5.3458399999999999</v>
          </cell>
          <cell r="K46">
            <v>2.4900000000000002</v>
          </cell>
          <cell r="L46">
            <v>1</v>
          </cell>
          <cell r="M46">
            <v>8.9490999999999996</v>
          </cell>
          <cell r="N46">
            <v>3.5249999999999999</v>
          </cell>
          <cell r="O46">
            <v>0.35249999999999998</v>
          </cell>
          <cell r="P46">
            <v>3.29</v>
          </cell>
          <cell r="Q46">
            <v>13.311141600000001</v>
          </cell>
          <cell r="R46">
            <v>8.9490999999999996</v>
          </cell>
          <cell r="S46">
            <v>29.427741600000004</v>
          </cell>
          <cell r="T46">
            <v>8.9490999999999996</v>
          </cell>
        </row>
        <row r="47">
          <cell r="A47" t="str">
            <v>E 502</v>
          </cell>
          <cell r="B47" t="str">
            <v>Grupo gerador 136/150 KVA</v>
          </cell>
          <cell r="C47">
            <v>55000</v>
          </cell>
          <cell r="D47">
            <v>15</v>
          </cell>
          <cell r="E47">
            <v>7</v>
          </cell>
          <cell r="F47">
            <v>2000</v>
          </cell>
          <cell r="G47">
            <v>0</v>
          </cell>
          <cell r="H47">
            <v>0.5</v>
          </cell>
          <cell r="I47">
            <v>132</v>
          </cell>
          <cell r="J47">
            <v>29.04</v>
          </cell>
          <cell r="K47">
            <v>1.88</v>
          </cell>
          <cell r="L47">
            <v>1</v>
          </cell>
          <cell r="M47">
            <v>8.3320000000000007</v>
          </cell>
          <cell r="N47">
            <v>3.3392857142857144</v>
          </cell>
          <cell r="O47">
            <v>0</v>
          </cell>
          <cell r="P47">
            <v>1.9642857142857142</v>
          </cell>
          <cell r="Q47">
            <v>54.595199999999998</v>
          </cell>
          <cell r="R47">
            <v>8.3320000000000007</v>
          </cell>
          <cell r="S47">
            <v>68.23077142857143</v>
          </cell>
          <cell r="T47">
            <v>8.3320000000000007</v>
          </cell>
        </row>
        <row r="48">
          <cell r="A48" t="str">
            <v>E 507</v>
          </cell>
          <cell r="B48" t="str">
            <v>Grupo gerador 100/110 KVA</v>
          </cell>
          <cell r="C48">
            <v>43789.3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99</v>
          </cell>
          <cell r="J48">
            <v>21.78</v>
          </cell>
          <cell r="K48">
            <v>1.88</v>
          </cell>
          <cell r="L48">
            <v>1</v>
          </cell>
          <cell r="M48">
            <v>8.3320000000000007</v>
          </cell>
          <cell r="N48">
            <v>2.6586360714285715</v>
          </cell>
          <cell r="O48">
            <v>0</v>
          </cell>
          <cell r="P48">
            <v>1.5639035714285716</v>
          </cell>
          <cell r="Q48">
            <v>40.946399999999997</v>
          </cell>
          <cell r="R48">
            <v>8.3320000000000007</v>
          </cell>
          <cell r="S48">
            <v>53.500939642857141</v>
          </cell>
          <cell r="T48">
            <v>8.3320000000000007</v>
          </cell>
        </row>
        <row r="49">
          <cell r="A49" t="str">
            <v>E 509</v>
          </cell>
          <cell r="B49" t="str">
            <v>Grupo gerador 25/18 KVA</v>
          </cell>
          <cell r="C49">
            <v>18995.82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20</v>
          </cell>
          <cell r="J49">
            <v>4.4000000000000004</v>
          </cell>
          <cell r="K49">
            <v>1.88</v>
          </cell>
          <cell r="L49">
            <v>1</v>
          </cell>
          <cell r="M49">
            <v>8.3320000000000007</v>
          </cell>
          <cell r="N49">
            <v>1.1533176428571428</v>
          </cell>
          <cell r="O49">
            <v>0</v>
          </cell>
          <cell r="P49">
            <v>0.67842214285714286</v>
          </cell>
          <cell r="Q49">
            <v>8.2720000000000002</v>
          </cell>
          <cell r="R49">
            <v>8.3320000000000007</v>
          </cell>
          <cell r="S49">
            <v>18.435739785714286</v>
          </cell>
          <cell r="T49">
            <v>8.3320000000000007</v>
          </cell>
        </row>
        <row r="50">
          <cell r="A50" t="str">
            <v>E 601</v>
          </cell>
          <cell r="B50" t="str">
            <v>Roçadeira em trator de pneus</v>
          </cell>
          <cell r="C50">
            <v>127150</v>
          </cell>
          <cell r="D50">
            <v>20</v>
          </cell>
          <cell r="E50">
            <v>8</v>
          </cell>
          <cell r="F50">
            <v>1250</v>
          </cell>
          <cell r="G50">
            <v>2.5000000000000001E-2</v>
          </cell>
          <cell r="H50">
            <v>0.7</v>
          </cell>
          <cell r="I50">
            <v>82</v>
          </cell>
          <cell r="J50">
            <v>16.400000000000002</v>
          </cell>
          <cell r="K50">
            <v>1.88</v>
          </cell>
          <cell r="L50">
            <v>1</v>
          </cell>
          <cell r="M50">
            <v>8.3320000000000007</v>
          </cell>
          <cell r="N50">
            <v>10.172000000000001</v>
          </cell>
          <cell r="O50">
            <v>8.2125000000000004E-2</v>
          </cell>
          <cell r="P50">
            <v>8.9004999999999992</v>
          </cell>
          <cell r="Q50">
            <v>30.832000000000001</v>
          </cell>
          <cell r="R50">
            <v>8.3320000000000007</v>
          </cell>
          <cell r="S50">
            <v>58.318625000000004</v>
          </cell>
          <cell r="T50">
            <v>8.3320000000000007</v>
          </cell>
        </row>
        <row r="51">
          <cell r="A51" t="str">
            <v>E 904</v>
          </cell>
          <cell r="B51" t="str">
            <v>Máq. banc. serra circ. 12"</v>
          </cell>
          <cell r="C51">
            <v>1890</v>
          </cell>
          <cell r="D51">
            <v>5</v>
          </cell>
          <cell r="E51">
            <v>8</v>
          </cell>
          <cell r="F51">
            <v>2000</v>
          </cell>
          <cell r="G51">
            <v>0</v>
          </cell>
          <cell r="H51">
            <v>0.5</v>
          </cell>
          <cell r="I51">
            <v>4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0.11221875000000001</v>
          </cell>
          <cell r="O51">
            <v>0</v>
          </cell>
          <cell r="P51">
            <v>5.9062499999999997E-2</v>
          </cell>
          <cell r="Q51">
            <v>0</v>
          </cell>
          <cell r="R51">
            <v>0</v>
          </cell>
          <cell r="S51">
            <v>0.17128125</v>
          </cell>
          <cell r="T51">
            <v>0</v>
          </cell>
        </row>
        <row r="52">
          <cell r="A52" t="str">
            <v>E 906</v>
          </cell>
          <cell r="B52" t="str">
            <v>Comp. manual soquete vibrat.</v>
          </cell>
          <cell r="C52">
            <v>13950</v>
          </cell>
          <cell r="D52">
            <v>5</v>
          </cell>
          <cell r="E52">
            <v>9</v>
          </cell>
          <cell r="F52">
            <v>1000</v>
          </cell>
          <cell r="G52">
            <v>0</v>
          </cell>
          <cell r="H52">
            <v>0.8</v>
          </cell>
          <cell r="I52">
            <v>2</v>
          </cell>
          <cell r="J52">
            <v>0.6</v>
          </cell>
          <cell r="K52">
            <v>2.4900000000000002</v>
          </cell>
          <cell r="L52">
            <v>1</v>
          </cell>
          <cell r="M52">
            <v>7.4062000000000001</v>
          </cell>
          <cell r="N52">
            <v>1.4724999999999999</v>
          </cell>
          <cell r="O52">
            <v>0</v>
          </cell>
          <cell r="P52">
            <v>1.24</v>
          </cell>
          <cell r="Q52">
            <v>1.494</v>
          </cell>
          <cell r="R52">
            <v>7.4062000000000001</v>
          </cell>
          <cell r="S52">
            <v>11.6127</v>
          </cell>
          <cell r="T52">
            <v>7.4062000000000001</v>
          </cell>
        </row>
        <row r="53">
          <cell r="A53" t="str">
            <v>E 914</v>
          </cell>
          <cell r="B53" t="str">
            <v>Comp. manual placa vibrat.</v>
          </cell>
          <cell r="C53">
            <v>12990</v>
          </cell>
          <cell r="D53">
            <v>5</v>
          </cell>
          <cell r="E53">
            <v>10</v>
          </cell>
          <cell r="F53">
            <v>1000</v>
          </cell>
          <cell r="G53">
            <v>0</v>
          </cell>
          <cell r="H53">
            <v>0.5</v>
          </cell>
          <cell r="I53">
            <v>3</v>
          </cell>
          <cell r="J53">
            <v>0.60000000000000009</v>
          </cell>
          <cell r="K53">
            <v>1.88</v>
          </cell>
          <cell r="L53">
            <v>1</v>
          </cell>
          <cell r="M53">
            <v>7.4062000000000001</v>
          </cell>
          <cell r="N53">
            <v>1.2340499999999999</v>
          </cell>
          <cell r="O53">
            <v>0</v>
          </cell>
          <cell r="P53">
            <v>0.64949999999999997</v>
          </cell>
          <cell r="Q53">
            <v>1.1280000000000001</v>
          </cell>
          <cell r="R53">
            <v>7.4062000000000001</v>
          </cell>
          <cell r="S53">
            <v>10.41775</v>
          </cell>
          <cell r="T53">
            <v>7.4062000000000001</v>
          </cell>
        </row>
        <row r="54">
          <cell r="A54" t="str">
            <v>E 917</v>
          </cell>
          <cell r="B54" t="str">
            <v>Máq. banc.-C-6A univ. corte 4 kW</v>
          </cell>
          <cell r="C54">
            <v>26420</v>
          </cell>
          <cell r="D54">
            <v>15</v>
          </cell>
          <cell r="E54">
            <v>7</v>
          </cell>
          <cell r="F54">
            <v>2000</v>
          </cell>
          <cell r="G54">
            <v>0</v>
          </cell>
          <cell r="H54">
            <v>0.6</v>
          </cell>
          <cell r="I54">
            <v>4</v>
          </cell>
          <cell r="J54">
            <v>0</v>
          </cell>
          <cell r="K54">
            <v>0</v>
          </cell>
          <cell r="L54">
            <v>1</v>
          </cell>
          <cell r="M54">
            <v>7.4062000000000001</v>
          </cell>
          <cell r="N54">
            <v>1.6040714285714286</v>
          </cell>
          <cell r="O54">
            <v>0</v>
          </cell>
          <cell r="P54">
            <v>1.1322857142857143</v>
          </cell>
          <cell r="Q54">
            <v>0</v>
          </cell>
          <cell r="R54">
            <v>7.4062000000000001</v>
          </cell>
          <cell r="S54">
            <v>10.142557142857143</v>
          </cell>
          <cell r="T54">
            <v>7.4062000000000001</v>
          </cell>
        </row>
        <row r="55">
          <cell r="A55" t="str">
            <v>E 918</v>
          </cell>
          <cell r="B55" t="str">
            <v>Máq. banc. - prensa exec. 1 kW</v>
          </cell>
          <cell r="C55">
            <v>22250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0.5</v>
          </cell>
          <cell r="I55">
            <v>1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1.3508928571428571</v>
          </cell>
          <cell r="O55">
            <v>0</v>
          </cell>
          <cell r="P55">
            <v>0.7946428571428571</v>
          </cell>
          <cell r="Q55">
            <v>0</v>
          </cell>
          <cell r="R55">
            <v>0</v>
          </cell>
          <cell r="S55">
            <v>2.1455357142857143</v>
          </cell>
          <cell r="T55">
            <v>0</v>
          </cell>
        </row>
        <row r="56">
          <cell r="A56" t="str">
            <v>E 919</v>
          </cell>
          <cell r="B56" t="str">
            <v>Máq. de banc. Guilhotina 8t (3 kW)</v>
          </cell>
          <cell r="C56">
            <v>36480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0.6</v>
          </cell>
          <cell r="I56">
            <v>3</v>
          </cell>
          <cell r="J56">
            <v>0.60000000000000009</v>
          </cell>
          <cell r="K56">
            <v>0</v>
          </cell>
          <cell r="L56">
            <v>0</v>
          </cell>
          <cell r="M56">
            <v>0</v>
          </cell>
          <cell r="N56">
            <v>2.2148571428571429</v>
          </cell>
          <cell r="O56">
            <v>0</v>
          </cell>
          <cell r="P56">
            <v>1.5634285714285714</v>
          </cell>
          <cell r="Q56">
            <v>0</v>
          </cell>
          <cell r="R56">
            <v>0</v>
          </cell>
          <cell r="S56">
            <v>3.7782857142857145</v>
          </cell>
          <cell r="T56">
            <v>0</v>
          </cell>
        </row>
      </sheetData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lan1"/>
      <sheetName val="Plan2"/>
      <sheetName val="Plan3"/>
    </sheetNames>
    <definedNames>
      <definedName name="PassaExtenso"/>
    </defined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-CONS TUT"/>
      <sheetName val="CRONOGRAMA"/>
      <sheetName val="COMPOSICOES-OK"/>
      <sheetName val="ALV PAVTO TERREO-OK"/>
      <sheetName val="ALV PAVTO COBERTURA-OK"/>
      <sheetName val="ESQ PAVTO TERREO-OK"/>
      <sheetName val="REVEST INT PAVTO TERREO-OK"/>
      <sheetName val="REVEST INT PAVTO COBERTURA-OK"/>
      <sheetName val="REVEST EXT PAVTO TERREO-OK"/>
      <sheetName val="REVEST EXT PAVTO TERREO-COB-OK"/>
      <sheetName val="DIV PAVTO TERREO-OK"/>
      <sheetName val="PONTOS INST HIDRO-SANITARIA-OK"/>
      <sheetName val="INST HIDROSAN-OK"/>
      <sheetName val="PONTOS INST ELETRICA-OK"/>
      <sheetName val="QUANT INST ELETRICA-OK"/>
      <sheetName val="QUANT TELEF-OK"/>
      <sheetName val="ORC-TERRAP-R00"/>
      <sheetName val="RESUMO ORÇ"/>
      <sheetName val="FUNDAÇÃO-ESTRUT-OK"/>
      <sheetName val="MURO-OK"/>
    </sheetNames>
    <sheetDataSet>
      <sheetData sheetId="0"/>
      <sheetData sheetId="1"/>
      <sheetData sheetId="2"/>
      <sheetData sheetId="3"/>
      <sheetData sheetId="4">
        <row r="20">
          <cell r="H20">
            <v>71.782925000000006</v>
          </cell>
          <cell r="I20">
            <v>36.339999999999996</v>
          </cell>
          <cell r="J20">
            <v>42</v>
          </cell>
          <cell r="M20">
            <v>3.0329639999999993</v>
          </cell>
        </row>
        <row r="39">
          <cell r="H39">
            <v>73.367999999999995</v>
          </cell>
          <cell r="I39">
            <v>26.68</v>
          </cell>
          <cell r="J39">
            <v>35</v>
          </cell>
          <cell r="M39">
            <v>2.224826999999999</v>
          </cell>
        </row>
        <row r="45">
          <cell r="H45">
            <v>14.167000000000002</v>
          </cell>
          <cell r="J45">
            <v>3</v>
          </cell>
        </row>
      </sheetData>
      <sheetData sheetId="5">
        <row r="22">
          <cell r="H22">
            <v>24.188162500000004</v>
          </cell>
          <cell r="I22">
            <v>0</v>
          </cell>
          <cell r="J22">
            <v>14</v>
          </cell>
        </row>
      </sheetData>
      <sheetData sheetId="6">
        <row r="19">
          <cell r="F19">
            <v>9.072000000000001</v>
          </cell>
        </row>
        <row r="23">
          <cell r="E23">
            <v>7</v>
          </cell>
          <cell r="F23">
            <v>11.760000000000002</v>
          </cell>
          <cell r="G23">
            <v>58.800000000000011</v>
          </cell>
        </row>
        <row r="24">
          <cell r="E24">
            <v>1</v>
          </cell>
          <cell r="G24">
            <v>4.2</v>
          </cell>
        </row>
        <row r="25">
          <cell r="E25">
            <v>1</v>
          </cell>
          <cell r="F25">
            <v>3.1500000000000004</v>
          </cell>
        </row>
        <row r="26">
          <cell r="E26">
            <v>1</v>
          </cell>
        </row>
        <row r="27">
          <cell r="E27">
            <v>1</v>
          </cell>
        </row>
        <row r="28">
          <cell r="E28">
            <v>1</v>
          </cell>
          <cell r="G28">
            <v>7.35</v>
          </cell>
        </row>
        <row r="29">
          <cell r="F29">
            <v>10</v>
          </cell>
        </row>
        <row r="30">
          <cell r="F30">
            <v>1.2</v>
          </cell>
          <cell r="G30">
            <v>2.4</v>
          </cell>
        </row>
        <row r="31">
          <cell r="F31">
            <v>0.75</v>
          </cell>
          <cell r="G31">
            <v>1.5</v>
          </cell>
        </row>
        <row r="32">
          <cell r="F32">
            <v>1</v>
          </cell>
        </row>
        <row r="33">
          <cell r="F33">
            <v>13.2</v>
          </cell>
          <cell r="G33">
            <v>26.4</v>
          </cell>
        </row>
        <row r="36">
          <cell r="K36">
            <v>16.939999999999998</v>
          </cell>
        </row>
        <row r="42">
          <cell r="G42">
            <v>143.23000000000002</v>
          </cell>
          <cell r="M42">
            <v>46.43</v>
          </cell>
          <cell r="N42">
            <v>2.3215000000000003</v>
          </cell>
        </row>
      </sheetData>
      <sheetData sheetId="7">
        <row r="14">
          <cell r="O14">
            <v>85.879500000000007</v>
          </cell>
        </row>
        <row r="15">
          <cell r="O15">
            <v>14.911999999999999</v>
          </cell>
        </row>
        <row r="16">
          <cell r="O16">
            <v>57.651400000000002</v>
          </cell>
        </row>
        <row r="17">
          <cell r="O17">
            <v>13.3161</v>
          </cell>
        </row>
        <row r="18">
          <cell r="O18">
            <v>40.870000000000005</v>
          </cell>
        </row>
        <row r="20">
          <cell r="O20">
            <v>84.644500000000022</v>
          </cell>
        </row>
        <row r="29">
          <cell r="O29">
            <v>268.08599999999996</v>
          </cell>
        </row>
        <row r="30">
          <cell r="O30">
            <v>228.226</v>
          </cell>
        </row>
        <row r="31">
          <cell r="O31">
            <v>39.86</v>
          </cell>
        </row>
        <row r="32">
          <cell r="O32">
            <v>228.226</v>
          </cell>
        </row>
        <row r="33">
          <cell r="O33">
            <v>39.86</v>
          </cell>
        </row>
        <row r="40">
          <cell r="O40">
            <v>62.339999999999989</v>
          </cell>
        </row>
        <row r="41">
          <cell r="O41">
            <v>6.6199999999999992</v>
          </cell>
        </row>
      </sheetData>
      <sheetData sheetId="8">
        <row r="14">
          <cell r="P14">
            <v>7.1504000000000003</v>
          </cell>
        </row>
        <row r="15">
          <cell r="P15">
            <v>7.1504000000000003</v>
          </cell>
        </row>
        <row r="17">
          <cell r="P17">
            <v>7.1504000000000003</v>
          </cell>
        </row>
      </sheetData>
      <sheetData sheetId="9">
        <row r="20">
          <cell r="I20">
            <v>109.07000000000001</v>
          </cell>
          <cell r="J20">
            <v>109.07000000000001</v>
          </cell>
          <cell r="L20">
            <v>109.07000000000001</v>
          </cell>
          <cell r="N20">
            <v>10.499999999999998</v>
          </cell>
          <cell r="O20">
            <v>32.4</v>
          </cell>
        </row>
      </sheetData>
      <sheetData sheetId="10">
        <row r="22">
          <cell r="I22">
            <v>22.699662499999999</v>
          </cell>
          <cell r="J22">
            <v>22.699662499999999</v>
          </cell>
          <cell r="L22">
            <v>22.699662499999999</v>
          </cell>
          <cell r="N22">
            <v>3.9342000000000001</v>
          </cell>
        </row>
      </sheetData>
      <sheetData sheetId="11">
        <row r="6">
          <cell r="M6">
            <v>2</v>
          </cell>
        </row>
        <row r="7">
          <cell r="M7">
            <v>2</v>
          </cell>
        </row>
        <row r="8">
          <cell r="M8">
            <v>1</v>
          </cell>
        </row>
        <row r="9">
          <cell r="M9">
            <v>1</v>
          </cell>
        </row>
        <row r="10">
          <cell r="M10">
            <v>2</v>
          </cell>
        </row>
        <row r="11">
          <cell r="M11">
            <v>1</v>
          </cell>
        </row>
        <row r="12">
          <cell r="M12">
            <v>1</v>
          </cell>
        </row>
        <row r="17">
          <cell r="M17">
            <v>2</v>
          </cell>
        </row>
        <row r="18">
          <cell r="M18">
            <v>2</v>
          </cell>
        </row>
        <row r="20">
          <cell r="M20">
            <v>2</v>
          </cell>
        </row>
        <row r="21">
          <cell r="M21">
            <v>4</v>
          </cell>
        </row>
        <row r="23">
          <cell r="M23">
            <v>116</v>
          </cell>
        </row>
        <row r="27">
          <cell r="M27">
            <v>122.84399999999999</v>
          </cell>
        </row>
        <row r="28">
          <cell r="M28">
            <v>10.57</v>
          </cell>
        </row>
        <row r="29">
          <cell r="M29">
            <v>5.62</v>
          </cell>
        </row>
        <row r="31">
          <cell r="M31">
            <v>5.62</v>
          </cell>
        </row>
        <row r="32">
          <cell r="M32">
            <v>64.2</v>
          </cell>
        </row>
        <row r="33">
          <cell r="M33">
            <v>23.75</v>
          </cell>
        </row>
        <row r="38">
          <cell r="M38">
            <v>64.63</v>
          </cell>
        </row>
        <row r="40">
          <cell r="M40">
            <v>4.5</v>
          </cell>
        </row>
        <row r="41">
          <cell r="M41">
            <v>4.5</v>
          </cell>
        </row>
        <row r="43">
          <cell r="M43">
            <v>1</v>
          </cell>
        </row>
        <row r="44">
          <cell r="M44">
            <v>1</v>
          </cell>
        </row>
        <row r="45">
          <cell r="M45">
            <v>15</v>
          </cell>
        </row>
      </sheetData>
      <sheetData sheetId="12">
        <row r="11">
          <cell r="I11">
            <v>60.725000000000009</v>
          </cell>
        </row>
      </sheetData>
      <sheetData sheetId="13">
        <row r="5">
          <cell r="C5">
            <v>1</v>
          </cell>
        </row>
        <row r="7">
          <cell r="C7">
            <v>1</v>
          </cell>
        </row>
        <row r="8">
          <cell r="C8">
            <v>1</v>
          </cell>
        </row>
        <row r="9">
          <cell r="C9">
            <v>1</v>
          </cell>
          <cell r="F9">
            <v>1</v>
          </cell>
          <cell r="G9">
            <v>2</v>
          </cell>
          <cell r="H9">
            <v>1</v>
          </cell>
          <cell r="I9">
            <v>1</v>
          </cell>
        </row>
        <row r="10">
          <cell r="C10">
            <v>1</v>
          </cell>
          <cell r="E10">
            <v>1</v>
          </cell>
        </row>
        <row r="12">
          <cell r="F12">
            <v>0</v>
          </cell>
          <cell r="G12">
            <v>2</v>
          </cell>
          <cell r="H12">
            <v>0</v>
          </cell>
          <cell r="I12">
            <v>0</v>
          </cell>
        </row>
        <row r="13">
          <cell r="F13">
            <v>1</v>
          </cell>
          <cell r="G13">
            <v>2</v>
          </cell>
          <cell r="H13">
            <v>0</v>
          </cell>
          <cell r="I13">
            <v>0</v>
          </cell>
        </row>
        <row r="15">
          <cell r="C15">
            <v>1</v>
          </cell>
        </row>
        <row r="16">
          <cell r="C16">
            <v>1</v>
          </cell>
        </row>
        <row r="18">
          <cell r="D18">
            <v>1</v>
          </cell>
        </row>
        <row r="20">
          <cell r="D20">
            <v>1</v>
          </cell>
        </row>
        <row r="21">
          <cell r="C21">
            <v>3</v>
          </cell>
          <cell r="F21">
            <v>2</v>
          </cell>
          <cell r="G21">
            <v>4</v>
          </cell>
          <cell r="H21">
            <v>2</v>
          </cell>
          <cell r="I21">
            <v>2</v>
          </cell>
        </row>
        <row r="22">
          <cell r="E22">
            <v>1</v>
          </cell>
        </row>
        <row r="23">
          <cell r="E23">
            <v>2</v>
          </cell>
        </row>
        <row r="24">
          <cell r="E24">
            <v>2</v>
          </cell>
        </row>
        <row r="25">
          <cell r="E25">
            <v>1</v>
          </cell>
        </row>
        <row r="26">
          <cell r="C26">
            <v>1</v>
          </cell>
          <cell r="D26">
            <v>3</v>
          </cell>
          <cell r="E26">
            <v>6</v>
          </cell>
        </row>
        <row r="27">
          <cell r="E27">
            <v>2</v>
          </cell>
        </row>
        <row r="28">
          <cell r="C28">
            <v>1</v>
          </cell>
          <cell r="F28">
            <v>0</v>
          </cell>
          <cell r="G28">
            <v>2</v>
          </cell>
          <cell r="H28">
            <v>1</v>
          </cell>
          <cell r="I28">
            <v>0</v>
          </cell>
        </row>
        <row r="29">
          <cell r="D29">
            <v>1</v>
          </cell>
        </row>
        <row r="30">
          <cell r="C30">
            <v>1</v>
          </cell>
          <cell r="F30">
            <v>1</v>
          </cell>
          <cell r="G30">
            <v>2</v>
          </cell>
          <cell r="H30">
            <v>1</v>
          </cell>
          <cell r="I30">
            <v>2</v>
          </cell>
        </row>
        <row r="31">
          <cell r="E31">
            <v>2</v>
          </cell>
          <cell r="F31">
            <v>0</v>
          </cell>
          <cell r="G31">
            <v>2</v>
          </cell>
          <cell r="H31">
            <v>1</v>
          </cell>
          <cell r="I31">
            <v>0</v>
          </cell>
        </row>
        <row r="32">
          <cell r="E32">
            <v>2</v>
          </cell>
        </row>
        <row r="33">
          <cell r="E33">
            <v>1</v>
          </cell>
        </row>
        <row r="34">
          <cell r="C34">
            <v>10.35</v>
          </cell>
          <cell r="D34">
            <v>6.94</v>
          </cell>
          <cell r="E34">
            <v>9.07</v>
          </cell>
          <cell r="F34">
            <v>2.1</v>
          </cell>
          <cell r="G34">
            <v>7.64</v>
          </cell>
          <cell r="H34">
            <v>3.01</v>
          </cell>
          <cell r="I34">
            <v>2.1</v>
          </cell>
        </row>
        <row r="35">
          <cell r="E35">
            <v>12.32</v>
          </cell>
        </row>
        <row r="37">
          <cell r="F37">
            <v>0</v>
          </cell>
          <cell r="G37">
            <v>2</v>
          </cell>
          <cell r="H37">
            <v>0</v>
          </cell>
          <cell r="I37">
            <v>1</v>
          </cell>
        </row>
        <row r="38">
          <cell r="F38">
            <v>1</v>
          </cell>
          <cell r="G38">
            <v>2</v>
          </cell>
          <cell r="H38">
            <v>2</v>
          </cell>
          <cell r="I38">
            <v>0</v>
          </cell>
        </row>
        <row r="44">
          <cell r="F44">
            <v>0</v>
          </cell>
          <cell r="G44">
            <v>0</v>
          </cell>
          <cell r="H44">
            <v>1</v>
          </cell>
          <cell r="I44">
            <v>0</v>
          </cell>
          <cell r="J44">
            <v>0</v>
          </cell>
        </row>
        <row r="45">
          <cell r="F45">
            <v>0</v>
          </cell>
          <cell r="G45">
            <v>0</v>
          </cell>
          <cell r="H45">
            <v>1</v>
          </cell>
          <cell r="I45">
            <v>1</v>
          </cell>
          <cell r="J45">
            <v>1</v>
          </cell>
        </row>
        <row r="46">
          <cell r="F46">
            <v>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8">
          <cell r="F48">
            <v>0</v>
          </cell>
          <cell r="G48">
            <v>0</v>
          </cell>
          <cell r="H48">
            <v>1</v>
          </cell>
          <cell r="I48">
            <v>0</v>
          </cell>
        </row>
        <row r="49">
          <cell r="F49">
            <v>2</v>
          </cell>
          <cell r="G49">
            <v>0</v>
          </cell>
          <cell r="H49">
            <v>0</v>
          </cell>
          <cell r="I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1</v>
          </cell>
        </row>
        <row r="51">
          <cell r="F51">
            <v>0</v>
          </cell>
          <cell r="G51">
            <v>0</v>
          </cell>
          <cell r="H51">
            <v>1</v>
          </cell>
          <cell r="I51">
            <v>0</v>
          </cell>
        </row>
        <row r="52">
          <cell r="F52">
            <v>2</v>
          </cell>
          <cell r="G52">
            <v>0</v>
          </cell>
          <cell r="H52">
            <v>0</v>
          </cell>
          <cell r="I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1</v>
          </cell>
        </row>
        <row r="54">
          <cell r="F54">
            <v>2</v>
          </cell>
          <cell r="G54">
            <v>0</v>
          </cell>
          <cell r="H54">
            <v>0</v>
          </cell>
          <cell r="I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1</v>
          </cell>
        </row>
        <row r="57">
          <cell r="F57">
            <v>0</v>
          </cell>
          <cell r="G57">
            <v>0</v>
          </cell>
          <cell r="H57">
            <v>1</v>
          </cell>
          <cell r="I57">
            <v>0</v>
          </cell>
        </row>
        <row r="58">
          <cell r="F58">
            <v>3</v>
          </cell>
          <cell r="G58">
            <v>0</v>
          </cell>
          <cell r="H58">
            <v>0</v>
          </cell>
          <cell r="I58">
            <v>1</v>
          </cell>
        </row>
        <row r="59">
          <cell r="F59">
            <v>2</v>
          </cell>
          <cell r="G59">
            <v>0</v>
          </cell>
          <cell r="H59">
            <v>0</v>
          </cell>
          <cell r="I59">
            <v>0</v>
          </cell>
        </row>
        <row r="60">
          <cell r="F60">
            <v>1</v>
          </cell>
          <cell r="G60">
            <v>0</v>
          </cell>
          <cell r="H60">
            <v>0</v>
          </cell>
          <cell r="I60">
            <v>0</v>
          </cell>
        </row>
        <row r="61">
          <cell r="F61">
            <v>2</v>
          </cell>
          <cell r="G61">
            <v>0</v>
          </cell>
          <cell r="H61">
            <v>0</v>
          </cell>
          <cell r="I61">
            <v>0</v>
          </cell>
          <cell r="K61">
            <v>1</v>
          </cell>
        </row>
        <row r="62">
          <cell r="F62">
            <v>0</v>
          </cell>
          <cell r="G62">
            <v>0</v>
          </cell>
          <cell r="H62">
            <v>1</v>
          </cell>
          <cell r="I62">
            <v>0</v>
          </cell>
        </row>
        <row r="63">
          <cell r="F63">
            <v>0</v>
          </cell>
          <cell r="G63">
            <v>0</v>
          </cell>
          <cell r="H63">
            <v>1</v>
          </cell>
          <cell r="I63">
            <v>0</v>
          </cell>
        </row>
        <row r="64">
          <cell r="F64">
            <v>3</v>
          </cell>
          <cell r="G64">
            <v>0</v>
          </cell>
          <cell r="H64">
            <v>0</v>
          </cell>
          <cell r="I64">
            <v>1</v>
          </cell>
        </row>
        <row r="65">
          <cell r="F65">
            <v>1</v>
          </cell>
          <cell r="G65">
            <v>0</v>
          </cell>
          <cell r="H65">
            <v>0</v>
          </cell>
          <cell r="I65">
            <v>0</v>
          </cell>
        </row>
        <row r="66"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2</v>
          </cell>
        </row>
        <row r="67">
          <cell r="F67">
            <v>1</v>
          </cell>
          <cell r="G67">
            <v>0</v>
          </cell>
          <cell r="H67">
            <v>0</v>
          </cell>
          <cell r="I67">
            <v>0</v>
          </cell>
        </row>
        <row r="68">
          <cell r="F68">
            <v>7.06</v>
          </cell>
          <cell r="G68">
            <v>0</v>
          </cell>
          <cell r="H68">
            <v>6.91</v>
          </cell>
          <cell r="I68">
            <v>9.27</v>
          </cell>
          <cell r="K68">
            <v>2.54</v>
          </cell>
        </row>
        <row r="69">
          <cell r="F69">
            <v>0.56000000000000005</v>
          </cell>
          <cell r="G69">
            <v>0</v>
          </cell>
          <cell r="H69">
            <v>2.97</v>
          </cell>
          <cell r="I69">
            <v>1.31</v>
          </cell>
        </row>
        <row r="70">
          <cell r="F70">
            <v>3.96</v>
          </cell>
          <cell r="G70">
            <v>0</v>
          </cell>
          <cell r="H70">
            <v>0</v>
          </cell>
          <cell r="I70">
            <v>1.63</v>
          </cell>
        </row>
        <row r="71">
          <cell r="F71">
            <v>2</v>
          </cell>
          <cell r="G71">
            <v>0</v>
          </cell>
          <cell r="H71">
            <v>0</v>
          </cell>
          <cell r="I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1</v>
          </cell>
        </row>
        <row r="73">
          <cell r="K73">
            <v>1</v>
          </cell>
        </row>
        <row r="74">
          <cell r="K74">
            <v>1</v>
          </cell>
        </row>
        <row r="77">
          <cell r="L77">
            <v>3</v>
          </cell>
        </row>
        <row r="78">
          <cell r="L78">
            <v>3</v>
          </cell>
        </row>
        <row r="79">
          <cell r="L79">
            <v>3</v>
          </cell>
        </row>
        <row r="80">
          <cell r="L80">
            <v>16.71</v>
          </cell>
        </row>
        <row r="83">
          <cell r="L83">
            <v>4</v>
          </cell>
        </row>
        <row r="84">
          <cell r="L84">
            <v>42.21</v>
          </cell>
        </row>
        <row r="87">
          <cell r="L87">
            <v>4.33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15</v>
          </cell>
        </row>
        <row r="92">
          <cell r="F92">
            <v>5</v>
          </cell>
        </row>
      </sheetData>
      <sheetData sheetId="14">
        <row r="23">
          <cell r="M23">
            <v>93.329999999999984</v>
          </cell>
        </row>
      </sheetData>
      <sheetData sheetId="15">
        <row r="9">
          <cell r="D9">
            <v>44</v>
          </cell>
        </row>
        <row r="10">
          <cell r="D10">
            <v>22</v>
          </cell>
        </row>
        <row r="11">
          <cell r="D11">
            <v>7</v>
          </cell>
        </row>
        <row r="12">
          <cell r="D12">
            <v>2</v>
          </cell>
        </row>
        <row r="14">
          <cell r="D14">
            <v>17.829599999999999</v>
          </cell>
        </row>
        <row r="15">
          <cell r="D15">
            <v>91.169499999999999</v>
          </cell>
        </row>
        <row r="16">
          <cell r="D16">
            <v>1.5</v>
          </cell>
        </row>
        <row r="19">
          <cell r="D19">
            <v>747.41122999999993</v>
          </cell>
        </row>
        <row r="22">
          <cell r="D22">
            <v>2</v>
          </cell>
        </row>
        <row r="23">
          <cell r="D23">
            <v>7</v>
          </cell>
        </row>
        <row r="24">
          <cell r="D24">
            <v>1</v>
          </cell>
        </row>
        <row r="25">
          <cell r="D25">
            <v>1</v>
          </cell>
        </row>
        <row r="27">
          <cell r="D27">
            <v>27</v>
          </cell>
        </row>
        <row r="28">
          <cell r="D28">
            <v>1</v>
          </cell>
        </row>
        <row r="29">
          <cell r="D29">
            <v>5</v>
          </cell>
        </row>
        <row r="32">
          <cell r="D32">
            <v>8</v>
          </cell>
        </row>
        <row r="33">
          <cell r="D33">
            <v>1</v>
          </cell>
        </row>
        <row r="34">
          <cell r="D34">
            <v>1</v>
          </cell>
        </row>
        <row r="35">
          <cell r="D35">
            <v>1</v>
          </cell>
        </row>
        <row r="36">
          <cell r="D36">
            <v>3</v>
          </cell>
        </row>
        <row r="37">
          <cell r="D37">
            <v>1</v>
          </cell>
        </row>
        <row r="38">
          <cell r="D38">
            <v>3</v>
          </cell>
        </row>
        <row r="41">
          <cell r="D41">
            <v>6</v>
          </cell>
        </row>
        <row r="42">
          <cell r="D42">
            <v>2</v>
          </cell>
        </row>
        <row r="43">
          <cell r="D43">
            <v>14</v>
          </cell>
        </row>
        <row r="44">
          <cell r="D44">
            <v>20</v>
          </cell>
        </row>
        <row r="45">
          <cell r="D45">
            <v>2</v>
          </cell>
        </row>
        <row r="46">
          <cell r="D46">
            <v>4</v>
          </cell>
        </row>
        <row r="47">
          <cell r="D47">
            <v>2</v>
          </cell>
        </row>
        <row r="48">
          <cell r="D48">
            <v>14</v>
          </cell>
        </row>
        <row r="50">
          <cell r="D50">
            <v>2</v>
          </cell>
        </row>
        <row r="51">
          <cell r="D51">
            <v>4</v>
          </cell>
        </row>
        <row r="52">
          <cell r="D52">
            <v>2</v>
          </cell>
        </row>
        <row r="53">
          <cell r="D53">
            <v>14</v>
          </cell>
        </row>
        <row r="59">
          <cell r="D59">
            <v>1</v>
          </cell>
        </row>
        <row r="62">
          <cell r="D62">
            <v>1</v>
          </cell>
        </row>
        <row r="76">
          <cell r="D76">
            <v>6</v>
          </cell>
        </row>
        <row r="84">
          <cell r="D84">
            <v>1</v>
          </cell>
        </row>
        <row r="86">
          <cell r="D86">
            <v>2</v>
          </cell>
        </row>
        <row r="90">
          <cell r="D90">
            <v>2.9</v>
          </cell>
        </row>
        <row r="91">
          <cell r="D91">
            <v>22.3</v>
          </cell>
        </row>
        <row r="94">
          <cell r="D94">
            <v>20.284599999999998</v>
          </cell>
        </row>
        <row r="95">
          <cell r="D95">
            <v>170.46461000000002</v>
          </cell>
        </row>
        <row r="96">
          <cell r="D96">
            <v>22.118600000000001</v>
          </cell>
        </row>
      </sheetData>
      <sheetData sheetId="16">
        <row r="8">
          <cell r="D8">
            <v>7</v>
          </cell>
        </row>
        <row r="9">
          <cell r="D9">
            <v>7</v>
          </cell>
        </row>
        <row r="10">
          <cell r="D10">
            <v>7</v>
          </cell>
        </row>
        <row r="11">
          <cell r="D11">
            <v>14</v>
          </cell>
        </row>
        <row r="12">
          <cell r="D12">
            <v>7</v>
          </cell>
        </row>
        <row r="13">
          <cell r="D13">
            <v>7</v>
          </cell>
        </row>
        <row r="14">
          <cell r="D14">
            <v>60.3</v>
          </cell>
        </row>
        <row r="17">
          <cell r="D17">
            <v>1</v>
          </cell>
        </row>
        <row r="20">
          <cell r="D20">
            <v>21.2</v>
          </cell>
        </row>
        <row r="21">
          <cell r="D21">
            <v>6</v>
          </cell>
        </row>
        <row r="22">
          <cell r="D22">
            <v>2</v>
          </cell>
        </row>
        <row r="23">
          <cell r="D23">
            <v>4</v>
          </cell>
        </row>
        <row r="24">
          <cell r="D24">
            <v>8</v>
          </cell>
        </row>
        <row r="27">
          <cell r="D27">
            <v>36.1</v>
          </cell>
        </row>
        <row r="31">
          <cell r="D31">
            <v>3</v>
          </cell>
        </row>
        <row r="34">
          <cell r="D34">
            <v>15.700000000000001</v>
          </cell>
        </row>
        <row r="38">
          <cell r="D38">
            <v>3</v>
          </cell>
        </row>
        <row r="39">
          <cell r="D39">
            <v>3</v>
          </cell>
        </row>
        <row r="42">
          <cell r="D42">
            <v>14.8</v>
          </cell>
        </row>
        <row r="46">
          <cell r="D46">
            <v>5</v>
          </cell>
        </row>
        <row r="49">
          <cell r="D49">
            <v>2</v>
          </cell>
        </row>
        <row r="52">
          <cell r="D52">
            <v>56.7</v>
          </cell>
        </row>
        <row r="56">
          <cell r="D56">
            <v>5</v>
          </cell>
        </row>
        <row r="57">
          <cell r="D57">
            <v>5</v>
          </cell>
        </row>
        <row r="60">
          <cell r="D60">
            <v>55.2</v>
          </cell>
        </row>
      </sheetData>
      <sheetData sheetId="17"/>
      <sheetData sheetId="18"/>
      <sheetData sheetId="19">
        <row r="12">
          <cell r="B12">
            <v>108.5</v>
          </cell>
        </row>
        <row r="13">
          <cell r="B13">
            <v>7.6694130655760819</v>
          </cell>
          <cell r="C13">
            <v>2.8875000000000002</v>
          </cell>
        </row>
        <row r="14">
          <cell r="D14">
            <v>0.432</v>
          </cell>
          <cell r="E14">
            <v>3.7499999999999999E-2</v>
          </cell>
          <cell r="F14">
            <v>2.7046799999999998</v>
          </cell>
        </row>
        <row r="15">
          <cell r="AA15">
            <v>3.08908</v>
          </cell>
          <cell r="AW15">
            <v>3.2387999999999999</v>
          </cell>
        </row>
        <row r="16">
          <cell r="C16">
            <v>0.26249999999999996</v>
          </cell>
          <cell r="F16">
            <v>0.45078000000000001</v>
          </cell>
        </row>
        <row r="17">
          <cell r="Y17">
            <v>3.4351800000000003</v>
          </cell>
        </row>
        <row r="18">
          <cell r="D18">
            <v>10.08</v>
          </cell>
          <cell r="E18">
            <v>0.6</v>
          </cell>
          <cell r="F18">
            <v>45.077999999999996</v>
          </cell>
          <cell r="AA18">
            <v>70.520200000000003</v>
          </cell>
          <cell r="AW18">
            <v>63.624400000000009</v>
          </cell>
        </row>
        <row r="24">
          <cell r="B24">
            <v>97.930239999999998</v>
          </cell>
          <cell r="D24">
            <v>64.167999999999992</v>
          </cell>
          <cell r="E24">
            <v>3.2083999999999997</v>
          </cell>
          <cell r="F24">
            <v>85.406999999999996</v>
          </cell>
          <cell r="AA24">
            <v>257.79542000000004</v>
          </cell>
          <cell r="AW24">
            <v>161.96440000000001</v>
          </cell>
        </row>
        <row r="25">
          <cell r="B25">
            <v>19.76436</v>
          </cell>
          <cell r="C25">
            <v>43.238579999999999</v>
          </cell>
          <cell r="D25">
            <v>8.7471999999999994</v>
          </cell>
          <cell r="E25">
            <v>0.53591999999999995</v>
          </cell>
          <cell r="F25">
            <v>59.784339999999986</v>
          </cell>
          <cell r="AA25">
            <v>78.97581999999997</v>
          </cell>
          <cell r="AW25">
            <v>60.223239999999997</v>
          </cell>
        </row>
        <row r="26">
          <cell r="C26">
            <v>2.8875000000000002</v>
          </cell>
          <cell r="Y26">
            <v>85.879500000000007</v>
          </cell>
        </row>
        <row r="28">
          <cell r="C28">
            <v>5.25</v>
          </cell>
          <cell r="F28">
            <v>9.0155999999999992</v>
          </cell>
          <cell r="Z28">
            <v>40.870000000000005</v>
          </cell>
        </row>
        <row r="29">
          <cell r="F29">
            <v>54.093600000000009</v>
          </cell>
        </row>
        <row r="30">
          <cell r="F30">
            <v>54.093600000000009</v>
          </cell>
        </row>
      </sheetData>
      <sheetData sheetId="20">
        <row r="10">
          <cell r="B10">
            <v>21</v>
          </cell>
          <cell r="D10">
            <v>91.6</v>
          </cell>
          <cell r="E10">
            <v>73.28</v>
          </cell>
        </row>
        <row r="11">
          <cell r="B11">
            <v>0.65973445725385671</v>
          </cell>
          <cell r="C11">
            <v>0.75600000000000001</v>
          </cell>
        </row>
        <row r="12">
          <cell r="D12">
            <v>0.57250000000000001</v>
          </cell>
        </row>
        <row r="13">
          <cell r="B13">
            <v>18.521999999999998</v>
          </cell>
          <cell r="C13">
            <v>41.16</v>
          </cell>
        </row>
        <row r="14">
          <cell r="B14">
            <v>5.3791499999999983</v>
          </cell>
          <cell r="C14">
            <v>10.758299999999997</v>
          </cell>
        </row>
        <row r="15">
          <cell r="C15">
            <v>25.200000000000003</v>
          </cell>
        </row>
        <row r="16">
          <cell r="D16">
            <v>1.7174999999999998</v>
          </cell>
        </row>
        <row r="17">
          <cell r="D17">
            <v>0.93431999999999982</v>
          </cell>
        </row>
        <row r="19">
          <cell r="C19">
            <v>16.8</v>
          </cell>
          <cell r="D19">
            <v>18.32</v>
          </cell>
          <cell r="E19">
            <v>73.28</v>
          </cell>
        </row>
        <row r="20">
          <cell r="C20">
            <v>16.8</v>
          </cell>
          <cell r="D20">
            <v>18.32</v>
          </cell>
          <cell r="E20">
            <v>73.28</v>
          </cell>
        </row>
        <row r="21">
          <cell r="C21">
            <v>16.8</v>
          </cell>
          <cell r="D21">
            <v>18.32</v>
          </cell>
          <cell r="E21">
            <v>73.28</v>
          </cell>
        </row>
        <row r="22">
          <cell r="C22">
            <v>4.2</v>
          </cell>
          <cell r="D22">
            <v>45.8</v>
          </cell>
        </row>
        <row r="23">
          <cell r="D23">
            <v>21.525999999999996</v>
          </cell>
        </row>
        <row r="24">
          <cell r="D24">
            <v>21.525999999999996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aneago.com.br/site/agencia/tabela.php?servicos=1%20(em%2028/04/2016%2014:49)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3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4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6"/>
  <sheetViews>
    <sheetView zoomScale="85" zoomScaleNormal="85" workbookViewId="0">
      <selection activeCell="B17" sqref="B17:G18"/>
    </sheetView>
  </sheetViews>
  <sheetFormatPr defaultRowHeight="15" x14ac:dyDescent="0.25"/>
  <cols>
    <col min="1" max="1" width="18.5703125" customWidth="1"/>
    <col min="2" max="2" width="15.5703125" customWidth="1"/>
    <col min="3" max="3" width="102.42578125" bestFit="1" customWidth="1"/>
    <col min="4" max="4" width="5.7109375" bestFit="1" customWidth="1"/>
    <col min="5" max="5" width="13.7109375" bestFit="1" customWidth="1"/>
    <col min="6" max="6" width="18" bestFit="1" customWidth="1"/>
    <col min="7" max="7" width="15.140625" bestFit="1" customWidth="1"/>
    <col min="8" max="8" width="16.140625" bestFit="1" customWidth="1"/>
    <col min="9" max="9" width="14.42578125" bestFit="1" customWidth="1"/>
    <col min="10" max="10" width="10.5703125" bestFit="1" customWidth="1"/>
    <col min="11" max="13" width="10.85546875" customWidth="1"/>
    <col min="14" max="14" width="17.140625" style="134" customWidth="1"/>
    <col min="15" max="15" width="16.42578125" style="134" customWidth="1"/>
    <col min="16" max="16" width="9.140625" style="134"/>
  </cols>
  <sheetData>
    <row r="2" spans="1:16" x14ac:dyDescent="0.25">
      <c r="M2" s="143"/>
      <c r="N2" s="195"/>
      <c r="O2" s="195"/>
      <c r="P2" s="195"/>
    </row>
    <row r="3" spans="1:16" x14ac:dyDescent="0.25">
      <c r="A3" t="s">
        <v>2283</v>
      </c>
      <c r="M3" s="143"/>
      <c r="N3" s="195"/>
      <c r="O3" s="195"/>
      <c r="P3" s="195"/>
    </row>
    <row r="4" spans="1:16" x14ac:dyDescent="0.25">
      <c r="M4" s="143"/>
      <c r="N4" s="195"/>
      <c r="O4" s="195"/>
      <c r="P4" s="195"/>
    </row>
    <row r="5" spans="1:16" x14ac:dyDescent="0.25">
      <c r="M5" s="143"/>
      <c r="N5" s="195"/>
      <c r="O5" s="195"/>
      <c r="P5" s="195"/>
    </row>
    <row r="6" spans="1:16" x14ac:dyDescent="0.25">
      <c r="B6" t="s">
        <v>2282</v>
      </c>
      <c r="M6" s="143"/>
      <c r="N6" s="195"/>
      <c r="O6" s="195"/>
      <c r="P6" s="195"/>
    </row>
    <row r="7" spans="1:16" x14ac:dyDescent="0.25">
      <c r="M7" s="143"/>
      <c r="N7" s="195"/>
      <c r="O7" s="195"/>
      <c r="P7" s="195"/>
    </row>
    <row r="8" spans="1:16" x14ac:dyDescent="0.25">
      <c r="B8" s="399" t="s">
        <v>835</v>
      </c>
      <c r="C8" s="399" t="s">
        <v>2284</v>
      </c>
      <c r="D8" s="399" t="s">
        <v>69</v>
      </c>
      <c r="E8" s="1354" t="s">
        <v>2285</v>
      </c>
      <c r="F8" s="1356" t="s">
        <v>2295</v>
      </c>
      <c r="G8" s="1358" t="s">
        <v>12</v>
      </c>
      <c r="M8" s="143"/>
      <c r="N8" s="195"/>
      <c r="O8" s="195"/>
      <c r="P8" s="195"/>
    </row>
    <row r="9" spans="1:16" x14ac:dyDescent="0.25">
      <c r="B9" s="131" t="s">
        <v>2290</v>
      </c>
      <c r="C9" s="131" t="s">
        <v>2286</v>
      </c>
      <c r="D9" s="131" t="s">
        <v>860</v>
      </c>
      <c r="E9" s="1355">
        <v>0.11</v>
      </c>
      <c r="F9" s="1357" t="s">
        <v>2293</v>
      </c>
      <c r="G9" s="1359">
        <f>F9*E9</f>
        <v>1.4487000000000001</v>
      </c>
      <c r="M9" s="143"/>
      <c r="N9" s="195"/>
      <c r="O9" s="195"/>
      <c r="P9" s="195"/>
    </row>
    <row r="10" spans="1:16" x14ac:dyDescent="0.25">
      <c r="B10" s="131" t="s">
        <v>2291</v>
      </c>
      <c r="C10" s="131" t="s">
        <v>2288</v>
      </c>
      <c r="D10" s="131" t="s">
        <v>860</v>
      </c>
      <c r="E10" s="1355">
        <v>0.11</v>
      </c>
      <c r="F10" s="1357" t="s">
        <v>2294</v>
      </c>
      <c r="G10" s="1359">
        <f>F10*E10</f>
        <v>1.6521999999999999</v>
      </c>
      <c r="M10" s="143"/>
      <c r="N10" s="195"/>
      <c r="O10" s="195"/>
      <c r="P10" s="195"/>
    </row>
    <row r="11" spans="1:16" x14ac:dyDescent="0.25">
      <c r="B11" s="131" t="s">
        <v>2292</v>
      </c>
      <c r="C11" s="131" t="s">
        <v>2289</v>
      </c>
      <c r="D11" s="131" t="s">
        <v>2287</v>
      </c>
      <c r="E11" s="1355">
        <v>1.02</v>
      </c>
      <c r="F11" s="131">
        <v>4.47</v>
      </c>
      <c r="G11" s="1359">
        <f>F11*E11</f>
        <v>4.5594000000000001</v>
      </c>
      <c r="M11" s="143"/>
      <c r="N11" s="195"/>
      <c r="O11" s="195"/>
      <c r="P11" s="195"/>
    </row>
    <row r="12" spans="1:16" x14ac:dyDescent="0.25">
      <c r="F12" s="131" t="s">
        <v>2297</v>
      </c>
      <c r="G12" s="1360">
        <f>SUM(G9:G10)</f>
        <v>3.1009000000000002</v>
      </c>
      <c r="M12" s="143"/>
      <c r="N12" s="195"/>
      <c r="O12" s="195"/>
      <c r="P12" s="195"/>
    </row>
    <row r="13" spans="1:16" x14ac:dyDescent="0.25">
      <c r="F13" s="131" t="s">
        <v>2296</v>
      </c>
      <c r="G13" s="1360">
        <f>G11</f>
        <v>4.5594000000000001</v>
      </c>
      <c r="M13" s="143"/>
      <c r="N13" s="195"/>
      <c r="O13" s="195"/>
      <c r="P13" s="195"/>
    </row>
    <row r="14" spans="1:16" x14ac:dyDescent="0.25">
      <c r="M14" s="143"/>
      <c r="N14" s="195"/>
      <c r="O14" s="195"/>
      <c r="P14" s="195"/>
    </row>
    <row r="15" spans="1:16" x14ac:dyDescent="0.25">
      <c r="M15" s="143"/>
      <c r="N15" s="195"/>
      <c r="O15" s="195"/>
      <c r="P15" s="195"/>
    </row>
    <row r="16" spans="1:16" x14ac:dyDescent="0.25">
      <c r="M16" s="143"/>
      <c r="N16" s="195"/>
      <c r="O16" s="195"/>
      <c r="P16" s="195"/>
    </row>
    <row r="17" spans="1:16" ht="15.75" x14ac:dyDescent="0.25">
      <c r="A17" s="1379" t="s">
        <v>2366</v>
      </c>
      <c r="B17" s="1400" t="s">
        <v>1854</v>
      </c>
      <c r="C17" s="1401"/>
      <c r="D17" s="1401"/>
      <c r="E17" s="1401"/>
      <c r="F17" s="1401"/>
      <c r="G17" s="1402"/>
      <c r="M17" s="143"/>
      <c r="N17" s="195"/>
      <c r="O17" s="195"/>
      <c r="P17" s="195"/>
    </row>
    <row r="18" spans="1:16" x14ac:dyDescent="0.25">
      <c r="B18" s="1403"/>
      <c r="C18" s="1404"/>
      <c r="D18" s="1404"/>
      <c r="E18" s="1404"/>
      <c r="F18" s="1404"/>
      <c r="G18" s="1405"/>
      <c r="M18" s="143"/>
      <c r="N18" s="195"/>
      <c r="O18" s="195"/>
      <c r="P18" s="195"/>
    </row>
    <row r="19" spans="1:16" x14ac:dyDescent="0.25">
      <c r="M19" s="143"/>
      <c r="N19" s="195"/>
      <c r="O19" s="195"/>
      <c r="P19" s="195"/>
    </row>
    <row r="20" spans="1:16" s="1374" customFormat="1" ht="15.75" x14ac:dyDescent="0.25">
      <c r="A20" s="1375" t="s">
        <v>2363</v>
      </c>
      <c r="B20" s="1375" t="s">
        <v>2364</v>
      </c>
      <c r="C20" s="1375" t="s">
        <v>2365</v>
      </c>
      <c r="D20" s="1375" t="s">
        <v>69</v>
      </c>
      <c r="E20" s="1376" t="s">
        <v>837</v>
      </c>
      <c r="F20" s="1376" t="s">
        <v>2359</v>
      </c>
      <c r="G20" s="1376" t="s">
        <v>2360</v>
      </c>
      <c r="H20" s="1376" t="s">
        <v>2361</v>
      </c>
      <c r="I20" s="1376" t="s">
        <v>2362</v>
      </c>
      <c r="J20" s="1376" t="s">
        <v>12</v>
      </c>
      <c r="K20" s="1377" t="s">
        <v>2328</v>
      </c>
      <c r="L20" s="1377" t="s">
        <v>749</v>
      </c>
      <c r="M20" s="1377" t="s">
        <v>751</v>
      </c>
    </row>
    <row r="21" spans="1:16" x14ac:dyDescent="0.25">
      <c r="A21" s="1369">
        <v>73406</v>
      </c>
      <c r="B21" s="1369">
        <v>6045</v>
      </c>
      <c r="C21" s="1369" t="s">
        <v>2334</v>
      </c>
      <c r="D21" s="1369" t="s">
        <v>277</v>
      </c>
      <c r="E21" s="1369" t="s">
        <v>2335</v>
      </c>
      <c r="F21" s="1357">
        <v>288.37</v>
      </c>
      <c r="G21" s="1357">
        <v>45.33</v>
      </c>
      <c r="H21" s="1357">
        <v>242.21</v>
      </c>
      <c r="I21" s="1357">
        <v>0.3</v>
      </c>
      <c r="J21" s="1372">
        <f>F21*E21</f>
        <v>149.66403</v>
      </c>
      <c r="K21" s="1373">
        <f>G21*E21</f>
        <v>23.52627</v>
      </c>
      <c r="L21" s="1373">
        <f>H21*E21</f>
        <v>125.70699</v>
      </c>
      <c r="M21" s="1373">
        <f>I21*E21</f>
        <v>0.15570000000000001</v>
      </c>
      <c r="N21"/>
      <c r="O21"/>
      <c r="P21"/>
    </row>
    <row r="22" spans="1:16" x14ac:dyDescent="0.25">
      <c r="A22" s="1369">
        <v>73410</v>
      </c>
      <c r="B22" s="1369">
        <v>92419</v>
      </c>
      <c r="C22" s="1369" t="s">
        <v>2336</v>
      </c>
      <c r="D22" s="1369" t="s">
        <v>279</v>
      </c>
      <c r="E22" s="1369" t="s">
        <v>2337</v>
      </c>
      <c r="F22" s="1357">
        <v>37.5</v>
      </c>
      <c r="G22" s="1357">
        <v>17.11</v>
      </c>
      <c r="H22" s="1357">
        <v>19.39</v>
      </c>
      <c r="I22" s="1357">
        <v>0.46</v>
      </c>
      <c r="J22" s="1372">
        <f t="shared" ref="J22:J32" si="0">F22*E22</f>
        <v>256.5</v>
      </c>
      <c r="K22" s="1373">
        <f t="shared" ref="K22:K32" si="1">G22*E22</f>
        <v>117.0324</v>
      </c>
      <c r="L22" s="1373">
        <f t="shared" ref="L22:L32" si="2">H22*E22</f>
        <v>132.6276</v>
      </c>
      <c r="M22" s="1373">
        <f t="shared" ref="M22:M31" si="3">I22*E22</f>
        <v>3.1463999999999999</v>
      </c>
      <c r="N22"/>
      <c r="O22"/>
      <c r="P22"/>
    </row>
    <row r="23" spans="1:16" x14ac:dyDescent="0.25">
      <c r="A23" s="1369">
        <v>73415</v>
      </c>
      <c r="B23" s="1369"/>
      <c r="C23" s="1369" t="s">
        <v>2338</v>
      </c>
      <c r="D23" s="1369" t="s">
        <v>279</v>
      </c>
      <c r="E23" s="1369" t="s">
        <v>2339</v>
      </c>
      <c r="F23" s="1357">
        <v>12.9</v>
      </c>
      <c r="G23" s="1357">
        <v>6.9</v>
      </c>
      <c r="H23" s="1357">
        <v>5.99</v>
      </c>
      <c r="I23" s="1357">
        <v>0</v>
      </c>
      <c r="J23" s="1372">
        <f t="shared" si="0"/>
        <v>50.31</v>
      </c>
      <c r="K23" s="1373">
        <f t="shared" si="1"/>
        <v>26.91</v>
      </c>
      <c r="L23" s="1373">
        <f t="shared" si="2"/>
        <v>23.361000000000001</v>
      </c>
      <c r="M23" s="1373">
        <f t="shared" si="3"/>
        <v>0</v>
      </c>
      <c r="N23"/>
      <c r="O23"/>
      <c r="P23"/>
    </row>
    <row r="24" spans="1:16" x14ac:dyDescent="0.25">
      <c r="A24" s="1369">
        <v>73426</v>
      </c>
      <c r="B24" s="1369"/>
      <c r="C24" s="1369" t="s">
        <v>2340</v>
      </c>
      <c r="D24" s="1369" t="s">
        <v>2287</v>
      </c>
      <c r="E24" s="1369" t="s">
        <v>2341</v>
      </c>
      <c r="F24" s="1357">
        <v>52.38</v>
      </c>
      <c r="G24" s="1357">
        <v>30.96</v>
      </c>
      <c r="H24" s="1357">
        <v>21.38</v>
      </c>
      <c r="I24" s="1357">
        <v>0.02</v>
      </c>
      <c r="J24" s="1372">
        <f t="shared" si="0"/>
        <v>235.71</v>
      </c>
      <c r="K24" s="1373">
        <f t="shared" si="1"/>
        <v>139.32</v>
      </c>
      <c r="L24" s="1373">
        <f t="shared" si="2"/>
        <v>96.21</v>
      </c>
      <c r="M24" s="1373">
        <f t="shared" si="3"/>
        <v>0.09</v>
      </c>
      <c r="N24"/>
      <c r="O24"/>
      <c r="P24"/>
    </row>
    <row r="25" spans="1:16" x14ac:dyDescent="0.25">
      <c r="A25" s="1369">
        <v>73446</v>
      </c>
      <c r="B25" s="1369"/>
      <c r="C25" s="1369" t="s">
        <v>2342</v>
      </c>
      <c r="D25" s="1369" t="s">
        <v>279</v>
      </c>
      <c r="E25" s="1369" t="s">
        <v>2343</v>
      </c>
      <c r="F25" s="1357">
        <v>14.25</v>
      </c>
      <c r="G25" s="1357">
        <v>8.4700000000000006</v>
      </c>
      <c r="H25" s="1357">
        <v>5.78</v>
      </c>
      <c r="I25" s="1357">
        <v>0</v>
      </c>
      <c r="J25" s="1372">
        <f t="shared" si="0"/>
        <v>193.79999999999998</v>
      </c>
      <c r="K25" s="1373">
        <f t="shared" si="1"/>
        <v>115.19200000000001</v>
      </c>
      <c r="L25" s="1373">
        <f t="shared" si="2"/>
        <v>78.608000000000004</v>
      </c>
      <c r="M25" s="1373">
        <f t="shared" si="3"/>
        <v>0</v>
      </c>
      <c r="N25"/>
      <c r="O25"/>
      <c r="P25"/>
    </row>
    <row r="26" spans="1:16" x14ac:dyDescent="0.25">
      <c r="A26" s="1369">
        <v>73481</v>
      </c>
      <c r="B26" s="1369"/>
      <c r="C26" s="1369" t="s">
        <v>2344</v>
      </c>
      <c r="D26" s="1369" t="s">
        <v>277</v>
      </c>
      <c r="E26" s="1369" t="s">
        <v>2345</v>
      </c>
      <c r="F26" s="1357">
        <v>28</v>
      </c>
      <c r="G26" s="1357">
        <v>19.260000000000002</v>
      </c>
      <c r="H26" s="1357">
        <v>8.73</v>
      </c>
      <c r="I26" s="1357">
        <v>0</v>
      </c>
      <c r="J26" s="1372">
        <f t="shared" si="0"/>
        <v>7.9799999999999995</v>
      </c>
      <c r="K26" s="1373">
        <f t="shared" si="1"/>
        <v>5.4890999999999996</v>
      </c>
      <c r="L26" s="1373">
        <f t="shared" si="2"/>
        <v>2.4880499999999999</v>
      </c>
      <c r="M26" s="1373">
        <f t="shared" si="3"/>
        <v>0</v>
      </c>
      <c r="N26"/>
      <c r="O26"/>
      <c r="P26"/>
    </row>
    <row r="27" spans="1:16" x14ac:dyDescent="0.25">
      <c r="A27" s="1369">
        <v>550</v>
      </c>
      <c r="B27" s="1369"/>
      <c r="C27" s="1369" t="s">
        <v>2346</v>
      </c>
      <c r="D27" s="1369" t="s">
        <v>278</v>
      </c>
      <c r="E27" s="1369" t="s">
        <v>2347</v>
      </c>
      <c r="F27" s="1357">
        <v>4.17</v>
      </c>
      <c r="G27" s="1357">
        <v>0</v>
      </c>
      <c r="H27" s="1357">
        <v>4.17</v>
      </c>
      <c r="I27" s="1357">
        <v>0</v>
      </c>
      <c r="J27" s="1372">
        <f t="shared" si="0"/>
        <v>191.82</v>
      </c>
      <c r="K27" s="1373">
        <f t="shared" si="1"/>
        <v>0</v>
      </c>
      <c r="L27" s="1373">
        <f t="shared" si="2"/>
        <v>191.82</v>
      </c>
      <c r="M27" s="1373">
        <f t="shared" si="3"/>
        <v>0</v>
      </c>
      <c r="N27"/>
      <c r="O27"/>
      <c r="P27"/>
    </row>
    <row r="28" spans="1:16" x14ac:dyDescent="0.25">
      <c r="A28" s="1369" t="s">
        <v>2348</v>
      </c>
      <c r="B28" s="1369"/>
      <c r="C28" s="1369" t="s">
        <v>2349</v>
      </c>
      <c r="D28" s="1369" t="s">
        <v>2287</v>
      </c>
      <c r="E28" s="1369" t="s">
        <v>2350</v>
      </c>
      <c r="F28" s="1357">
        <v>16</v>
      </c>
      <c r="G28" s="1357"/>
      <c r="H28" s="1357">
        <v>16</v>
      </c>
      <c r="I28" s="1357"/>
      <c r="J28" s="1372">
        <f t="shared" si="0"/>
        <v>406.4</v>
      </c>
      <c r="K28" s="1373">
        <f t="shared" si="1"/>
        <v>0</v>
      </c>
      <c r="L28" s="1373">
        <f t="shared" si="2"/>
        <v>406.4</v>
      </c>
      <c r="M28" s="1373">
        <f t="shared" si="3"/>
        <v>0</v>
      </c>
      <c r="N28"/>
      <c r="O28"/>
      <c r="P28"/>
    </row>
    <row r="29" spans="1:16" x14ac:dyDescent="0.25">
      <c r="A29" s="1369" t="s">
        <v>2351</v>
      </c>
      <c r="B29" s="1369">
        <v>88309</v>
      </c>
      <c r="C29" s="1369" t="s">
        <v>859</v>
      </c>
      <c r="D29" s="1369" t="s">
        <v>860</v>
      </c>
      <c r="E29" s="1369" t="s">
        <v>2352</v>
      </c>
      <c r="F29" s="1357">
        <v>15.02</v>
      </c>
      <c r="G29">
        <v>11.59</v>
      </c>
      <c r="H29" s="1357">
        <v>3.42</v>
      </c>
      <c r="I29" s="1357"/>
      <c r="J29" s="1372">
        <f t="shared" si="0"/>
        <v>347.26240000000001</v>
      </c>
      <c r="K29" s="1373">
        <f t="shared" si="1"/>
        <v>267.96080000000001</v>
      </c>
      <c r="L29" s="1373">
        <f t="shared" si="2"/>
        <v>79.070400000000006</v>
      </c>
      <c r="M29" s="1373">
        <f t="shared" si="3"/>
        <v>0</v>
      </c>
      <c r="N29"/>
      <c r="O29"/>
      <c r="P29"/>
    </row>
    <row r="30" spans="1:16" x14ac:dyDescent="0.25">
      <c r="A30" s="1369">
        <v>5089</v>
      </c>
      <c r="B30" s="1369"/>
      <c r="C30" s="1369" t="s">
        <v>2353</v>
      </c>
      <c r="D30" s="1369" t="s">
        <v>131</v>
      </c>
      <c r="E30" s="1369" t="s">
        <v>2354</v>
      </c>
      <c r="F30" s="1357">
        <v>17.739999999999998</v>
      </c>
      <c r="G30" s="1357"/>
      <c r="H30" s="1357"/>
      <c r="I30" s="1357">
        <v>17.739999999999998</v>
      </c>
      <c r="J30" s="1372">
        <f t="shared" si="0"/>
        <v>17.739999999999998</v>
      </c>
      <c r="K30" s="1373">
        <f t="shared" si="1"/>
        <v>0</v>
      </c>
      <c r="L30" s="1373">
        <f t="shared" si="2"/>
        <v>0</v>
      </c>
      <c r="M30" s="1373">
        <f t="shared" si="3"/>
        <v>17.739999999999998</v>
      </c>
      <c r="N30"/>
      <c r="O30"/>
      <c r="P30"/>
    </row>
    <row r="31" spans="1:16" x14ac:dyDescent="0.25">
      <c r="A31" s="1369" t="s">
        <v>2355</v>
      </c>
      <c r="B31" s="1369">
        <v>88316</v>
      </c>
      <c r="C31" s="1369" t="s">
        <v>862</v>
      </c>
      <c r="D31" s="1369" t="s">
        <v>860</v>
      </c>
      <c r="E31" s="1369" t="s">
        <v>2356</v>
      </c>
      <c r="F31" s="1357">
        <v>10.98</v>
      </c>
      <c r="G31" s="1357">
        <v>7.55</v>
      </c>
      <c r="H31" s="1357">
        <v>3.42</v>
      </c>
      <c r="I31" s="1357"/>
      <c r="J31" s="1372">
        <f t="shared" si="0"/>
        <v>126.92880000000001</v>
      </c>
      <c r="K31" s="1373">
        <f t="shared" si="1"/>
        <v>87.278000000000006</v>
      </c>
      <c r="L31" s="1373">
        <f t="shared" si="2"/>
        <v>39.535200000000003</v>
      </c>
      <c r="M31" s="1373">
        <f t="shared" si="3"/>
        <v>0</v>
      </c>
      <c r="N31"/>
      <c r="O31"/>
      <c r="P31"/>
    </row>
    <row r="32" spans="1:16" x14ac:dyDescent="0.25">
      <c r="A32" s="1369">
        <v>10932</v>
      </c>
      <c r="B32" s="1369"/>
      <c r="C32" s="1369" t="s">
        <v>2357</v>
      </c>
      <c r="D32" s="1369" t="s">
        <v>279</v>
      </c>
      <c r="E32" s="1369" t="s">
        <v>2358</v>
      </c>
      <c r="F32" s="1357">
        <v>41.72</v>
      </c>
      <c r="G32" s="1357"/>
      <c r="H32" s="1357">
        <v>41.72</v>
      </c>
      <c r="I32" s="1357"/>
      <c r="J32" s="1372">
        <f t="shared" si="0"/>
        <v>283.69599999999997</v>
      </c>
      <c r="K32" s="1373">
        <f t="shared" si="1"/>
        <v>0</v>
      </c>
      <c r="L32" s="1373">
        <f t="shared" si="2"/>
        <v>283.69599999999997</v>
      </c>
      <c r="M32" s="1373">
        <f>I32*E32</f>
        <v>0</v>
      </c>
      <c r="N32"/>
      <c r="O32"/>
      <c r="P32"/>
    </row>
    <row r="33" spans="11:16" ht="15.75" x14ac:dyDescent="0.25">
      <c r="K33" s="1378">
        <f>SUM(K21:K32)</f>
        <v>782.70857000000001</v>
      </c>
      <c r="L33" s="1378">
        <f>SUM(L21:L32)</f>
        <v>1459.5232399999998</v>
      </c>
      <c r="M33" s="1378">
        <f>SUM(M21:M32)</f>
        <v>21.132099999999998</v>
      </c>
      <c r="N33"/>
      <c r="O33"/>
      <c r="P33"/>
    </row>
    <row r="34" spans="11:16" x14ac:dyDescent="0.25">
      <c r="N34"/>
      <c r="O34"/>
      <c r="P34"/>
    </row>
    <row r="35" spans="11:16" x14ac:dyDescent="0.25">
      <c r="N35"/>
      <c r="O35"/>
      <c r="P35"/>
    </row>
    <row r="36" spans="11:16" x14ac:dyDescent="0.25">
      <c r="K36" s="134"/>
      <c r="L36" s="134"/>
      <c r="M36" s="134"/>
      <c r="N36"/>
      <c r="O36"/>
      <c r="P36"/>
    </row>
  </sheetData>
  <mergeCells count="1">
    <mergeCell ref="B17:G1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V504"/>
  <sheetViews>
    <sheetView view="pageBreakPreview" topLeftCell="B1" zoomScale="70" zoomScaleNormal="70" zoomScaleSheetLayoutView="70" workbookViewId="0">
      <pane ySplit="11" topLeftCell="A12" activePane="bottomLeft" state="frozen"/>
      <selection pane="bottomLeft" activeCell="U479" sqref="U479:W479"/>
    </sheetView>
  </sheetViews>
  <sheetFormatPr defaultRowHeight="12.75" x14ac:dyDescent="0.2"/>
  <cols>
    <col min="1" max="1" width="14.140625" style="931" customWidth="1"/>
    <col min="2" max="2" width="24" style="931" bestFit="1" customWidth="1"/>
    <col min="3" max="3" width="20.140625" style="931" hidden="1" customWidth="1"/>
    <col min="4" max="4" width="1.28515625" style="931" customWidth="1"/>
    <col min="5" max="5" width="1.5703125" style="931" customWidth="1"/>
    <col min="6" max="6" width="3.85546875" style="931" customWidth="1"/>
    <col min="7" max="7" width="2" style="931" customWidth="1"/>
    <col min="8" max="8" width="1.7109375" style="931" customWidth="1"/>
    <col min="9" max="9" width="17.7109375" style="931" customWidth="1"/>
    <col min="10" max="10" width="12.42578125" style="931" customWidth="1"/>
    <col min="11" max="11" width="26.28515625" style="931" customWidth="1"/>
    <col min="12" max="12" width="4.28515625" style="931" customWidth="1"/>
    <col min="13" max="13" width="5.140625" style="931" customWidth="1"/>
    <col min="14" max="14" width="5.5703125" style="931" customWidth="1"/>
    <col min="15" max="15" width="7.7109375" style="932" customWidth="1"/>
    <col min="16" max="16" width="8.42578125" style="932" customWidth="1"/>
    <col min="17" max="17" width="10.7109375" style="932" customWidth="1"/>
    <col min="18" max="18" width="12.85546875" style="932" customWidth="1"/>
    <col min="19" max="19" width="16" style="932" customWidth="1"/>
    <col min="20" max="20" width="17.5703125" style="932" customWidth="1"/>
    <col min="21" max="21" width="15.7109375" style="932" customWidth="1"/>
    <col min="22" max="22" width="15.140625" style="932" customWidth="1"/>
    <col min="23" max="23" width="14.140625" style="932" customWidth="1"/>
    <col min="24" max="24" width="17.28515625" style="932" customWidth="1"/>
    <col min="25" max="25" width="15.42578125" style="932" customWidth="1"/>
    <col min="26" max="26" width="16" style="932" customWidth="1"/>
    <col min="27" max="27" width="39.42578125" style="753" customWidth="1"/>
    <col min="28" max="28" width="20.28515625" style="753" customWidth="1"/>
    <col min="29" max="29" width="25.85546875" style="753" customWidth="1"/>
    <col min="30" max="30" width="17.5703125" style="753" customWidth="1"/>
    <col min="31" max="31" width="15.7109375" style="753" bestFit="1" customWidth="1"/>
    <col min="32" max="32" width="20.42578125" style="753" bestFit="1" customWidth="1"/>
    <col min="33" max="33" width="25.28515625" style="753" bestFit="1" customWidth="1"/>
    <col min="34" max="34" width="20.42578125" style="753" bestFit="1" customWidth="1"/>
    <col min="35" max="35" width="25.28515625" style="753" bestFit="1" customWidth="1"/>
    <col min="36" max="38" width="15.5703125" style="753" bestFit="1" customWidth="1"/>
    <col min="39" max="16384" width="9.140625" style="753"/>
  </cols>
  <sheetData>
    <row r="1" spans="1:31" ht="20.25" customHeight="1" x14ac:dyDescent="0.2">
      <c r="A1" s="1406" t="s">
        <v>2242</v>
      </c>
      <c r="B1" s="1407"/>
      <c r="C1" s="1407"/>
      <c r="D1" s="1407"/>
      <c r="E1" s="1407"/>
      <c r="F1" s="1407"/>
      <c r="G1" s="1407"/>
      <c r="H1" s="1407"/>
      <c r="I1" s="1407"/>
      <c r="J1" s="1407"/>
      <c r="K1" s="1407"/>
      <c r="L1" s="1407"/>
      <c r="M1" s="1407"/>
      <c r="N1" s="1407"/>
      <c r="O1" s="1407"/>
      <c r="P1" s="1407"/>
      <c r="Q1" s="1407"/>
      <c r="R1" s="1407"/>
      <c r="S1" s="1407"/>
      <c r="T1" s="1407"/>
      <c r="U1" s="1407"/>
      <c r="V1" s="1407"/>
      <c r="W1" s="1407"/>
      <c r="X1" s="1407"/>
      <c r="Y1" s="1407"/>
      <c r="Z1" s="1408"/>
      <c r="AB1" s="754"/>
      <c r="AC1" s="754"/>
      <c r="AD1" s="754"/>
    </row>
    <row r="2" spans="1:31" ht="15.75" customHeight="1" thickBot="1" x14ac:dyDescent="0.25">
      <c r="A2" s="1409"/>
      <c r="B2" s="1410"/>
      <c r="C2" s="1410"/>
      <c r="D2" s="1410"/>
      <c r="E2" s="1410"/>
      <c r="F2" s="1410"/>
      <c r="G2" s="1410"/>
      <c r="H2" s="1410"/>
      <c r="I2" s="1410"/>
      <c r="J2" s="1410"/>
      <c r="K2" s="1411"/>
      <c r="L2" s="1410"/>
      <c r="M2" s="1410"/>
      <c r="N2" s="1410"/>
      <c r="O2" s="1410"/>
      <c r="P2" s="1410"/>
      <c r="Q2" s="1410"/>
      <c r="R2" s="1410"/>
      <c r="S2" s="1410"/>
      <c r="T2" s="1410"/>
      <c r="U2" s="1410"/>
      <c r="V2" s="1410"/>
      <c r="W2" s="1410"/>
      <c r="X2" s="1410"/>
      <c r="Y2" s="1410"/>
      <c r="Z2" s="1412"/>
      <c r="AB2" s="754"/>
      <c r="AC2" s="754"/>
      <c r="AD2" s="754"/>
    </row>
    <row r="3" spans="1:31" ht="15" customHeight="1" x14ac:dyDescent="0.2">
      <c r="A3" s="1413" t="s">
        <v>940</v>
      </c>
      <c r="B3" s="1414"/>
      <c r="C3" s="1414"/>
      <c r="D3" s="1414"/>
      <c r="E3" s="1414"/>
      <c r="F3" s="1414"/>
      <c r="G3" s="1414"/>
      <c r="H3" s="1415">
        <v>94.5</v>
      </c>
      <c r="I3" s="1415"/>
      <c r="J3" s="755" t="s">
        <v>279</v>
      </c>
      <c r="K3" s="1034"/>
      <c r="L3" s="756"/>
      <c r="M3" s="756"/>
      <c r="N3" s="756"/>
      <c r="O3" s="757"/>
      <c r="P3" s="757"/>
      <c r="Q3" s="757"/>
      <c r="R3" s="757"/>
      <c r="S3" s="758"/>
      <c r="T3" s="1416" t="s">
        <v>470</v>
      </c>
      <c r="U3" s="1417"/>
      <c r="V3" s="1417"/>
      <c r="W3" s="759">
        <f>'ORÇAMENTO-CONS TUT'!W3</f>
        <v>41744</v>
      </c>
      <c r="X3" s="759" t="str">
        <f>'ORÇAMENTO-CONS TUT'!X3</f>
        <v>DATA REVISAO:</v>
      </c>
      <c r="Y3" s="759">
        <f>'ORÇAMENTO-CONS TUT'!Y3</f>
        <v>42487</v>
      </c>
      <c r="Z3" s="760"/>
      <c r="AB3" s="754"/>
      <c r="AC3" s="754"/>
      <c r="AD3" s="754"/>
    </row>
    <row r="4" spans="1:31" ht="15" customHeight="1" x14ac:dyDescent="0.2">
      <c r="A4" s="1418" t="s">
        <v>658</v>
      </c>
      <c r="B4" s="1419"/>
      <c r="C4" s="1419"/>
      <c r="D4" s="1419"/>
      <c r="E4" s="1419"/>
      <c r="F4" s="1419"/>
      <c r="G4" s="1419"/>
      <c r="H4" s="1420">
        <v>200</v>
      </c>
      <c r="I4" s="1420"/>
      <c r="J4" s="755" t="s">
        <v>943</v>
      </c>
      <c r="K4" s="1032"/>
      <c r="L4" s="761"/>
      <c r="M4" s="762"/>
      <c r="N4" s="763"/>
      <c r="O4" s="764"/>
      <c r="P4" s="764"/>
      <c r="Q4" s="764"/>
      <c r="R4" s="764"/>
      <c r="S4" s="765"/>
      <c r="T4" s="1421" t="s">
        <v>757</v>
      </c>
      <c r="U4" s="1422"/>
      <c r="V4" s="1422"/>
      <c r="W4" s="759" t="str">
        <f>'ORÇAMENTO-CONS TUT'!W4</f>
        <v>01/03/2016 - DESONERADO</v>
      </c>
      <c r="X4" s="759"/>
      <c r="Y4" s="759"/>
      <c r="Z4" s="766"/>
      <c r="AB4" s="754"/>
      <c r="AC4" s="754"/>
      <c r="AD4" s="754"/>
    </row>
    <row r="5" spans="1:31" ht="15" customHeight="1" x14ac:dyDescent="0.2">
      <c r="A5" s="1418" t="s">
        <v>941</v>
      </c>
      <c r="B5" s="1419"/>
      <c r="C5" s="1419"/>
      <c r="D5" s="1419"/>
      <c r="E5" s="1419"/>
      <c r="F5" s="1419"/>
      <c r="G5" s="1419"/>
      <c r="H5" s="1438">
        <v>1</v>
      </c>
      <c r="I5" s="1438"/>
      <c r="J5" s="767"/>
      <c r="K5" s="761"/>
      <c r="L5" s="761"/>
      <c r="M5" s="762"/>
      <c r="N5" s="763"/>
      <c r="O5" s="764"/>
      <c r="P5" s="764"/>
      <c r="Q5" s="764"/>
      <c r="R5" s="764"/>
      <c r="S5" s="765"/>
      <c r="T5" s="1045" t="s">
        <v>270</v>
      </c>
      <c r="U5" s="1046"/>
      <c r="V5" s="1046"/>
      <c r="W5" s="759" t="str">
        <f>'ORÇAMENTO-CONS TUT'!W5</f>
        <v>01/09/2015 - DESONERADO</v>
      </c>
      <c r="X5" s="759"/>
      <c r="Y5" s="759"/>
      <c r="Z5" s="766"/>
      <c r="AB5" s="754"/>
      <c r="AC5" s="754"/>
      <c r="AD5" s="754"/>
    </row>
    <row r="6" spans="1:31" ht="15" customHeight="1" x14ac:dyDescent="0.2">
      <c r="A6" s="1421" t="s">
        <v>524</v>
      </c>
      <c r="B6" s="1422"/>
      <c r="C6" s="1422"/>
      <c r="D6" s="1422"/>
      <c r="E6" s="1422"/>
      <c r="F6" s="1422"/>
      <c r="G6" s="1422"/>
      <c r="H6" s="1439" t="s">
        <v>935</v>
      </c>
      <c r="I6" s="1439"/>
      <c r="J6" s="768"/>
      <c r="K6" s="1033"/>
      <c r="L6" s="769"/>
      <c r="M6" s="769"/>
      <c r="N6" s="770"/>
      <c r="O6" s="764"/>
      <c r="P6" s="764"/>
      <c r="Q6" s="764"/>
      <c r="R6" s="764"/>
      <c r="S6" s="765"/>
      <c r="T6" s="1045" t="s">
        <v>284</v>
      </c>
      <c r="U6" s="1046"/>
      <c r="V6" s="771"/>
      <c r="W6" s="759" t="str">
        <f>'ORÇAMENTO-CONS TUT'!W6</f>
        <v>DIVERSOS</v>
      </c>
      <c r="X6" s="759"/>
      <c r="Y6" s="759"/>
      <c r="Z6" s="766"/>
      <c r="AB6" s="754"/>
      <c r="AC6" s="754"/>
      <c r="AD6" s="754"/>
    </row>
    <row r="7" spans="1:31" ht="15" customHeight="1" thickBot="1" x14ac:dyDescent="0.25">
      <c r="A7" s="1440" t="s">
        <v>287</v>
      </c>
      <c r="B7" s="1441"/>
      <c r="C7" s="1441"/>
      <c r="D7" s="1441"/>
      <c r="E7" s="1441"/>
      <c r="F7" s="1441"/>
      <c r="G7" s="1441"/>
      <c r="H7" s="1442">
        <v>2</v>
      </c>
      <c r="I7" s="1442"/>
      <c r="J7" s="772" t="s">
        <v>622</v>
      </c>
      <c r="K7" s="1035"/>
      <c r="L7" s="773"/>
      <c r="M7" s="773"/>
      <c r="N7" s="774"/>
      <c r="O7" s="775"/>
      <c r="P7" s="775"/>
      <c r="Q7" s="775"/>
      <c r="R7" s="775"/>
      <c r="S7" s="776"/>
      <c r="T7" s="777"/>
      <c r="U7" s="778"/>
      <c r="V7" s="779"/>
      <c r="W7" s="778"/>
      <c r="X7" s="779"/>
      <c r="Y7" s="779"/>
      <c r="Z7" s="780"/>
      <c r="AB7" s="754"/>
      <c r="AC7" s="754"/>
      <c r="AD7" s="754"/>
    </row>
    <row r="8" spans="1:31" s="781" customFormat="1" ht="15" customHeight="1" x14ac:dyDescent="0.2">
      <c r="A8" s="1423" t="s">
        <v>78</v>
      </c>
      <c r="B8" s="1426" t="s">
        <v>634</v>
      </c>
      <c r="C8" s="1426" t="s">
        <v>198</v>
      </c>
      <c r="D8" s="1429" t="s">
        <v>130</v>
      </c>
      <c r="E8" s="1429"/>
      <c r="F8" s="1429"/>
      <c r="G8" s="1429"/>
      <c r="H8" s="1429"/>
      <c r="I8" s="1429"/>
      <c r="J8" s="1429"/>
      <c r="K8" s="1430"/>
      <c r="L8" s="1429"/>
      <c r="M8" s="1429"/>
      <c r="N8" s="1433" t="s">
        <v>192</v>
      </c>
      <c r="O8" s="1433"/>
      <c r="P8" s="1433"/>
      <c r="Q8" s="1433"/>
      <c r="R8" s="1434"/>
      <c r="S8" s="1435" t="s">
        <v>195</v>
      </c>
      <c r="T8" s="1436"/>
      <c r="U8" s="1436"/>
      <c r="V8" s="1436"/>
      <c r="W8" s="1436"/>
      <c r="X8" s="1437"/>
      <c r="Y8" s="1443" t="s">
        <v>756</v>
      </c>
      <c r="Z8" s="1444"/>
      <c r="AB8" s="754"/>
      <c r="AC8" s="754"/>
      <c r="AD8" s="754"/>
    </row>
    <row r="9" spans="1:31" s="781" customFormat="1" ht="15" customHeight="1" x14ac:dyDescent="0.2">
      <c r="A9" s="1424"/>
      <c r="B9" s="1427"/>
      <c r="C9" s="1427"/>
      <c r="D9" s="1431"/>
      <c r="E9" s="1431"/>
      <c r="F9" s="1431"/>
      <c r="G9" s="1431"/>
      <c r="H9" s="1431"/>
      <c r="I9" s="1431"/>
      <c r="J9" s="1431"/>
      <c r="K9" s="1431"/>
      <c r="L9" s="1431"/>
      <c r="M9" s="1431"/>
      <c r="N9" s="1445" t="s">
        <v>131</v>
      </c>
      <c r="O9" s="1446" t="s">
        <v>474</v>
      </c>
      <c r="P9" s="1446" t="s">
        <v>196</v>
      </c>
      <c r="Q9" s="1449" t="s">
        <v>12</v>
      </c>
      <c r="R9" s="1450"/>
      <c r="S9" s="1457" t="s">
        <v>193</v>
      </c>
      <c r="T9" s="1457"/>
      <c r="U9" s="1457"/>
      <c r="V9" s="1459" t="s">
        <v>281</v>
      </c>
      <c r="W9" s="1459" t="s">
        <v>194</v>
      </c>
      <c r="X9" s="1459" t="s">
        <v>12</v>
      </c>
      <c r="Y9" s="1447" t="s">
        <v>754</v>
      </c>
      <c r="Z9" s="1455" t="s">
        <v>753</v>
      </c>
      <c r="AB9" s="754"/>
      <c r="AC9" s="754"/>
      <c r="AD9" s="754"/>
    </row>
    <row r="10" spans="1:31" s="781" customFormat="1" ht="15" customHeight="1" x14ac:dyDescent="0.2">
      <c r="A10" s="1424"/>
      <c r="B10" s="1427"/>
      <c r="C10" s="1427"/>
      <c r="D10" s="1431"/>
      <c r="E10" s="1431"/>
      <c r="F10" s="1431"/>
      <c r="G10" s="1431"/>
      <c r="H10" s="1431"/>
      <c r="I10" s="1431"/>
      <c r="J10" s="1431"/>
      <c r="K10" s="1431"/>
      <c r="L10" s="1431"/>
      <c r="M10" s="1431"/>
      <c r="N10" s="1427"/>
      <c r="O10" s="1447"/>
      <c r="P10" s="1447" t="s">
        <v>12</v>
      </c>
      <c r="Q10" s="1446" t="s">
        <v>754</v>
      </c>
      <c r="R10" s="1446" t="s">
        <v>753</v>
      </c>
      <c r="S10" s="1457" t="s">
        <v>199</v>
      </c>
      <c r="T10" s="1457" t="s">
        <v>755</v>
      </c>
      <c r="U10" s="1457" t="s">
        <v>309</v>
      </c>
      <c r="V10" s="1460"/>
      <c r="W10" s="1460"/>
      <c r="X10" s="1460"/>
      <c r="Y10" s="1447"/>
      <c r="Z10" s="1455"/>
      <c r="AA10" s="782"/>
      <c r="AB10" s="754"/>
      <c r="AC10" s="754"/>
      <c r="AD10" s="754"/>
    </row>
    <row r="11" spans="1:31" s="781" customFormat="1" ht="28.5" customHeight="1" thickBot="1" x14ac:dyDescent="0.25">
      <c r="A11" s="1425"/>
      <c r="B11" s="1428"/>
      <c r="C11" s="1428"/>
      <c r="D11" s="1432"/>
      <c r="E11" s="1432"/>
      <c r="F11" s="1432"/>
      <c r="G11" s="1432"/>
      <c r="H11" s="1432"/>
      <c r="I11" s="1432"/>
      <c r="J11" s="1432"/>
      <c r="K11" s="1432"/>
      <c r="L11" s="1432"/>
      <c r="M11" s="1432"/>
      <c r="N11" s="1428"/>
      <c r="O11" s="1448"/>
      <c r="P11" s="1448"/>
      <c r="Q11" s="1448"/>
      <c r="R11" s="1448"/>
      <c r="S11" s="1458"/>
      <c r="T11" s="1458"/>
      <c r="U11" s="1458"/>
      <c r="V11" s="1461"/>
      <c r="W11" s="1461"/>
      <c r="X11" s="1461"/>
      <c r="Y11" s="1448"/>
      <c r="Z11" s="1456"/>
      <c r="AA11" s="783"/>
      <c r="AB11" s="754"/>
      <c r="AC11" s="754"/>
      <c r="AD11" s="754"/>
      <c r="AE11" s="784"/>
    </row>
    <row r="12" spans="1:31" s="781" customFormat="1" ht="15" customHeight="1" thickBot="1" x14ac:dyDescent="0.25">
      <c r="A12" s="785"/>
      <c r="B12" s="786"/>
      <c r="C12" s="786"/>
      <c r="D12" s="786"/>
      <c r="E12" s="786"/>
      <c r="F12" s="786"/>
      <c r="G12" s="786"/>
      <c r="H12" s="786"/>
      <c r="I12" s="786"/>
      <c r="J12" s="786"/>
      <c r="K12" s="786"/>
      <c r="L12" s="786"/>
      <c r="M12" s="786"/>
      <c r="N12" s="786"/>
      <c r="O12" s="786"/>
      <c r="P12" s="786"/>
      <c r="Q12" s="786"/>
      <c r="R12" s="786"/>
      <c r="S12" s="963"/>
      <c r="T12" s="963"/>
      <c r="U12" s="963"/>
      <c r="V12" s="964"/>
      <c r="W12" s="964"/>
      <c r="X12" s="964"/>
      <c r="Y12" s="787"/>
      <c r="Z12" s="788"/>
      <c r="AA12" s="789"/>
      <c r="AB12" s="754"/>
      <c r="AC12" s="754"/>
      <c r="AD12" s="754"/>
      <c r="AE12" s="789"/>
    </row>
    <row r="13" spans="1:31" s="795" customFormat="1" ht="15" customHeight="1" thickBot="1" x14ac:dyDescent="0.25">
      <c r="A13" s="790" t="s">
        <v>132</v>
      </c>
      <c r="B13" s="1462"/>
      <c r="C13" s="1463"/>
      <c r="D13" s="791"/>
      <c r="E13" s="792" t="s">
        <v>133</v>
      </c>
      <c r="F13" s="792"/>
      <c r="G13" s="792"/>
      <c r="H13" s="792"/>
      <c r="I13" s="792"/>
      <c r="J13" s="792"/>
      <c r="K13" s="792"/>
      <c r="L13" s="792"/>
      <c r="M13" s="792"/>
      <c r="N13" s="792"/>
      <c r="O13" s="792"/>
      <c r="P13" s="792"/>
      <c r="Q13" s="792"/>
      <c r="R13" s="792"/>
      <c r="S13" s="965"/>
      <c r="T13" s="965"/>
      <c r="U13" s="965"/>
      <c r="V13" s="965"/>
      <c r="W13" s="965"/>
      <c r="X13" s="966"/>
      <c r="Y13" s="793">
        <f>'ORÇAMENTO-CONS TUT'!Y13</f>
        <v>29684.519185749996</v>
      </c>
      <c r="Z13" s="793">
        <f>'ORÇAMENTO-CONS TUT'!Z13</f>
        <v>29684.519185749996</v>
      </c>
      <c r="AA13" s="794">
        <f>Z13/Z478</f>
        <v>0.14201791761788823</v>
      </c>
      <c r="AB13" s="754"/>
      <c r="AC13" s="754"/>
      <c r="AD13" s="754"/>
      <c r="AE13" s="789"/>
    </row>
    <row r="14" spans="1:31" ht="15" customHeight="1" x14ac:dyDescent="0.2">
      <c r="A14" s="796"/>
      <c r="B14" s="797"/>
      <c r="C14" s="797"/>
      <c r="D14" s="797"/>
      <c r="E14" s="797"/>
      <c r="F14" s="797"/>
      <c r="G14" s="797"/>
      <c r="H14" s="797"/>
      <c r="I14" s="797"/>
      <c r="J14" s="797"/>
      <c r="K14" s="797"/>
      <c r="L14" s="797"/>
      <c r="M14" s="797"/>
      <c r="N14" s="797"/>
      <c r="O14" s="797"/>
      <c r="P14" s="797"/>
      <c r="Q14" s="797"/>
      <c r="R14" s="797"/>
      <c r="S14" s="967"/>
      <c r="T14" s="967"/>
      <c r="U14" s="967"/>
      <c r="V14" s="967"/>
      <c r="W14" s="967"/>
      <c r="X14" s="967"/>
      <c r="Y14" s="798"/>
      <c r="Z14" s="799"/>
      <c r="AA14" s="800">
        <f>Z13/H3</f>
        <v>314.1218961455026</v>
      </c>
      <c r="AB14" s="754" t="s">
        <v>749</v>
      </c>
      <c r="AC14" s="754" t="s">
        <v>750</v>
      </c>
      <c r="AD14" s="754" t="s">
        <v>751</v>
      </c>
    </row>
    <row r="15" spans="1:31" ht="15" customHeight="1" x14ac:dyDescent="0.2">
      <c r="A15" s="801" t="s">
        <v>313</v>
      </c>
      <c r="B15" s="1453"/>
      <c r="C15" s="1454"/>
      <c r="D15" s="802"/>
      <c r="E15" s="803" t="s">
        <v>134</v>
      </c>
      <c r="F15" s="803"/>
      <c r="G15" s="803"/>
      <c r="H15" s="803"/>
      <c r="I15" s="803"/>
      <c r="J15" s="803"/>
      <c r="K15" s="803"/>
      <c r="L15" s="803"/>
      <c r="M15" s="803"/>
      <c r="N15" s="804"/>
      <c r="O15" s="805"/>
      <c r="P15" s="805"/>
      <c r="Q15" s="805"/>
      <c r="R15" s="805"/>
      <c r="S15" s="968"/>
      <c r="T15" s="969"/>
      <c r="U15" s="969"/>
      <c r="V15" s="969"/>
      <c r="W15" s="969"/>
      <c r="X15" s="970"/>
      <c r="Y15" s="806">
        <f>'ORÇAMENTO-CONS TUT'!Y15</f>
        <v>2463.37</v>
      </c>
      <c r="Z15" s="806">
        <f>'ORÇAMENTO-CONS TUT'!Z15</f>
        <v>2463.37</v>
      </c>
      <c r="AA15" s="794"/>
      <c r="AB15" s="754"/>
      <c r="AC15" s="754"/>
      <c r="AD15" s="754"/>
    </row>
    <row r="16" spans="1:31" s="795" customFormat="1" ht="15" hidden="1" customHeight="1" x14ac:dyDescent="0.2">
      <c r="A16" s="807" t="s">
        <v>314</v>
      </c>
      <c r="B16" s="1451"/>
      <c r="C16" s="1452"/>
      <c r="D16" s="808"/>
      <c r="E16" s="809"/>
      <c r="F16" s="1049" t="s">
        <v>135</v>
      </c>
      <c r="G16" s="1049"/>
      <c r="H16" s="1049"/>
      <c r="I16" s="1049"/>
      <c r="J16" s="1049"/>
      <c r="K16" s="1049"/>
      <c r="L16" s="1049"/>
      <c r="M16" s="1049"/>
      <c r="N16" s="1049"/>
      <c r="O16" s="1049"/>
      <c r="P16" s="1049"/>
      <c r="Q16" s="1049"/>
      <c r="R16" s="1049"/>
      <c r="S16" s="971"/>
      <c r="T16" s="971"/>
      <c r="U16" s="971"/>
      <c r="V16" s="971"/>
      <c r="W16" s="971"/>
      <c r="X16" s="971"/>
      <c r="Y16" s="810">
        <f>SUM(Y17:Y18)</f>
        <v>1773.22</v>
      </c>
      <c r="Z16" s="811">
        <f>SUM(Z17:Z18)</f>
        <v>1773.22</v>
      </c>
      <c r="AB16" s="754"/>
      <c r="AC16" s="754"/>
      <c r="AD16" s="754"/>
    </row>
    <row r="17" spans="1:31" ht="15" hidden="1" customHeight="1" x14ac:dyDescent="0.2">
      <c r="A17" s="812" t="s">
        <v>379</v>
      </c>
      <c r="B17" s="813" t="s">
        <v>694</v>
      </c>
      <c r="C17" s="656" t="s">
        <v>695</v>
      </c>
      <c r="D17" s="814"/>
      <c r="E17" s="1047"/>
      <c r="F17" s="1047"/>
      <c r="G17" s="815" t="s">
        <v>696</v>
      </c>
      <c r="H17" s="1047"/>
      <c r="I17" s="1047"/>
      <c r="J17" s="1047"/>
      <c r="K17" s="1047"/>
      <c r="L17" s="1047"/>
      <c r="M17" s="644"/>
      <c r="N17" s="638" t="s">
        <v>697</v>
      </c>
      <c r="O17" s="816">
        <v>0</v>
      </c>
      <c r="P17" s="816">
        <v>0</v>
      </c>
      <c r="Q17" s="816">
        <f>R17</f>
        <v>2</v>
      </c>
      <c r="R17" s="816">
        <v>2</v>
      </c>
      <c r="S17" s="972">
        <v>0</v>
      </c>
      <c r="T17" s="973">
        <v>219.49</v>
      </c>
      <c r="U17" s="973">
        <f>T17*(S17+1)</f>
        <v>219.49</v>
      </c>
      <c r="V17" s="973">
        <f>317.87+0.01</f>
        <v>317.88</v>
      </c>
      <c r="W17" s="973">
        <v>99.24</v>
      </c>
      <c r="X17" s="973">
        <f>U17+V17+W17</f>
        <v>636.61</v>
      </c>
      <c r="Y17" s="749">
        <f>Q17*X17</f>
        <v>1273.22</v>
      </c>
      <c r="Z17" s="817">
        <f>X17*R17</f>
        <v>1273.22</v>
      </c>
      <c r="AB17" s="754">
        <f t="shared" ref="AB17:AB80" si="0">R17*U17</f>
        <v>438.98</v>
      </c>
      <c r="AC17" s="754">
        <f t="shared" ref="AC17:AC80" si="1">V17*R17</f>
        <v>635.76</v>
      </c>
      <c r="AD17" s="754">
        <f t="shared" ref="AD17:AD80" si="2">W17*R17</f>
        <v>198.48</v>
      </c>
      <c r="AE17" s="754"/>
    </row>
    <row r="18" spans="1:31" ht="15" hidden="1" customHeight="1" x14ac:dyDescent="0.2">
      <c r="A18" s="812" t="s">
        <v>378</v>
      </c>
      <c r="B18" s="814"/>
      <c r="C18" s="750"/>
      <c r="D18" s="814"/>
      <c r="E18" s="1047"/>
      <c r="F18" s="1047"/>
      <c r="G18" s="815" t="s">
        <v>1980</v>
      </c>
      <c r="H18" s="1047"/>
      <c r="I18" s="1047"/>
      <c r="J18" s="1047"/>
      <c r="K18" s="1047"/>
      <c r="L18" s="1047"/>
      <c r="M18" s="644"/>
      <c r="N18" s="638" t="s">
        <v>136</v>
      </c>
      <c r="O18" s="816">
        <v>0</v>
      </c>
      <c r="P18" s="816">
        <v>0</v>
      </c>
      <c r="Q18" s="816">
        <f>R18</f>
        <v>1</v>
      </c>
      <c r="R18" s="816">
        <v>1</v>
      </c>
      <c r="S18" s="972">
        <v>0</v>
      </c>
      <c r="T18" s="973"/>
      <c r="U18" s="973">
        <f>T18*(S18+1)</f>
        <v>0</v>
      </c>
      <c r="V18" s="973">
        <v>500</v>
      </c>
      <c r="W18" s="973"/>
      <c r="X18" s="973">
        <f>U18+V18+W18</f>
        <v>500</v>
      </c>
      <c r="Y18" s="749">
        <f>Q18*X18</f>
        <v>500</v>
      </c>
      <c r="Z18" s="817">
        <f>X18*R18</f>
        <v>500</v>
      </c>
      <c r="AB18" s="754">
        <f t="shared" si="0"/>
        <v>0</v>
      </c>
      <c r="AC18" s="754">
        <f t="shared" si="1"/>
        <v>500</v>
      </c>
      <c r="AD18" s="754">
        <f t="shared" si="2"/>
        <v>0</v>
      </c>
    </row>
    <row r="19" spans="1:31" s="795" customFormat="1" ht="15" hidden="1" customHeight="1" x14ac:dyDescent="0.2">
      <c r="A19" s="807" t="s">
        <v>315</v>
      </c>
      <c r="B19" s="1451"/>
      <c r="C19" s="1452"/>
      <c r="D19" s="818"/>
      <c r="E19" s="1049"/>
      <c r="F19" s="809" t="s">
        <v>137</v>
      </c>
      <c r="G19" s="809"/>
      <c r="H19" s="809"/>
      <c r="I19" s="809"/>
      <c r="J19" s="809"/>
      <c r="K19" s="809"/>
      <c r="L19" s="809"/>
      <c r="M19" s="809"/>
      <c r="N19" s="809"/>
      <c r="O19" s="809"/>
      <c r="P19" s="809"/>
      <c r="Q19" s="809"/>
      <c r="R19" s="809"/>
      <c r="S19" s="974"/>
      <c r="T19" s="974"/>
      <c r="U19" s="974"/>
      <c r="V19" s="974"/>
      <c r="W19" s="974"/>
      <c r="X19" s="975"/>
      <c r="Y19" s="819">
        <f>SUM(Y20:Y25)</f>
        <v>655.7299999999999</v>
      </c>
      <c r="Z19" s="820">
        <f>SUM(Z20:Z25)</f>
        <v>655.7299999999999</v>
      </c>
      <c r="AB19" s="754">
        <f t="shared" si="0"/>
        <v>0</v>
      </c>
      <c r="AC19" s="754">
        <f t="shared" si="1"/>
        <v>0</v>
      </c>
      <c r="AD19" s="754">
        <f t="shared" si="2"/>
        <v>0</v>
      </c>
    </row>
    <row r="20" spans="1:31" ht="15" hidden="1" customHeight="1" x14ac:dyDescent="0.2">
      <c r="A20" s="812" t="s">
        <v>623</v>
      </c>
      <c r="B20" s="751" t="s">
        <v>371</v>
      </c>
      <c r="C20" s="751" t="s">
        <v>282</v>
      </c>
      <c r="D20" s="814"/>
      <c r="E20" s="1047"/>
      <c r="F20" s="1047"/>
      <c r="G20" s="1047" t="s">
        <v>1979</v>
      </c>
      <c r="H20" s="1047"/>
      <c r="I20" s="1047"/>
      <c r="J20" s="1047"/>
      <c r="K20" s="1047"/>
      <c r="L20" s="1047"/>
      <c r="M20" s="1048"/>
      <c r="N20" s="638" t="s">
        <v>213</v>
      </c>
      <c r="O20" s="821">
        <v>0</v>
      </c>
      <c r="P20" s="821">
        <v>0</v>
      </c>
      <c r="Q20" s="816">
        <f t="shared" ref="Q20:Q25" si="3">R20</f>
        <v>1</v>
      </c>
      <c r="R20" s="816">
        <v>1</v>
      </c>
      <c r="S20" s="972">
        <v>0</v>
      </c>
      <c r="T20" s="973"/>
      <c r="U20" s="973">
        <f>T20*(S20+1)</f>
        <v>0</v>
      </c>
      <c r="V20" s="973">
        <v>67.680000000000007</v>
      </c>
      <c r="W20" s="973"/>
      <c r="X20" s="973">
        <f t="shared" ref="X20:X25" si="4">U20+V20+W20</f>
        <v>67.680000000000007</v>
      </c>
      <c r="Y20" s="749">
        <f t="shared" ref="Y20:Y25" si="5">Q20*X20</f>
        <v>67.680000000000007</v>
      </c>
      <c r="Z20" s="817">
        <f t="shared" ref="Z20:Z25" si="6">X20*R20</f>
        <v>67.680000000000007</v>
      </c>
      <c r="AB20" s="754">
        <f t="shared" si="0"/>
        <v>0</v>
      </c>
      <c r="AC20" s="754">
        <f t="shared" si="1"/>
        <v>67.680000000000007</v>
      </c>
      <c r="AD20" s="754">
        <f t="shared" si="2"/>
        <v>0</v>
      </c>
    </row>
    <row r="21" spans="1:31" s="781" customFormat="1" ht="15" hidden="1" customHeight="1" x14ac:dyDescent="0.2">
      <c r="A21" s="812" t="s">
        <v>624</v>
      </c>
      <c r="B21" s="813" t="s">
        <v>283</v>
      </c>
      <c r="C21" s="751"/>
      <c r="D21" s="814"/>
      <c r="E21" s="1047"/>
      <c r="F21" s="1047"/>
      <c r="G21" s="1047" t="s">
        <v>698</v>
      </c>
      <c r="H21" s="1047"/>
      <c r="I21" s="1047"/>
      <c r="J21" s="1047"/>
      <c r="K21" s="1047"/>
      <c r="L21" s="1047"/>
      <c r="M21" s="1048"/>
      <c r="N21" s="638" t="s">
        <v>213</v>
      </c>
      <c r="O21" s="821">
        <v>0</v>
      </c>
      <c r="P21" s="821">
        <v>0</v>
      </c>
      <c r="Q21" s="816">
        <f t="shared" si="3"/>
        <v>1</v>
      </c>
      <c r="R21" s="816">
        <v>1</v>
      </c>
      <c r="S21" s="972">
        <v>0</v>
      </c>
      <c r="T21" s="973"/>
      <c r="U21" s="973">
        <f t="shared" ref="U21:U27" si="7">T21*(S21+1)</f>
        <v>0</v>
      </c>
      <c r="V21" s="973">
        <v>187.13</v>
      </c>
      <c r="W21" s="973"/>
      <c r="X21" s="973">
        <f t="shared" si="4"/>
        <v>187.13</v>
      </c>
      <c r="Y21" s="749">
        <f t="shared" si="5"/>
        <v>187.13</v>
      </c>
      <c r="Z21" s="817">
        <f t="shared" si="6"/>
        <v>187.13</v>
      </c>
      <c r="AB21" s="754">
        <f t="shared" si="0"/>
        <v>0</v>
      </c>
      <c r="AC21" s="754">
        <f t="shared" si="1"/>
        <v>187.13</v>
      </c>
      <c r="AD21" s="754">
        <f t="shared" si="2"/>
        <v>0</v>
      </c>
    </row>
    <row r="22" spans="1:31" s="781" customFormat="1" ht="15" hidden="1" customHeight="1" x14ac:dyDescent="0.2">
      <c r="A22" s="812" t="s">
        <v>625</v>
      </c>
      <c r="B22" s="813" t="s">
        <v>292</v>
      </c>
      <c r="C22" s="822"/>
      <c r="D22" s="814"/>
      <c r="E22" s="1047"/>
      <c r="F22" s="1047"/>
      <c r="G22" s="1047" t="s">
        <v>2019</v>
      </c>
      <c r="H22" s="1047"/>
      <c r="I22" s="1047"/>
      <c r="J22" s="1047"/>
      <c r="K22" s="1047"/>
      <c r="L22" s="1047"/>
      <c r="M22" s="1047"/>
      <c r="N22" s="638" t="s">
        <v>136</v>
      </c>
      <c r="O22" s="821">
        <v>0</v>
      </c>
      <c r="P22" s="821">
        <v>0</v>
      </c>
      <c r="Q22" s="816">
        <f t="shared" si="3"/>
        <v>1</v>
      </c>
      <c r="R22" s="816">
        <v>1</v>
      </c>
      <c r="S22" s="972">
        <v>0</v>
      </c>
      <c r="T22" s="973"/>
      <c r="U22" s="973">
        <f t="shared" si="7"/>
        <v>0</v>
      </c>
      <c r="V22" s="973">
        <v>300</v>
      </c>
      <c r="W22" s="973"/>
      <c r="X22" s="973">
        <f t="shared" si="4"/>
        <v>300</v>
      </c>
      <c r="Y22" s="749">
        <f t="shared" si="5"/>
        <v>300</v>
      </c>
      <c r="Z22" s="817">
        <f t="shared" si="6"/>
        <v>300</v>
      </c>
      <c r="AB22" s="754">
        <f t="shared" si="0"/>
        <v>0</v>
      </c>
      <c r="AC22" s="754">
        <f t="shared" si="1"/>
        <v>300</v>
      </c>
      <c r="AD22" s="754">
        <f t="shared" si="2"/>
        <v>0</v>
      </c>
    </row>
    <row r="23" spans="1:31" s="781" customFormat="1" ht="15" hidden="1" customHeight="1" x14ac:dyDescent="0.2">
      <c r="A23" s="812" t="s">
        <v>626</v>
      </c>
      <c r="B23" s="813" t="s">
        <v>292</v>
      </c>
      <c r="C23" s="822"/>
      <c r="D23" s="814"/>
      <c r="E23" s="1047"/>
      <c r="F23" s="1047"/>
      <c r="G23" s="1047" t="s">
        <v>2021</v>
      </c>
      <c r="H23" s="1047"/>
      <c r="I23" s="1047"/>
      <c r="J23" s="1047"/>
      <c r="K23" s="1047"/>
      <c r="L23" s="1047"/>
      <c r="M23" s="1047"/>
      <c r="N23" s="638" t="s">
        <v>213</v>
      </c>
      <c r="O23" s="821">
        <v>0</v>
      </c>
      <c r="P23" s="821">
        <v>0</v>
      </c>
      <c r="Q23" s="816">
        <f t="shared" si="3"/>
        <v>1</v>
      </c>
      <c r="R23" s="816">
        <v>1</v>
      </c>
      <c r="S23" s="972">
        <v>0</v>
      </c>
      <c r="T23" s="973"/>
      <c r="U23" s="973">
        <f t="shared" si="7"/>
        <v>0</v>
      </c>
      <c r="V23" s="973">
        <v>50</v>
      </c>
      <c r="W23" s="973"/>
      <c r="X23" s="973">
        <f t="shared" si="4"/>
        <v>50</v>
      </c>
      <c r="Y23" s="749">
        <f t="shared" si="5"/>
        <v>50</v>
      </c>
      <c r="Z23" s="817">
        <f t="shared" si="6"/>
        <v>50</v>
      </c>
      <c r="AB23" s="754">
        <f t="shared" si="0"/>
        <v>0</v>
      </c>
      <c r="AC23" s="754">
        <f t="shared" si="1"/>
        <v>50</v>
      </c>
      <c r="AD23" s="754">
        <f t="shared" si="2"/>
        <v>0</v>
      </c>
    </row>
    <row r="24" spans="1:31" s="781" customFormat="1" ht="15" hidden="1" customHeight="1" x14ac:dyDescent="0.2">
      <c r="A24" s="812" t="s">
        <v>627</v>
      </c>
      <c r="B24" s="813" t="s">
        <v>283</v>
      </c>
      <c r="C24" s="822" t="s">
        <v>2022</v>
      </c>
      <c r="D24" s="814"/>
      <c r="E24" s="1047"/>
      <c r="F24" s="1047"/>
      <c r="G24" s="1047" t="s">
        <v>2020</v>
      </c>
      <c r="H24" s="1047"/>
      <c r="I24" s="1047"/>
      <c r="J24" s="1047"/>
      <c r="K24" s="1047"/>
      <c r="L24" s="1047"/>
      <c r="M24" s="1047"/>
      <c r="N24" s="638" t="s">
        <v>213</v>
      </c>
      <c r="O24" s="821">
        <v>0</v>
      </c>
      <c r="P24" s="821">
        <v>0</v>
      </c>
      <c r="Q24" s="816">
        <f t="shared" si="3"/>
        <v>1</v>
      </c>
      <c r="R24" s="816">
        <v>1</v>
      </c>
      <c r="S24" s="972">
        <v>0</v>
      </c>
      <c r="T24" s="973"/>
      <c r="U24" s="973">
        <f t="shared" si="7"/>
        <v>0</v>
      </c>
      <c r="V24" s="973">
        <v>50.92</v>
      </c>
      <c r="W24" s="973"/>
      <c r="X24" s="973">
        <f t="shared" si="4"/>
        <v>50.92</v>
      </c>
      <c r="Y24" s="749">
        <f t="shared" si="5"/>
        <v>50.92</v>
      </c>
      <c r="Z24" s="817">
        <f t="shared" si="6"/>
        <v>50.92</v>
      </c>
      <c r="AB24" s="754">
        <f t="shared" si="0"/>
        <v>0</v>
      </c>
      <c r="AC24" s="754">
        <f t="shared" si="1"/>
        <v>50.92</v>
      </c>
      <c r="AD24" s="754">
        <f t="shared" si="2"/>
        <v>0</v>
      </c>
    </row>
    <row r="25" spans="1:31" s="781" customFormat="1" ht="15" hidden="1" customHeight="1" x14ac:dyDescent="0.2">
      <c r="A25" s="812" t="s">
        <v>2024</v>
      </c>
      <c r="B25" s="813" t="s">
        <v>283</v>
      </c>
      <c r="C25" s="822"/>
      <c r="D25" s="814"/>
      <c r="E25" s="1047"/>
      <c r="F25" s="1047"/>
      <c r="G25" s="1047" t="s">
        <v>2023</v>
      </c>
      <c r="H25" s="1047"/>
      <c r="I25" s="1047"/>
      <c r="J25" s="1047"/>
      <c r="K25" s="1047"/>
      <c r="L25" s="1047"/>
      <c r="M25" s="1047"/>
      <c r="N25" s="638" t="s">
        <v>213</v>
      </c>
      <c r="O25" s="821">
        <v>0</v>
      </c>
      <c r="P25" s="821">
        <v>0</v>
      </c>
      <c r="Q25" s="816">
        <f t="shared" si="3"/>
        <v>1</v>
      </c>
      <c r="R25" s="816">
        <v>1</v>
      </c>
      <c r="S25" s="972">
        <v>0</v>
      </c>
      <c r="T25" s="973"/>
      <c r="U25" s="973">
        <f t="shared" si="7"/>
        <v>0</v>
      </c>
      <c r="V25" s="973"/>
      <c r="W25" s="973"/>
      <c r="X25" s="973">
        <f t="shared" si="4"/>
        <v>0</v>
      </c>
      <c r="Y25" s="749">
        <f t="shared" si="5"/>
        <v>0</v>
      </c>
      <c r="Z25" s="817">
        <f t="shared" si="6"/>
        <v>0</v>
      </c>
      <c r="AB25" s="754">
        <f t="shared" si="0"/>
        <v>0</v>
      </c>
      <c r="AC25" s="754">
        <f t="shared" si="1"/>
        <v>0</v>
      </c>
      <c r="AD25" s="754">
        <f t="shared" si="2"/>
        <v>0</v>
      </c>
    </row>
    <row r="26" spans="1:31" s="795" customFormat="1" ht="15" hidden="1" customHeight="1" x14ac:dyDescent="0.2">
      <c r="A26" s="807" t="s">
        <v>316</v>
      </c>
      <c r="B26" s="1451"/>
      <c r="C26" s="1452"/>
      <c r="D26" s="818"/>
      <c r="E26" s="1049"/>
      <c r="F26" s="809" t="s">
        <v>138</v>
      </c>
      <c r="G26" s="809"/>
      <c r="H26" s="809"/>
      <c r="I26" s="809"/>
      <c r="J26" s="809"/>
      <c r="K26" s="809"/>
      <c r="L26" s="809"/>
      <c r="M26" s="809"/>
      <c r="N26" s="809"/>
      <c r="O26" s="809"/>
      <c r="P26" s="809"/>
      <c r="Q26" s="809"/>
      <c r="R26" s="809"/>
      <c r="S26" s="974"/>
      <c r="T26" s="974"/>
      <c r="U26" s="974"/>
      <c r="V26" s="974"/>
      <c r="W26" s="974"/>
      <c r="X26" s="975"/>
      <c r="Y26" s="819">
        <f>Y27</f>
        <v>50</v>
      </c>
      <c r="Z26" s="820">
        <f>Z27</f>
        <v>50</v>
      </c>
      <c r="AB26" s="754">
        <f t="shared" si="0"/>
        <v>0</v>
      </c>
      <c r="AC26" s="754">
        <f t="shared" si="1"/>
        <v>0</v>
      </c>
      <c r="AD26" s="754">
        <f t="shared" si="2"/>
        <v>0</v>
      </c>
    </row>
    <row r="27" spans="1:31" ht="15" hidden="1" customHeight="1" x14ac:dyDescent="0.2">
      <c r="A27" s="812" t="s">
        <v>380</v>
      </c>
      <c r="B27" s="751" t="s">
        <v>292</v>
      </c>
      <c r="C27" s="751"/>
      <c r="D27" s="814"/>
      <c r="E27" s="1047"/>
      <c r="F27" s="1047"/>
      <c r="G27" s="1047" t="s">
        <v>139</v>
      </c>
      <c r="H27" s="1047"/>
      <c r="I27" s="1047"/>
      <c r="J27" s="1047"/>
      <c r="K27" s="1047"/>
      <c r="L27" s="1047"/>
      <c r="M27" s="1048"/>
      <c r="N27" s="638" t="s">
        <v>136</v>
      </c>
      <c r="O27" s="821">
        <v>0</v>
      </c>
      <c r="P27" s="821">
        <v>0</v>
      </c>
      <c r="Q27" s="816">
        <f>R27</f>
        <v>1</v>
      </c>
      <c r="R27" s="821">
        <v>1</v>
      </c>
      <c r="S27" s="972">
        <v>0</v>
      </c>
      <c r="T27" s="976"/>
      <c r="U27" s="973">
        <f t="shared" si="7"/>
        <v>0</v>
      </c>
      <c r="V27" s="976">
        <v>50</v>
      </c>
      <c r="W27" s="976"/>
      <c r="X27" s="973">
        <f>U27+V27+W27</f>
        <v>50</v>
      </c>
      <c r="Y27" s="749">
        <f>Q27*X27</f>
        <v>50</v>
      </c>
      <c r="Z27" s="817">
        <f>X27*R27</f>
        <v>50</v>
      </c>
      <c r="AB27" s="754">
        <f t="shared" si="0"/>
        <v>0</v>
      </c>
      <c r="AC27" s="754">
        <f t="shared" si="1"/>
        <v>50</v>
      </c>
      <c r="AD27" s="754">
        <f t="shared" si="2"/>
        <v>0</v>
      </c>
    </row>
    <row r="28" spans="1:31" ht="15" customHeight="1" x14ac:dyDescent="0.2">
      <c r="A28" s="801" t="s">
        <v>317</v>
      </c>
      <c r="B28" s="1453"/>
      <c r="C28" s="1454"/>
      <c r="D28" s="802"/>
      <c r="E28" s="823" t="s">
        <v>141</v>
      </c>
      <c r="F28" s="823"/>
      <c r="G28" s="823"/>
      <c r="H28" s="823"/>
      <c r="I28" s="823"/>
      <c r="J28" s="823"/>
      <c r="K28" s="823"/>
      <c r="L28" s="823"/>
      <c r="M28" s="823"/>
      <c r="N28" s="823"/>
      <c r="O28" s="823"/>
      <c r="P28" s="823"/>
      <c r="Q28" s="823"/>
      <c r="R28" s="823"/>
      <c r="S28" s="977"/>
      <c r="T28" s="977"/>
      <c r="U28" s="977"/>
      <c r="V28" s="977"/>
      <c r="W28" s="977"/>
      <c r="X28" s="978"/>
      <c r="Y28" s="806">
        <f>'ORÇAMENTO-CONS TUT'!Y28</f>
        <v>7975.6368000000002</v>
      </c>
      <c r="Z28" s="806">
        <f>'ORÇAMENTO-CONS TUT'!Z28</f>
        <v>7975.6368000000002</v>
      </c>
      <c r="AA28" s="794"/>
      <c r="AB28" s="754">
        <f t="shared" si="0"/>
        <v>0</v>
      </c>
      <c r="AC28" s="754">
        <f t="shared" si="1"/>
        <v>0</v>
      </c>
      <c r="AD28" s="754">
        <f t="shared" si="2"/>
        <v>0</v>
      </c>
    </row>
    <row r="29" spans="1:31" s="795" customFormat="1" ht="15" hidden="1" customHeight="1" x14ac:dyDescent="0.2">
      <c r="A29" s="807" t="s">
        <v>318</v>
      </c>
      <c r="B29" s="1451"/>
      <c r="C29" s="1452"/>
      <c r="D29" s="818"/>
      <c r="E29" s="1049"/>
      <c r="F29" s="809" t="s">
        <v>142</v>
      </c>
      <c r="G29" s="809"/>
      <c r="H29" s="809"/>
      <c r="I29" s="809"/>
      <c r="J29" s="809"/>
      <c r="K29" s="809"/>
      <c r="L29" s="809"/>
      <c r="M29" s="809"/>
      <c r="N29" s="809"/>
      <c r="O29" s="809"/>
      <c r="P29" s="809"/>
      <c r="Q29" s="809"/>
      <c r="R29" s="809"/>
      <c r="S29" s="974"/>
      <c r="T29" s="974"/>
      <c r="U29" s="974"/>
      <c r="V29" s="974"/>
      <c r="W29" s="974"/>
      <c r="X29" s="975"/>
      <c r="Y29" s="819">
        <f>SUM(Y30:Y33)</f>
        <v>4439.82</v>
      </c>
      <c r="Z29" s="820">
        <f>SUM(Z30:Z33)</f>
        <v>4439.82</v>
      </c>
      <c r="AB29" s="754">
        <f t="shared" si="0"/>
        <v>0</v>
      </c>
      <c r="AC29" s="754">
        <f t="shared" si="1"/>
        <v>0</v>
      </c>
      <c r="AD29" s="754">
        <f t="shared" si="2"/>
        <v>0</v>
      </c>
    </row>
    <row r="30" spans="1:31" ht="15" hidden="1" customHeight="1" x14ac:dyDescent="0.2">
      <c r="A30" s="812" t="s">
        <v>381</v>
      </c>
      <c r="B30" s="751" t="s">
        <v>2146</v>
      </c>
      <c r="C30" s="656" t="s">
        <v>303</v>
      </c>
      <c r="D30" s="814"/>
      <c r="E30" s="1047"/>
      <c r="F30" s="1047"/>
      <c r="G30" s="1047" t="s">
        <v>2008</v>
      </c>
      <c r="H30" s="1047"/>
      <c r="I30" s="1047"/>
      <c r="J30" s="1047"/>
      <c r="K30" s="1047"/>
      <c r="L30" s="1047"/>
      <c r="M30" s="1048"/>
      <c r="N30" s="638" t="s">
        <v>143</v>
      </c>
      <c r="O30" s="821">
        <v>0</v>
      </c>
      <c r="P30" s="821">
        <v>0</v>
      </c>
      <c r="Q30" s="816">
        <f>R30</f>
        <v>10</v>
      </c>
      <c r="R30" s="821">
        <v>10</v>
      </c>
      <c r="S30" s="972">
        <v>0</v>
      </c>
      <c r="T30" s="976">
        <v>120.94</v>
      </c>
      <c r="U30" s="973">
        <f t="shared" ref="U30:U35" si="8">T30*(S30+1)</f>
        <v>120.94</v>
      </c>
      <c r="V30" s="976">
        <v>40.08</v>
      </c>
      <c r="W30" s="976"/>
      <c r="X30" s="973">
        <f>U30+V30+W30</f>
        <v>161.01999999999998</v>
      </c>
      <c r="Y30" s="749">
        <f>Q30*X30</f>
        <v>1610.1999999999998</v>
      </c>
      <c r="Z30" s="817">
        <f>X30*R30</f>
        <v>1610.1999999999998</v>
      </c>
      <c r="AA30" s="754"/>
      <c r="AB30" s="754">
        <f t="shared" si="0"/>
        <v>1209.4000000000001</v>
      </c>
      <c r="AC30" s="754">
        <f t="shared" si="1"/>
        <v>400.79999999999995</v>
      </c>
      <c r="AD30" s="754">
        <f t="shared" si="2"/>
        <v>0</v>
      </c>
    </row>
    <row r="31" spans="1:31" ht="15" hidden="1" customHeight="1" x14ac:dyDescent="0.2">
      <c r="A31" s="812" t="s">
        <v>382</v>
      </c>
      <c r="B31" s="751" t="s">
        <v>628</v>
      </c>
      <c r="C31" s="656" t="s">
        <v>629</v>
      </c>
      <c r="D31" s="814"/>
      <c r="E31" s="1047"/>
      <c r="F31" s="1047"/>
      <c r="G31" s="1047" t="s">
        <v>304</v>
      </c>
      <c r="H31" s="1047"/>
      <c r="I31" s="1047"/>
      <c r="J31" s="1047"/>
      <c r="K31" s="1047"/>
      <c r="L31" s="1047"/>
      <c r="M31" s="1048"/>
      <c r="N31" s="638" t="s">
        <v>213</v>
      </c>
      <c r="O31" s="821">
        <v>0</v>
      </c>
      <c r="P31" s="821">
        <v>0</v>
      </c>
      <c r="Q31" s="816">
        <f>R31</f>
        <v>1</v>
      </c>
      <c r="R31" s="821">
        <v>1</v>
      </c>
      <c r="S31" s="972">
        <v>0</v>
      </c>
      <c r="T31" s="976">
        <v>597.79</v>
      </c>
      <c r="U31" s="973">
        <f t="shared" si="8"/>
        <v>597.79</v>
      </c>
      <c r="V31" s="976">
        <f>134.74+0.01</f>
        <v>134.75</v>
      </c>
      <c r="W31" s="976"/>
      <c r="X31" s="973">
        <f>U31+V31+W31</f>
        <v>732.54</v>
      </c>
      <c r="Y31" s="749">
        <f>Q31*X31</f>
        <v>732.54</v>
      </c>
      <c r="Z31" s="817">
        <f>X31*R31</f>
        <v>732.54</v>
      </c>
      <c r="AB31" s="754">
        <f t="shared" si="0"/>
        <v>597.79</v>
      </c>
      <c r="AC31" s="754">
        <f t="shared" si="1"/>
        <v>134.75</v>
      </c>
      <c r="AD31" s="754">
        <f t="shared" si="2"/>
        <v>0</v>
      </c>
    </row>
    <row r="32" spans="1:31" ht="15" hidden="1" customHeight="1" x14ac:dyDescent="0.2">
      <c r="A32" s="812" t="s">
        <v>383</v>
      </c>
      <c r="B32" s="751" t="s">
        <v>306</v>
      </c>
      <c r="C32" s="656" t="s">
        <v>307</v>
      </c>
      <c r="D32" s="814"/>
      <c r="E32" s="1047"/>
      <c r="F32" s="1047"/>
      <c r="G32" s="1047" t="s">
        <v>305</v>
      </c>
      <c r="H32" s="1047"/>
      <c r="I32" s="1047"/>
      <c r="J32" s="1047"/>
      <c r="K32" s="1047"/>
      <c r="L32" s="1047"/>
      <c r="M32" s="1048"/>
      <c r="N32" s="638" t="s">
        <v>213</v>
      </c>
      <c r="O32" s="821">
        <v>0</v>
      </c>
      <c r="P32" s="821">
        <v>0</v>
      </c>
      <c r="Q32" s="816">
        <f>R32</f>
        <v>1</v>
      </c>
      <c r="R32" s="821">
        <v>1</v>
      </c>
      <c r="S32" s="972">
        <v>0</v>
      </c>
      <c r="T32" s="973">
        <v>690.46</v>
      </c>
      <c r="U32" s="973">
        <f t="shared" si="8"/>
        <v>690.46</v>
      </c>
      <c r="V32" s="973">
        <v>1206.6199999999999</v>
      </c>
      <c r="W32" s="976"/>
      <c r="X32" s="973">
        <f>U32+V32+W32</f>
        <v>1897.08</v>
      </c>
      <c r="Y32" s="749">
        <f>Q32*X32</f>
        <v>1897.08</v>
      </c>
      <c r="Z32" s="817">
        <f>X32*R32</f>
        <v>1897.08</v>
      </c>
      <c r="AB32" s="754">
        <f t="shared" si="0"/>
        <v>690.46</v>
      </c>
      <c r="AC32" s="754">
        <f t="shared" si="1"/>
        <v>1206.6199999999999</v>
      </c>
      <c r="AD32" s="754">
        <f t="shared" si="2"/>
        <v>0</v>
      </c>
    </row>
    <row r="33" spans="1:30" ht="15" hidden="1" customHeight="1" x14ac:dyDescent="0.2">
      <c r="A33" s="812" t="s">
        <v>384</v>
      </c>
      <c r="B33" s="751" t="s">
        <v>292</v>
      </c>
      <c r="C33" s="751"/>
      <c r="D33" s="814"/>
      <c r="E33" s="1047"/>
      <c r="F33" s="1047"/>
      <c r="G33" s="1047" t="s">
        <v>145</v>
      </c>
      <c r="H33" s="1047"/>
      <c r="I33" s="1047"/>
      <c r="J33" s="1047"/>
      <c r="K33" s="1047"/>
      <c r="L33" s="1047"/>
      <c r="M33" s="1048"/>
      <c r="N33" s="638" t="s">
        <v>136</v>
      </c>
      <c r="O33" s="821">
        <v>0</v>
      </c>
      <c r="P33" s="821">
        <v>0</v>
      </c>
      <c r="Q33" s="816">
        <f>R33</f>
        <v>1</v>
      </c>
      <c r="R33" s="821">
        <v>1</v>
      </c>
      <c r="S33" s="972">
        <v>0</v>
      </c>
      <c r="T33" s="976"/>
      <c r="U33" s="973">
        <f t="shared" si="8"/>
        <v>0</v>
      </c>
      <c r="V33" s="976"/>
      <c r="W33" s="976">
        <v>200</v>
      </c>
      <c r="X33" s="973">
        <f>U33+V33+W33</f>
        <v>200</v>
      </c>
      <c r="Y33" s="749">
        <f>Q33*X33</f>
        <v>200</v>
      </c>
      <c r="Z33" s="817">
        <f>X33*R33</f>
        <v>200</v>
      </c>
      <c r="AB33" s="754">
        <f t="shared" si="0"/>
        <v>0</v>
      </c>
      <c r="AC33" s="754">
        <f t="shared" si="1"/>
        <v>0</v>
      </c>
      <c r="AD33" s="754">
        <f t="shared" si="2"/>
        <v>200</v>
      </c>
    </row>
    <row r="34" spans="1:30" ht="15" hidden="1" customHeight="1" x14ac:dyDescent="0.2">
      <c r="A34" s="807" t="s">
        <v>319</v>
      </c>
      <c r="B34" s="1451"/>
      <c r="C34" s="1452"/>
      <c r="D34" s="818"/>
      <c r="E34" s="1049"/>
      <c r="F34" s="809" t="s">
        <v>146</v>
      </c>
      <c r="G34" s="809"/>
      <c r="H34" s="809"/>
      <c r="I34" s="809"/>
      <c r="J34" s="809"/>
      <c r="K34" s="809"/>
      <c r="L34" s="809"/>
      <c r="M34" s="809"/>
      <c r="N34" s="809"/>
      <c r="O34" s="809"/>
      <c r="P34" s="809"/>
      <c r="Q34" s="809"/>
      <c r="R34" s="809"/>
      <c r="S34" s="974"/>
      <c r="T34" s="974"/>
      <c r="U34" s="974"/>
      <c r="V34" s="974"/>
      <c r="W34" s="974"/>
      <c r="X34" s="975"/>
      <c r="Y34" s="824">
        <f>SUM(Y35:Y35)</f>
        <v>2881.4256</v>
      </c>
      <c r="Z34" s="820">
        <f>SUM(Z35:Z35)</f>
        <v>2881.4256</v>
      </c>
      <c r="AB34" s="754">
        <f t="shared" si="0"/>
        <v>0</v>
      </c>
      <c r="AC34" s="754">
        <f t="shared" si="1"/>
        <v>0</v>
      </c>
      <c r="AD34" s="754">
        <f t="shared" si="2"/>
        <v>0</v>
      </c>
    </row>
    <row r="35" spans="1:30" ht="15" hidden="1" customHeight="1" x14ac:dyDescent="0.2">
      <c r="A35" s="812" t="s">
        <v>385</v>
      </c>
      <c r="B35" s="751" t="s">
        <v>285</v>
      </c>
      <c r="C35" s="656" t="s">
        <v>286</v>
      </c>
      <c r="D35" s="814"/>
      <c r="E35" s="1047"/>
      <c r="F35" s="1047"/>
      <c r="G35" s="1047" t="s">
        <v>147</v>
      </c>
      <c r="H35" s="1047"/>
      <c r="I35" s="1047"/>
      <c r="J35" s="1047"/>
      <c r="K35" s="1047"/>
      <c r="L35" s="1047"/>
      <c r="M35" s="1048"/>
      <c r="N35" s="638" t="s">
        <v>143</v>
      </c>
      <c r="O35" s="821">
        <v>0</v>
      </c>
      <c r="P35" s="821">
        <v>0</v>
      </c>
      <c r="Q35" s="816">
        <f>R35</f>
        <v>9.98</v>
      </c>
      <c r="R35" s="816">
        <f>1.84+8.14</f>
        <v>9.98</v>
      </c>
      <c r="S35" s="972">
        <v>0</v>
      </c>
      <c r="T35" s="973">
        <v>265.01</v>
      </c>
      <c r="U35" s="973">
        <f t="shared" si="8"/>
        <v>265.01</v>
      </c>
      <c r="V35" s="973">
        <f>0.02+23.69</f>
        <v>23.71</v>
      </c>
      <c r="W35" s="973"/>
      <c r="X35" s="973">
        <f>U35+V35+W35</f>
        <v>288.71999999999997</v>
      </c>
      <c r="Y35" s="749">
        <f>Q35*X35</f>
        <v>2881.4256</v>
      </c>
      <c r="Z35" s="817">
        <f>X35*R35</f>
        <v>2881.4256</v>
      </c>
      <c r="AA35" s="754"/>
      <c r="AB35" s="754">
        <f t="shared" si="0"/>
        <v>2644.7998000000002</v>
      </c>
      <c r="AC35" s="754">
        <f t="shared" si="1"/>
        <v>236.62580000000003</v>
      </c>
      <c r="AD35" s="754">
        <f t="shared" si="2"/>
        <v>0</v>
      </c>
    </row>
    <row r="36" spans="1:30" s="795" customFormat="1" ht="15" customHeight="1" x14ac:dyDescent="0.2">
      <c r="A36" s="801" t="s">
        <v>320</v>
      </c>
      <c r="B36" s="825"/>
      <c r="C36" s="825"/>
      <c r="D36" s="802"/>
      <c r="E36" s="823" t="s">
        <v>148</v>
      </c>
      <c r="F36" s="823"/>
      <c r="G36" s="823"/>
      <c r="H36" s="823"/>
      <c r="I36" s="823"/>
      <c r="J36" s="823"/>
      <c r="K36" s="823"/>
      <c r="L36" s="823"/>
      <c r="M36" s="823"/>
      <c r="N36" s="823"/>
      <c r="O36" s="823"/>
      <c r="P36" s="823"/>
      <c r="Q36" s="823"/>
      <c r="R36" s="823"/>
      <c r="S36" s="977"/>
      <c r="T36" s="977"/>
      <c r="U36" s="977"/>
      <c r="V36" s="977"/>
      <c r="W36" s="977"/>
      <c r="X36" s="978"/>
      <c r="Y36" s="806">
        <f>'ORÇAMENTO-CONS TUT'!Y36</f>
        <v>2226.7780000000002</v>
      </c>
      <c r="Z36" s="806">
        <f>'ORÇAMENTO-CONS TUT'!Z36</f>
        <v>2226.7780000000002</v>
      </c>
      <c r="AA36" s="794"/>
      <c r="AB36" s="754">
        <f t="shared" si="0"/>
        <v>0</v>
      </c>
      <c r="AC36" s="754">
        <f t="shared" si="1"/>
        <v>0</v>
      </c>
      <c r="AD36" s="754">
        <f t="shared" si="2"/>
        <v>0</v>
      </c>
    </row>
    <row r="37" spans="1:30" ht="15" hidden="1" customHeight="1" x14ac:dyDescent="0.2">
      <c r="A37" s="807" t="s">
        <v>321</v>
      </c>
      <c r="B37" s="1451"/>
      <c r="C37" s="1452"/>
      <c r="D37" s="818"/>
      <c r="E37" s="1049"/>
      <c r="F37" s="809" t="s">
        <v>149</v>
      </c>
      <c r="G37" s="809"/>
      <c r="H37" s="809"/>
      <c r="I37" s="809"/>
      <c r="J37" s="809"/>
      <c r="K37" s="809"/>
      <c r="L37" s="809"/>
      <c r="M37" s="809"/>
      <c r="N37" s="809"/>
      <c r="O37" s="809"/>
      <c r="P37" s="809"/>
      <c r="Q37" s="809"/>
      <c r="R37" s="809"/>
      <c r="S37" s="974"/>
      <c r="T37" s="974"/>
      <c r="U37" s="974"/>
      <c r="V37" s="974"/>
      <c r="W37" s="974"/>
      <c r="X37" s="975"/>
      <c r="Y37" s="819">
        <f>SUM(Y38:Y41)</f>
        <v>724.32399999999996</v>
      </c>
      <c r="Z37" s="820">
        <f>SUM(Z38:Z41)</f>
        <v>724.32399999999996</v>
      </c>
      <c r="AB37" s="754">
        <f t="shared" si="0"/>
        <v>0</v>
      </c>
      <c r="AC37" s="754">
        <f t="shared" si="1"/>
        <v>0</v>
      </c>
      <c r="AD37" s="754">
        <f t="shared" si="2"/>
        <v>0</v>
      </c>
    </row>
    <row r="38" spans="1:30" ht="15" hidden="1" customHeight="1" x14ac:dyDescent="0.2">
      <c r="A38" s="812" t="s">
        <v>387</v>
      </c>
      <c r="B38" s="751" t="s">
        <v>301</v>
      </c>
      <c r="C38" s="656" t="s">
        <v>302</v>
      </c>
      <c r="D38" s="814"/>
      <c r="E38" s="1047"/>
      <c r="F38" s="1031">
        <f>$H$7*220*0.2</f>
        <v>88</v>
      </c>
      <c r="G38" s="1047" t="s">
        <v>2017</v>
      </c>
      <c r="H38" s="1047"/>
      <c r="I38" s="1047"/>
      <c r="J38" s="1047"/>
      <c r="K38" s="1047"/>
      <c r="L38" s="642" t="s">
        <v>374</v>
      </c>
      <c r="M38" s="1028">
        <v>1</v>
      </c>
      <c r="N38" s="638" t="s">
        <v>275</v>
      </c>
      <c r="O38" s="821">
        <v>0</v>
      </c>
      <c r="P38" s="821">
        <v>0</v>
      </c>
      <c r="Q38" s="816">
        <f>R38</f>
        <v>88</v>
      </c>
      <c r="R38" s="816">
        <f>M38*F38</f>
        <v>88</v>
      </c>
      <c r="S38" s="972">
        <v>0</v>
      </c>
      <c r="T38" s="976"/>
      <c r="U38" s="973">
        <f t="shared" ref="U38:U47" si="9">T38*(S38+1)</f>
        <v>0</v>
      </c>
      <c r="V38" s="976"/>
      <c r="W38" s="976">
        <v>0.9</v>
      </c>
      <c r="X38" s="973">
        <f>U38+V38+W38</f>
        <v>0.9</v>
      </c>
      <c r="Y38" s="749">
        <f>Q38*X38</f>
        <v>79.2</v>
      </c>
      <c r="Z38" s="817">
        <f>X38*R38</f>
        <v>79.2</v>
      </c>
      <c r="AA38" s="781"/>
      <c r="AB38" s="754">
        <f t="shared" si="0"/>
        <v>0</v>
      </c>
      <c r="AC38" s="754">
        <f t="shared" si="1"/>
        <v>0</v>
      </c>
      <c r="AD38" s="754">
        <f t="shared" si="2"/>
        <v>79.2</v>
      </c>
    </row>
    <row r="39" spans="1:30" ht="15" hidden="1" customHeight="1" x14ac:dyDescent="0.2">
      <c r="A39" s="812" t="s">
        <v>388</v>
      </c>
      <c r="B39" s="751" t="s">
        <v>300</v>
      </c>
      <c r="C39" s="656" t="s">
        <v>299</v>
      </c>
      <c r="D39" s="814"/>
      <c r="E39" s="1047"/>
      <c r="F39" s="1031">
        <f>$H$7*220*0.2</f>
        <v>88</v>
      </c>
      <c r="G39" s="1047" t="s">
        <v>2018</v>
      </c>
      <c r="H39" s="1047"/>
      <c r="I39" s="1047"/>
      <c r="J39" s="1047"/>
      <c r="K39" s="1047"/>
      <c r="L39" s="642" t="s">
        <v>374</v>
      </c>
      <c r="M39" s="1028">
        <v>1</v>
      </c>
      <c r="N39" s="638" t="s">
        <v>275</v>
      </c>
      <c r="O39" s="821">
        <v>0</v>
      </c>
      <c r="P39" s="821">
        <v>0</v>
      </c>
      <c r="Q39" s="816">
        <f t="shared" ref="Q39:Q47" si="10">R39</f>
        <v>88</v>
      </c>
      <c r="R39" s="816">
        <f>M39*F39</f>
        <v>88</v>
      </c>
      <c r="S39" s="972">
        <v>0</v>
      </c>
      <c r="T39" s="976"/>
      <c r="U39" s="973">
        <f t="shared" si="9"/>
        <v>0</v>
      </c>
      <c r="V39" s="976"/>
      <c r="W39" s="976">
        <v>0.61</v>
      </c>
      <c r="X39" s="973">
        <f>U39+V39+W39</f>
        <v>0.61</v>
      </c>
      <c r="Y39" s="749">
        <f>Q39*X39</f>
        <v>53.68</v>
      </c>
      <c r="Z39" s="817">
        <f>X39*R39</f>
        <v>53.68</v>
      </c>
      <c r="AA39" s="781"/>
      <c r="AB39" s="754">
        <f t="shared" si="0"/>
        <v>0</v>
      </c>
      <c r="AC39" s="754">
        <f t="shared" si="1"/>
        <v>0</v>
      </c>
      <c r="AD39" s="754">
        <f t="shared" si="2"/>
        <v>53.68</v>
      </c>
    </row>
    <row r="40" spans="1:30" ht="15" hidden="1" customHeight="1" x14ac:dyDescent="0.2">
      <c r="A40" s="812" t="s">
        <v>389</v>
      </c>
      <c r="B40" s="751" t="s">
        <v>635</v>
      </c>
      <c r="C40" s="751" t="s">
        <v>298</v>
      </c>
      <c r="D40" s="814"/>
      <c r="E40" s="1047"/>
      <c r="F40" s="1047"/>
      <c r="G40" s="1047" t="s">
        <v>372</v>
      </c>
      <c r="H40" s="1047"/>
      <c r="I40" s="1047"/>
      <c r="J40" s="1047"/>
      <c r="K40" s="1047"/>
      <c r="L40" s="642" t="s">
        <v>374</v>
      </c>
      <c r="M40" s="1029">
        <v>1</v>
      </c>
      <c r="N40" s="638" t="s">
        <v>144</v>
      </c>
      <c r="O40" s="821">
        <v>0</v>
      </c>
      <c r="P40" s="821">
        <v>0</v>
      </c>
      <c r="Q40" s="816">
        <f t="shared" si="10"/>
        <v>2</v>
      </c>
      <c r="R40" s="816">
        <f>H7</f>
        <v>2</v>
      </c>
      <c r="S40" s="972">
        <v>0</v>
      </c>
      <c r="T40" s="976"/>
      <c r="U40" s="973">
        <f t="shared" si="9"/>
        <v>0</v>
      </c>
      <c r="V40" s="976"/>
      <c r="W40" s="976">
        <f>630*0.0239</f>
        <v>15.057</v>
      </c>
      <c r="X40" s="973">
        <f>U40+V40+W40</f>
        <v>15.057</v>
      </c>
      <c r="Y40" s="749">
        <f>Q40*X40</f>
        <v>30.114000000000001</v>
      </c>
      <c r="Z40" s="817">
        <f>X40*R40</f>
        <v>30.114000000000001</v>
      </c>
      <c r="AA40" s="781"/>
      <c r="AB40" s="754">
        <f t="shared" si="0"/>
        <v>0</v>
      </c>
      <c r="AC40" s="754">
        <f t="shared" si="1"/>
        <v>0</v>
      </c>
      <c r="AD40" s="754">
        <f t="shared" si="2"/>
        <v>30.114000000000001</v>
      </c>
    </row>
    <row r="41" spans="1:30" ht="15" hidden="1" customHeight="1" x14ac:dyDescent="0.2">
      <c r="A41" s="812" t="s">
        <v>390</v>
      </c>
      <c r="B41" s="751" t="s">
        <v>2009</v>
      </c>
      <c r="C41" s="656" t="s">
        <v>2010</v>
      </c>
      <c r="D41" s="814"/>
      <c r="E41" s="1047"/>
      <c r="F41" s="1047"/>
      <c r="G41" s="1047" t="s">
        <v>2011</v>
      </c>
      <c r="H41" s="1047"/>
      <c r="I41" s="1047"/>
      <c r="J41" s="1047"/>
      <c r="K41" s="1047"/>
      <c r="L41" s="642" t="s">
        <v>374</v>
      </c>
      <c r="M41" s="1029">
        <v>1</v>
      </c>
      <c r="N41" s="638" t="s">
        <v>143</v>
      </c>
      <c r="O41" s="821">
        <v>0</v>
      </c>
      <c r="P41" s="821">
        <v>0</v>
      </c>
      <c r="Q41" s="816">
        <f t="shared" si="10"/>
        <v>94.5</v>
      </c>
      <c r="R41" s="816">
        <f>H3</f>
        <v>94.5</v>
      </c>
      <c r="S41" s="972">
        <v>0</v>
      </c>
      <c r="T41" s="976">
        <v>5</v>
      </c>
      <c r="U41" s="973">
        <f t="shared" si="9"/>
        <v>5</v>
      </c>
      <c r="V41" s="976">
        <v>0.94</v>
      </c>
      <c r="W41" s="976"/>
      <c r="X41" s="973">
        <f>U41+V41+W41</f>
        <v>5.9399999999999995</v>
      </c>
      <c r="Y41" s="749">
        <f>Q41*X41</f>
        <v>561.32999999999993</v>
      </c>
      <c r="Z41" s="817">
        <f>X41*R41</f>
        <v>561.32999999999993</v>
      </c>
      <c r="AA41" s="781"/>
      <c r="AB41" s="754">
        <f t="shared" si="0"/>
        <v>472.5</v>
      </c>
      <c r="AC41" s="754">
        <f t="shared" si="1"/>
        <v>88.83</v>
      </c>
      <c r="AD41" s="754">
        <f t="shared" si="2"/>
        <v>0</v>
      </c>
    </row>
    <row r="42" spans="1:30" ht="15" hidden="1" customHeight="1" x14ac:dyDescent="0.2">
      <c r="A42" s="807" t="s">
        <v>322</v>
      </c>
      <c r="B42" s="1451"/>
      <c r="C42" s="1452"/>
      <c r="D42" s="818"/>
      <c r="E42" s="1049"/>
      <c r="F42" s="809" t="s">
        <v>150</v>
      </c>
      <c r="G42" s="809"/>
      <c r="H42" s="809"/>
      <c r="I42" s="809"/>
      <c r="J42" s="809"/>
      <c r="K42" s="809"/>
      <c r="L42" s="809"/>
      <c r="M42" s="809"/>
      <c r="N42" s="809"/>
      <c r="O42" s="809"/>
      <c r="P42" s="809"/>
      <c r="Q42" s="809"/>
      <c r="R42" s="809"/>
      <c r="S42" s="974"/>
      <c r="T42" s="974"/>
      <c r="U42" s="974"/>
      <c r="V42" s="974"/>
      <c r="W42" s="974"/>
      <c r="X42" s="975"/>
      <c r="Y42" s="819">
        <f>SUM(Y43:Y45)</f>
        <v>235.35499999999999</v>
      </c>
      <c r="Z42" s="820">
        <f>SUM(Z43:Z45)</f>
        <v>235.35499999999999</v>
      </c>
      <c r="AB42" s="754">
        <f t="shared" si="0"/>
        <v>0</v>
      </c>
      <c r="AC42" s="754">
        <f t="shared" si="1"/>
        <v>0</v>
      </c>
      <c r="AD42" s="754">
        <f t="shared" si="2"/>
        <v>0</v>
      </c>
    </row>
    <row r="43" spans="1:30" ht="15" hidden="1" customHeight="1" x14ac:dyDescent="0.2">
      <c r="A43" s="812" t="s">
        <v>391</v>
      </c>
      <c r="B43" s="751" t="s">
        <v>375</v>
      </c>
      <c r="C43" s="751" t="s">
        <v>297</v>
      </c>
      <c r="D43" s="814"/>
      <c r="E43" s="1047"/>
      <c r="F43" s="1047"/>
      <c r="G43" s="1047" t="s">
        <v>151</v>
      </c>
      <c r="H43" s="1047"/>
      <c r="I43" s="1047"/>
      <c r="J43" s="1047"/>
      <c r="K43" s="1047"/>
      <c r="L43" s="1047"/>
      <c r="M43" s="1048"/>
      <c r="N43" s="638" t="s">
        <v>143</v>
      </c>
      <c r="O43" s="821">
        <v>0</v>
      </c>
      <c r="P43" s="821">
        <v>0</v>
      </c>
      <c r="Q43" s="816">
        <f t="shared" si="10"/>
        <v>94.5</v>
      </c>
      <c r="R43" s="821">
        <f>H3</f>
        <v>94.5</v>
      </c>
      <c r="S43" s="972">
        <v>0</v>
      </c>
      <c r="T43" s="973">
        <v>1.59</v>
      </c>
      <c r="U43" s="973">
        <f t="shared" si="9"/>
        <v>1.59</v>
      </c>
      <c r="V43" s="976"/>
      <c r="W43" s="976"/>
      <c r="X43" s="973">
        <f>U43+V43+W43</f>
        <v>1.59</v>
      </c>
      <c r="Y43" s="749">
        <f>Q43*X43</f>
        <v>150.255</v>
      </c>
      <c r="Z43" s="817">
        <f>X43*R43</f>
        <v>150.255</v>
      </c>
      <c r="AB43" s="754">
        <f t="shared" si="0"/>
        <v>150.255</v>
      </c>
      <c r="AC43" s="754">
        <f t="shared" si="1"/>
        <v>0</v>
      </c>
      <c r="AD43" s="754">
        <f t="shared" si="2"/>
        <v>0</v>
      </c>
    </row>
    <row r="44" spans="1:30" s="781" customFormat="1" ht="15" hidden="1" customHeight="1" x14ac:dyDescent="0.2">
      <c r="A44" s="812" t="s">
        <v>392</v>
      </c>
      <c r="B44" s="751" t="s">
        <v>699</v>
      </c>
      <c r="C44" s="656" t="s">
        <v>700</v>
      </c>
      <c r="D44" s="814"/>
      <c r="E44" s="1047"/>
      <c r="F44" s="1047"/>
      <c r="G44" s="1047" t="s">
        <v>701</v>
      </c>
      <c r="H44" s="1047"/>
      <c r="I44" s="1047"/>
      <c r="J44" s="1047"/>
      <c r="K44" s="1047"/>
      <c r="L44" s="1047"/>
      <c r="M44" s="1048"/>
      <c r="N44" s="638" t="s">
        <v>213</v>
      </c>
      <c r="O44" s="816">
        <v>0</v>
      </c>
      <c r="P44" s="816">
        <v>0</v>
      </c>
      <c r="Q44" s="816">
        <f t="shared" si="10"/>
        <v>10</v>
      </c>
      <c r="R44" s="816">
        <v>10</v>
      </c>
      <c r="S44" s="972">
        <v>0</v>
      </c>
      <c r="T44" s="973">
        <v>4.6100000000000003</v>
      </c>
      <c r="U44" s="973">
        <f t="shared" si="9"/>
        <v>4.6100000000000003</v>
      </c>
      <c r="V44" s="979"/>
      <c r="W44" s="973"/>
      <c r="X44" s="973">
        <f>U44+V44+W44</f>
        <v>4.6100000000000003</v>
      </c>
      <c r="Y44" s="749">
        <f>Q44*X44</f>
        <v>46.1</v>
      </c>
      <c r="Z44" s="826">
        <f>X44*R44</f>
        <v>46.1</v>
      </c>
      <c r="AB44" s="754">
        <f t="shared" si="0"/>
        <v>46.1</v>
      </c>
      <c r="AC44" s="754">
        <f t="shared" si="1"/>
        <v>0</v>
      </c>
      <c r="AD44" s="754">
        <f t="shared" si="2"/>
        <v>0</v>
      </c>
    </row>
    <row r="45" spans="1:30" ht="15" hidden="1" customHeight="1" x14ac:dyDescent="0.2">
      <c r="A45" s="812" t="s">
        <v>393</v>
      </c>
      <c r="B45" s="751" t="s">
        <v>2012</v>
      </c>
      <c r="C45" s="751"/>
      <c r="D45" s="814"/>
      <c r="E45" s="1047"/>
      <c r="F45" s="1047"/>
      <c r="G45" s="1047" t="s">
        <v>702</v>
      </c>
      <c r="H45" s="1047"/>
      <c r="I45" s="1047"/>
      <c r="J45" s="1047"/>
      <c r="K45" s="1047"/>
      <c r="L45" s="1047"/>
      <c r="M45" s="1048"/>
      <c r="N45" s="638" t="s">
        <v>213</v>
      </c>
      <c r="O45" s="821">
        <v>0</v>
      </c>
      <c r="P45" s="821">
        <v>0</v>
      </c>
      <c r="Q45" s="816">
        <f t="shared" si="10"/>
        <v>10</v>
      </c>
      <c r="R45" s="816">
        <v>10</v>
      </c>
      <c r="S45" s="972">
        <v>0</v>
      </c>
      <c r="T45" s="976">
        <v>3.9</v>
      </c>
      <c r="U45" s="973">
        <f t="shared" si="9"/>
        <v>3.9</v>
      </c>
      <c r="V45" s="980"/>
      <c r="W45" s="976"/>
      <c r="X45" s="973">
        <f>U45+V45+W45</f>
        <v>3.9</v>
      </c>
      <c r="Y45" s="749">
        <f>Q45*X45</f>
        <v>39</v>
      </c>
      <c r="Z45" s="817">
        <f>X45*R45</f>
        <v>39</v>
      </c>
      <c r="AA45" s="781"/>
      <c r="AB45" s="754">
        <f t="shared" si="0"/>
        <v>39</v>
      </c>
      <c r="AC45" s="754">
        <f t="shared" si="1"/>
        <v>0</v>
      </c>
      <c r="AD45" s="754">
        <f t="shared" si="2"/>
        <v>0</v>
      </c>
    </row>
    <row r="46" spans="1:30" ht="15" hidden="1" customHeight="1" x14ac:dyDescent="0.2">
      <c r="A46" s="807" t="s">
        <v>323</v>
      </c>
      <c r="B46" s="1451"/>
      <c r="C46" s="1452"/>
      <c r="D46" s="818"/>
      <c r="E46" s="1049"/>
      <c r="F46" s="1465" t="s">
        <v>293</v>
      </c>
      <c r="G46" s="1465"/>
      <c r="H46" s="1465"/>
      <c r="I46" s="1465"/>
      <c r="J46" s="1465"/>
      <c r="K46" s="1465"/>
      <c r="L46" s="1465"/>
      <c r="M46" s="1465"/>
      <c r="N46" s="827"/>
      <c r="O46" s="827"/>
      <c r="P46" s="827"/>
      <c r="Q46" s="827"/>
      <c r="R46" s="827"/>
      <c r="S46" s="981"/>
      <c r="T46" s="981"/>
      <c r="U46" s="981"/>
      <c r="V46" s="981"/>
      <c r="W46" s="981"/>
      <c r="X46" s="982"/>
      <c r="Y46" s="828">
        <f>Y47</f>
        <v>1099.0350000000001</v>
      </c>
      <c r="Z46" s="820">
        <f>Z47</f>
        <v>1099.0350000000001</v>
      </c>
      <c r="AB46" s="754">
        <f t="shared" si="0"/>
        <v>0</v>
      </c>
      <c r="AC46" s="754">
        <f t="shared" si="1"/>
        <v>0</v>
      </c>
      <c r="AD46" s="754">
        <f t="shared" si="2"/>
        <v>0</v>
      </c>
    </row>
    <row r="47" spans="1:30" ht="15" hidden="1" customHeight="1" x14ac:dyDescent="0.2">
      <c r="A47" s="812" t="s">
        <v>395</v>
      </c>
      <c r="B47" s="656" t="s">
        <v>2016</v>
      </c>
      <c r="C47" s="656" t="s">
        <v>2015</v>
      </c>
      <c r="D47" s="814"/>
      <c r="E47" s="1047"/>
      <c r="F47" s="1047"/>
      <c r="G47" s="1047" t="s">
        <v>294</v>
      </c>
      <c r="H47" s="1047"/>
      <c r="I47" s="1047"/>
      <c r="J47" s="1047"/>
      <c r="K47" s="1047"/>
      <c r="L47" s="1047"/>
      <c r="M47" s="1048"/>
      <c r="N47" s="638" t="s">
        <v>143</v>
      </c>
      <c r="O47" s="821">
        <v>0</v>
      </c>
      <c r="P47" s="821">
        <v>0</v>
      </c>
      <c r="Q47" s="816">
        <f t="shared" si="10"/>
        <v>94.5</v>
      </c>
      <c r="R47" s="816">
        <f>H3</f>
        <v>94.5</v>
      </c>
      <c r="S47" s="972">
        <v>0</v>
      </c>
      <c r="T47" s="973">
        <v>11.63</v>
      </c>
      <c r="U47" s="973">
        <f t="shared" si="9"/>
        <v>11.63</v>
      </c>
      <c r="V47" s="973"/>
      <c r="W47" s="973"/>
      <c r="X47" s="973">
        <f>U47+V47+W47</f>
        <v>11.63</v>
      </c>
      <c r="Y47" s="749">
        <f>Q47*X47</f>
        <v>1099.0350000000001</v>
      </c>
      <c r="Z47" s="817">
        <f>X47*R47</f>
        <v>1099.0350000000001</v>
      </c>
      <c r="AB47" s="754">
        <f t="shared" si="0"/>
        <v>1099.0350000000001</v>
      </c>
      <c r="AC47" s="754">
        <f t="shared" si="1"/>
        <v>0</v>
      </c>
      <c r="AD47" s="754">
        <f t="shared" si="2"/>
        <v>0</v>
      </c>
    </row>
    <row r="48" spans="1:30" s="795" customFormat="1" ht="15" customHeight="1" x14ac:dyDescent="0.2">
      <c r="A48" s="801" t="s">
        <v>324</v>
      </c>
      <c r="B48" s="1453"/>
      <c r="C48" s="1454"/>
      <c r="D48" s="802"/>
      <c r="E48" s="823" t="s">
        <v>152</v>
      </c>
      <c r="F48" s="823"/>
      <c r="G48" s="823"/>
      <c r="H48" s="823"/>
      <c r="I48" s="823"/>
      <c r="J48" s="823"/>
      <c r="K48" s="823"/>
      <c r="L48" s="823"/>
      <c r="M48" s="823"/>
      <c r="N48" s="823"/>
      <c r="O48" s="823"/>
      <c r="P48" s="823"/>
      <c r="Q48" s="823"/>
      <c r="R48" s="823"/>
      <c r="S48" s="977"/>
      <c r="T48" s="977"/>
      <c r="U48" s="977"/>
      <c r="V48" s="977"/>
      <c r="W48" s="977"/>
      <c r="X48" s="978"/>
      <c r="Y48" s="806">
        <f>'ORÇAMENTO-CONS TUT'!Y48</f>
        <v>16495.11723575</v>
      </c>
      <c r="Z48" s="806">
        <f>'ORÇAMENTO-CONS TUT'!Z48</f>
        <v>16495.11723575</v>
      </c>
      <c r="AA48" s="794"/>
      <c r="AB48" s="754">
        <f t="shared" si="0"/>
        <v>0</v>
      </c>
      <c r="AC48" s="754">
        <f t="shared" si="1"/>
        <v>0</v>
      </c>
      <c r="AD48" s="754">
        <f t="shared" si="2"/>
        <v>0</v>
      </c>
    </row>
    <row r="49" spans="1:48" s="795" customFormat="1" ht="15" hidden="1" customHeight="1" x14ac:dyDescent="0.2">
      <c r="A49" s="807" t="s">
        <v>325</v>
      </c>
      <c r="B49" s="1451"/>
      <c r="C49" s="1452"/>
      <c r="D49" s="818"/>
      <c r="E49" s="1049"/>
      <c r="F49" s="809" t="s">
        <v>153</v>
      </c>
      <c r="G49" s="809"/>
      <c r="H49" s="809"/>
      <c r="I49" s="809"/>
      <c r="J49" s="809"/>
      <c r="K49" s="809"/>
      <c r="L49" s="809"/>
      <c r="M49" s="809"/>
      <c r="N49" s="809"/>
      <c r="O49" s="809"/>
      <c r="P49" s="809"/>
      <c r="Q49" s="809"/>
      <c r="R49" s="809"/>
      <c r="S49" s="974"/>
      <c r="T49" s="974"/>
      <c r="U49" s="974"/>
      <c r="V49" s="974"/>
      <c r="W49" s="974"/>
      <c r="X49" s="975"/>
      <c r="Y49" s="819">
        <f>SUM(Y50:Y51)</f>
        <v>11211.2</v>
      </c>
      <c r="Z49" s="820">
        <f>SUM(Z50:Z51)</f>
        <v>11211.2</v>
      </c>
      <c r="AA49" s="794"/>
      <c r="AB49" s="754">
        <f t="shared" si="0"/>
        <v>0</v>
      </c>
      <c r="AC49" s="754">
        <f t="shared" si="1"/>
        <v>0</v>
      </c>
      <c r="AD49" s="754">
        <f t="shared" si="2"/>
        <v>0</v>
      </c>
    </row>
    <row r="50" spans="1:48" s="781" customFormat="1" ht="15" hidden="1" customHeight="1" x14ac:dyDescent="0.2">
      <c r="A50" s="812" t="s">
        <v>397</v>
      </c>
      <c r="B50" s="751" t="s">
        <v>295</v>
      </c>
      <c r="C50" s="656" t="s">
        <v>296</v>
      </c>
      <c r="D50" s="814"/>
      <c r="E50" s="1047"/>
      <c r="F50" s="1031">
        <f>H7*220</f>
        <v>440</v>
      </c>
      <c r="G50" s="1047" t="s">
        <v>938</v>
      </c>
      <c r="H50" s="1047"/>
      <c r="I50" s="1047"/>
      <c r="J50" s="1047"/>
      <c r="K50" s="1047"/>
      <c r="L50" s="642" t="s">
        <v>374</v>
      </c>
      <c r="M50" s="1029">
        <v>1</v>
      </c>
      <c r="N50" s="638" t="s">
        <v>275</v>
      </c>
      <c r="O50" s="821">
        <v>0</v>
      </c>
      <c r="P50" s="821">
        <v>0</v>
      </c>
      <c r="Q50" s="816">
        <f t="shared" ref="Q50:Q58" si="11">R50</f>
        <v>440</v>
      </c>
      <c r="R50" s="816">
        <f>M50*F50</f>
        <v>440</v>
      </c>
      <c r="S50" s="972">
        <v>0</v>
      </c>
      <c r="T50" s="973"/>
      <c r="U50" s="973">
        <f t="shared" ref="U50:U58" si="12">T50*(S50+1)</f>
        <v>0</v>
      </c>
      <c r="V50" s="973">
        <v>18.91</v>
      </c>
      <c r="W50" s="973"/>
      <c r="X50" s="973">
        <f>U50+V50+W50</f>
        <v>18.91</v>
      </c>
      <c r="Y50" s="749">
        <f>Q50*X50</f>
        <v>8320.4</v>
      </c>
      <c r="Z50" s="817">
        <f>X50*R50</f>
        <v>8320.4</v>
      </c>
      <c r="AA50" s="754"/>
      <c r="AB50" s="754">
        <f t="shared" si="0"/>
        <v>0</v>
      </c>
      <c r="AC50" s="754">
        <f t="shared" si="1"/>
        <v>8320.4</v>
      </c>
      <c r="AD50" s="754">
        <f t="shared" si="2"/>
        <v>0</v>
      </c>
    </row>
    <row r="51" spans="1:48" ht="15" hidden="1" customHeight="1" x14ac:dyDescent="0.2">
      <c r="A51" s="812" t="s">
        <v>398</v>
      </c>
      <c r="B51" s="751" t="s">
        <v>2013</v>
      </c>
      <c r="C51" s="656" t="s">
        <v>2014</v>
      </c>
      <c r="D51" s="814"/>
      <c r="E51" s="1047"/>
      <c r="F51" s="1031">
        <f>H7*220</f>
        <v>440</v>
      </c>
      <c r="G51" s="1047" t="s">
        <v>2007</v>
      </c>
      <c r="H51" s="1047"/>
      <c r="I51" s="1047"/>
      <c r="J51" s="1047"/>
      <c r="K51" s="1047"/>
      <c r="L51" s="642" t="s">
        <v>374</v>
      </c>
      <c r="M51" s="1029">
        <v>1</v>
      </c>
      <c r="N51" s="638" t="s">
        <v>275</v>
      </c>
      <c r="O51" s="821">
        <v>0</v>
      </c>
      <c r="P51" s="821">
        <v>0</v>
      </c>
      <c r="Q51" s="816">
        <f t="shared" si="11"/>
        <v>440</v>
      </c>
      <c r="R51" s="816">
        <f>M51*F51</f>
        <v>440</v>
      </c>
      <c r="S51" s="972">
        <v>0</v>
      </c>
      <c r="T51" s="976"/>
      <c r="U51" s="973">
        <f t="shared" si="12"/>
        <v>0</v>
      </c>
      <c r="V51" s="973">
        <v>6.57</v>
      </c>
      <c r="W51" s="976"/>
      <c r="X51" s="973">
        <f>U51+V51+W51</f>
        <v>6.57</v>
      </c>
      <c r="Y51" s="749">
        <f>Q51*X51</f>
        <v>2890.8</v>
      </c>
      <c r="Z51" s="817">
        <f>X51*R51</f>
        <v>2890.8</v>
      </c>
      <c r="AB51" s="754">
        <f t="shared" si="0"/>
        <v>0</v>
      </c>
      <c r="AC51" s="754">
        <f t="shared" si="1"/>
        <v>2890.8</v>
      </c>
      <c r="AD51" s="754">
        <f t="shared" si="2"/>
        <v>0</v>
      </c>
      <c r="AE51" s="829"/>
      <c r="AF51" s="829"/>
      <c r="AG51" s="829"/>
      <c r="AH51" s="829"/>
      <c r="AI51" s="829"/>
      <c r="AJ51" s="829"/>
      <c r="AK51" s="829"/>
      <c r="AL51" s="829"/>
      <c r="AM51" s="829"/>
      <c r="AN51" s="829"/>
      <c r="AO51" s="829"/>
      <c r="AP51" s="829"/>
      <c r="AQ51" s="829"/>
      <c r="AR51" s="829"/>
      <c r="AS51" s="829"/>
      <c r="AT51" s="829"/>
      <c r="AU51" s="829"/>
      <c r="AV51" s="829"/>
    </row>
    <row r="52" spans="1:48" s="795" customFormat="1" ht="15" hidden="1" customHeight="1" x14ac:dyDescent="0.25">
      <c r="A52" s="807" t="s">
        <v>326</v>
      </c>
      <c r="B52" s="1451"/>
      <c r="C52" s="1452"/>
      <c r="D52" s="818"/>
      <c r="E52" s="1049"/>
      <c r="F52" s="809" t="s">
        <v>154</v>
      </c>
      <c r="G52" s="809"/>
      <c r="H52" s="809"/>
      <c r="I52" s="809"/>
      <c r="J52" s="809"/>
      <c r="K52" s="809"/>
      <c r="L52" s="809"/>
      <c r="M52" s="809"/>
      <c r="N52" s="809"/>
      <c r="O52" s="809"/>
      <c r="P52" s="809"/>
      <c r="Q52" s="809"/>
      <c r="R52" s="809"/>
      <c r="S52" s="974"/>
      <c r="T52" s="974"/>
      <c r="U52" s="974"/>
      <c r="V52" s="974"/>
      <c r="W52" s="974"/>
      <c r="X52" s="975"/>
      <c r="Y52" s="819">
        <f>SUM(Y53:Y58)</f>
        <v>936.63100825000004</v>
      </c>
      <c r="Z52" s="820">
        <f>SUM(Z53:Z58)</f>
        <v>936.63100825000004</v>
      </c>
      <c r="AB52" s="754">
        <f t="shared" si="0"/>
        <v>0</v>
      </c>
      <c r="AC52" s="754">
        <f t="shared" si="1"/>
        <v>0</v>
      </c>
      <c r="AD52" s="754">
        <f t="shared" si="2"/>
        <v>0</v>
      </c>
      <c r="AE52" s="1464"/>
      <c r="AF52" s="1464"/>
      <c r="AG52" s="1464"/>
      <c r="AH52" s="1464"/>
      <c r="AI52" s="1464"/>
      <c r="AJ52" s="1464"/>
      <c r="AK52" s="830"/>
      <c r="AL52" s="830"/>
      <c r="AM52" s="830"/>
      <c r="AN52" s="830"/>
      <c r="AO52" s="830"/>
      <c r="AP52" s="830"/>
      <c r="AQ52" s="830"/>
      <c r="AR52" s="830"/>
      <c r="AS52" s="830"/>
      <c r="AT52" s="830"/>
      <c r="AU52" s="830"/>
      <c r="AV52" s="830"/>
    </row>
    <row r="53" spans="1:48" ht="15" hidden="1" customHeight="1" x14ac:dyDescent="0.25">
      <c r="A53" s="812" t="s">
        <v>399</v>
      </c>
      <c r="B53" s="751" t="s">
        <v>288</v>
      </c>
      <c r="C53" s="751" t="s">
        <v>289</v>
      </c>
      <c r="D53" s="814"/>
      <c r="E53" s="1047"/>
      <c r="F53" s="1047"/>
      <c r="G53" s="1047" t="s">
        <v>633</v>
      </c>
      <c r="H53" s="1047"/>
      <c r="I53" s="1047"/>
      <c r="J53" s="1047"/>
      <c r="K53" s="1047"/>
      <c r="L53" s="1047"/>
      <c r="M53" s="1048"/>
      <c r="N53" s="638" t="s">
        <v>161</v>
      </c>
      <c r="O53" s="821">
        <v>0</v>
      </c>
      <c r="P53" s="821">
        <v>0</v>
      </c>
      <c r="Q53" s="816">
        <f t="shared" si="11"/>
        <v>43.7346</v>
      </c>
      <c r="R53" s="821">
        <f>0.4628*H3</f>
        <v>43.7346</v>
      </c>
      <c r="S53" s="972">
        <v>0</v>
      </c>
      <c r="T53" s="973"/>
      <c r="U53" s="973">
        <f t="shared" si="12"/>
        <v>0</v>
      </c>
      <c r="V53" s="973">
        <v>6.24</v>
      </c>
      <c r="W53" s="976"/>
      <c r="X53" s="973">
        <f t="shared" ref="X53:X58" si="13">U53+V53+W53</f>
        <v>6.24</v>
      </c>
      <c r="Y53" s="749">
        <f t="shared" ref="Y53:Y58" si="14">Q53*X53</f>
        <v>272.90390400000001</v>
      </c>
      <c r="Z53" s="817">
        <f t="shared" ref="Z53:Z58" si="15">X53*R53</f>
        <v>272.90390400000001</v>
      </c>
      <c r="AB53" s="754">
        <f t="shared" si="0"/>
        <v>0</v>
      </c>
      <c r="AC53" s="754">
        <f t="shared" si="1"/>
        <v>272.90390400000001</v>
      </c>
      <c r="AD53" s="754">
        <f t="shared" si="2"/>
        <v>0</v>
      </c>
      <c r="AE53" s="831"/>
      <c r="AF53" s="831"/>
      <c r="AG53" s="831"/>
      <c r="AH53" s="831"/>
      <c r="AI53" s="831"/>
      <c r="AJ53" s="831"/>
      <c r="AK53" s="829"/>
      <c r="AL53" s="829"/>
      <c r="AM53" s="829"/>
      <c r="AN53" s="829"/>
      <c r="AO53" s="829"/>
      <c r="AP53" s="829"/>
      <c r="AQ53" s="829"/>
      <c r="AR53" s="829"/>
      <c r="AS53" s="829"/>
      <c r="AT53" s="829"/>
      <c r="AU53" s="829"/>
      <c r="AV53" s="829"/>
    </row>
    <row r="54" spans="1:48" ht="15" hidden="1" customHeight="1" x14ac:dyDescent="0.25">
      <c r="A54" s="812" t="s">
        <v>400</v>
      </c>
      <c r="B54" s="751" t="s">
        <v>467</v>
      </c>
      <c r="C54" s="751" t="s">
        <v>290</v>
      </c>
      <c r="D54" s="814"/>
      <c r="E54" s="1047"/>
      <c r="F54" s="1047"/>
      <c r="G54" s="1047" t="s">
        <v>155</v>
      </c>
      <c r="H54" s="1047"/>
      <c r="I54" s="1047"/>
      <c r="J54" s="1047"/>
      <c r="K54" s="1047"/>
      <c r="L54" s="1047"/>
      <c r="M54" s="1048"/>
      <c r="N54" s="638" t="s">
        <v>291</v>
      </c>
      <c r="O54" s="821">
        <v>0</v>
      </c>
      <c r="P54" s="821">
        <v>0</v>
      </c>
      <c r="Q54" s="816">
        <f t="shared" si="11"/>
        <v>311.39356500000002</v>
      </c>
      <c r="R54" s="821">
        <f>3.29517*H3</f>
        <v>311.39356500000002</v>
      </c>
      <c r="S54" s="972">
        <v>0</v>
      </c>
      <c r="T54" s="973"/>
      <c r="U54" s="973">
        <f t="shared" si="12"/>
        <v>0</v>
      </c>
      <c r="V54" s="973">
        <v>0.45</v>
      </c>
      <c r="W54" s="976"/>
      <c r="X54" s="973">
        <f t="shared" si="13"/>
        <v>0.45</v>
      </c>
      <c r="Y54" s="749">
        <f t="shared" si="14"/>
        <v>140.12710425</v>
      </c>
      <c r="Z54" s="817">
        <f t="shared" si="15"/>
        <v>140.12710425</v>
      </c>
      <c r="AB54" s="754">
        <f t="shared" si="0"/>
        <v>0</v>
      </c>
      <c r="AC54" s="754">
        <f t="shared" si="1"/>
        <v>140.12710425</v>
      </c>
      <c r="AD54" s="754">
        <f t="shared" si="2"/>
        <v>0</v>
      </c>
      <c r="AE54" s="832"/>
      <c r="AF54" s="829"/>
      <c r="AG54" s="833"/>
      <c r="AH54" s="833"/>
      <c r="AI54" s="834"/>
      <c r="AJ54" s="829"/>
      <c r="AK54" s="829"/>
      <c r="AL54" s="829"/>
      <c r="AM54" s="829"/>
      <c r="AN54" s="829"/>
      <c r="AO54" s="829"/>
      <c r="AP54" s="829"/>
      <c r="AQ54" s="829"/>
      <c r="AR54" s="829"/>
      <c r="AS54" s="829"/>
      <c r="AT54" s="829"/>
      <c r="AU54" s="829"/>
      <c r="AV54" s="829"/>
    </row>
    <row r="55" spans="1:48" s="781" customFormat="1" ht="15" hidden="1" customHeight="1" x14ac:dyDescent="0.2">
      <c r="A55" s="812" t="s">
        <v>931</v>
      </c>
      <c r="B55" s="751" t="s">
        <v>468</v>
      </c>
      <c r="C55" s="751" t="s">
        <v>312</v>
      </c>
      <c r="D55" s="814"/>
      <c r="E55" s="1047"/>
      <c r="F55" s="1047"/>
      <c r="G55" s="1047" t="s">
        <v>377</v>
      </c>
      <c r="H55" s="1047"/>
      <c r="I55" s="1047"/>
      <c r="J55" s="1047"/>
      <c r="K55" s="1047"/>
      <c r="L55" s="1047"/>
      <c r="M55" s="1048"/>
      <c r="N55" s="638" t="s">
        <v>213</v>
      </c>
      <c r="O55" s="816">
        <v>0</v>
      </c>
      <c r="P55" s="816">
        <v>0</v>
      </c>
      <c r="Q55" s="816">
        <f t="shared" si="11"/>
        <v>40</v>
      </c>
      <c r="R55" s="816">
        <v>40</v>
      </c>
      <c r="S55" s="972">
        <v>0</v>
      </c>
      <c r="T55" s="973"/>
      <c r="U55" s="973">
        <f t="shared" si="12"/>
        <v>0</v>
      </c>
      <c r="V55" s="973">
        <v>1.84</v>
      </c>
      <c r="W55" s="973"/>
      <c r="X55" s="973">
        <f t="shared" si="13"/>
        <v>1.84</v>
      </c>
      <c r="Y55" s="749">
        <f t="shared" si="14"/>
        <v>73.600000000000009</v>
      </c>
      <c r="Z55" s="817">
        <f t="shared" si="15"/>
        <v>73.600000000000009</v>
      </c>
      <c r="AB55" s="754">
        <f t="shared" si="0"/>
        <v>0</v>
      </c>
      <c r="AC55" s="754">
        <f t="shared" si="1"/>
        <v>73.600000000000009</v>
      </c>
      <c r="AD55" s="754">
        <f t="shared" si="2"/>
        <v>0</v>
      </c>
      <c r="AE55" s="835"/>
      <c r="AF55" s="835"/>
      <c r="AG55" s="835"/>
      <c r="AH55" s="836"/>
      <c r="AI55" s="836"/>
      <c r="AJ55" s="836"/>
      <c r="AK55" s="836"/>
      <c r="AL55" s="835"/>
      <c r="AM55" s="835"/>
      <c r="AN55" s="835"/>
      <c r="AO55" s="835"/>
      <c r="AP55" s="835"/>
      <c r="AQ55" s="835"/>
      <c r="AR55" s="835"/>
      <c r="AS55" s="835"/>
      <c r="AT55" s="835"/>
      <c r="AU55" s="835"/>
      <c r="AV55" s="835"/>
    </row>
    <row r="56" spans="1:48" s="781" customFormat="1" ht="15" hidden="1" customHeight="1" x14ac:dyDescent="0.2">
      <c r="A56" s="812" t="s">
        <v>932</v>
      </c>
      <c r="B56" s="751" t="s">
        <v>469</v>
      </c>
      <c r="C56" s="751"/>
      <c r="D56" s="814"/>
      <c r="E56" s="1047"/>
      <c r="F56" s="1047"/>
      <c r="G56" s="1047" t="s">
        <v>376</v>
      </c>
      <c r="H56" s="1047"/>
      <c r="I56" s="1047"/>
      <c r="J56" s="1047"/>
      <c r="K56" s="1047"/>
      <c r="L56" s="1047"/>
      <c r="M56" s="1048"/>
      <c r="N56" s="638" t="s">
        <v>213</v>
      </c>
      <c r="O56" s="816">
        <v>0</v>
      </c>
      <c r="P56" s="816">
        <v>0</v>
      </c>
      <c r="Q56" s="816">
        <f t="shared" si="11"/>
        <v>40</v>
      </c>
      <c r="R56" s="816">
        <v>40</v>
      </c>
      <c r="S56" s="972">
        <v>0</v>
      </c>
      <c r="T56" s="973"/>
      <c r="U56" s="973">
        <f t="shared" si="12"/>
        <v>0</v>
      </c>
      <c r="V56" s="973">
        <v>7.5</v>
      </c>
      <c r="W56" s="973"/>
      <c r="X56" s="973">
        <f t="shared" si="13"/>
        <v>7.5</v>
      </c>
      <c r="Y56" s="749">
        <f t="shared" si="14"/>
        <v>300</v>
      </c>
      <c r="Z56" s="817">
        <f t="shared" si="15"/>
        <v>300</v>
      </c>
      <c r="AB56" s="754">
        <f t="shared" si="0"/>
        <v>0</v>
      </c>
      <c r="AC56" s="754">
        <f t="shared" si="1"/>
        <v>300</v>
      </c>
      <c r="AD56" s="754">
        <f t="shared" si="2"/>
        <v>0</v>
      </c>
      <c r="AE56" s="835"/>
      <c r="AF56" s="835"/>
      <c r="AG56" s="835"/>
      <c r="AH56" s="835"/>
      <c r="AI56" s="835"/>
      <c r="AJ56" s="835"/>
      <c r="AK56" s="835"/>
      <c r="AL56" s="835"/>
      <c r="AM56" s="835"/>
      <c r="AN56" s="835"/>
      <c r="AO56" s="835"/>
      <c r="AP56" s="835"/>
      <c r="AQ56" s="835"/>
      <c r="AR56" s="835"/>
      <c r="AS56" s="835"/>
      <c r="AT56" s="835"/>
      <c r="AU56" s="835"/>
      <c r="AV56" s="835"/>
    </row>
    <row r="57" spans="1:48" ht="15" hidden="1" customHeight="1" x14ac:dyDescent="0.2">
      <c r="A57" s="812" t="s">
        <v>933</v>
      </c>
      <c r="B57" s="751" t="s">
        <v>292</v>
      </c>
      <c r="C57" s="751"/>
      <c r="D57" s="814"/>
      <c r="E57" s="1047"/>
      <c r="F57" s="1047"/>
      <c r="G57" s="1047" t="s">
        <v>685</v>
      </c>
      <c r="H57" s="1047"/>
      <c r="I57" s="1047"/>
      <c r="J57" s="1047"/>
      <c r="K57" s="1047"/>
      <c r="L57" s="642"/>
      <c r="M57" s="1048"/>
      <c r="N57" s="638" t="s">
        <v>144</v>
      </c>
      <c r="O57" s="821">
        <v>0</v>
      </c>
      <c r="P57" s="821">
        <v>0</v>
      </c>
      <c r="Q57" s="816">
        <f t="shared" si="11"/>
        <v>2</v>
      </c>
      <c r="R57" s="816">
        <f>H7</f>
        <v>2</v>
      </c>
      <c r="S57" s="972">
        <v>0</v>
      </c>
      <c r="T57" s="976"/>
      <c r="U57" s="973">
        <f t="shared" si="12"/>
        <v>0</v>
      </c>
      <c r="V57" s="976">
        <v>50</v>
      </c>
      <c r="W57" s="976"/>
      <c r="X57" s="973">
        <f t="shared" si="13"/>
        <v>50</v>
      </c>
      <c r="Y57" s="749">
        <f t="shared" si="14"/>
        <v>100</v>
      </c>
      <c r="Z57" s="817">
        <f t="shared" si="15"/>
        <v>100</v>
      </c>
      <c r="AA57" s="781"/>
      <c r="AB57" s="754">
        <f t="shared" si="0"/>
        <v>0</v>
      </c>
      <c r="AC57" s="754">
        <f t="shared" si="1"/>
        <v>100</v>
      </c>
      <c r="AD57" s="754">
        <f t="shared" si="2"/>
        <v>0</v>
      </c>
      <c r="AE57" s="829"/>
      <c r="AF57" s="829"/>
      <c r="AG57" s="829"/>
      <c r="AH57" s="829"/>
      <c r="AI57" s="829"/>
      <c r="AJ57" s="829"/>
      <c r="AK57" s="829"/>
      <c r="AL57" s="829"/>
      <c r="AM57" s="829"/>
      <c r="AN57" s="829"/>
      <c r="AO57" s="829"/>
      <c r="AP57" s="829"/>
      <c r="AQ57" s="829"/>
      <c r="AR57" s="829"/>
      <c r="AS57" s="829"/>
      <c r="AT57" s="829"/>
      <c r="AU57" s="829"/>
      <c r="AV57" s="829"/>
    </row>
    <row r="58" spans="1:48" ht="15" hidden="1" customHeight="1" x14ac:dyDescent="0.2">
      <c r="A58" s="812" t="s">
        <v>934</v>
      </c>
      <c r="B58" s="751" t="s">
        <v>292</v>
      </c>
      <c r="C58" s="751"/>
      <c r="D58" s="814"/>
      <c r="E58" s="1047"/>
      <c r="F58" s="1047"/>
      <c r="G58" s="1047" t="s">
        <v>752</v>
      </c>
      <c r="H58" s="1047"/>
      <c r="I58" s="1047"/>
      <c r="J58" s="1047"/>
      <c r="K58" s="1047"/>
      <c r="L58" s="642"/>
      <c r="M58" s="1048"/>
      <c r="N58" s="638" t="s">
        <v>136</v>
      </c>
      <c r="O58" s="821">
        <v>0</v>
      </c>
      <c r="P58" s="821">
        <v>0</v>
      </c>
      <c r="Q58" s="816">
        <f t="shared" si="11"/>
        <v>1</v>
      </c>
      <c r="R58" s="816">
        <v>1</v>
      </c>
      <c r="S58" s="972">
        <v>0</v>
      </c>
      <c r="T58" s="976"/>
      <c r="U58" s="973">
        <f t="shared" si="12"/>
        <v>0</v>
      </c>
      <c r="V58" s="976">
        <v>50</v>
      </c>
      <c r="W58" s="976"/>
      <c r="X58" s="973">
        <f t="shared" si="13"/>
        <v>50</v>
      </c>
      <c r="Y58" s="749">
        <f t="shared" si="14"/>
        <v>50</v>
      </c>
      <c r="Z58" s="817">
        <f t="shared" si="15"/>
        <v>50</v>
      </c>
      <c r="AA58" s="781"/>
      <c r="AB58" s="754">
        <f t="shared" si="0"/>
        <v>0</v>
      </c>
      <c r="AC58" s="754">
        <f t="shared" si="1"/>
        <v>50</v>
      </c>
      <c r="AD58" s="754">
        <f t="shared" si="2"/>
        <v>0</v>
      </c>
      <c r="AE58" s="829"/>
      <c r="AF58" s="829"/>
      <c r="AG58" s="829"/>
      <c r="AH58" s="829"/>
      <c r="AI58" s="829"/>
      <c r="AJ58" s="829"/>
      <c r="AK58" s="829"/>
      <c r="AL58" s="829"/>
      <c r="AM58" s="829"/>
      <c r="AN58" s="829"/>
      <c r="AO58" s="829"/>
      <c r="AP58" s="829"/>
      <c r="AQ58" s="829"/>
      <c r="AR58" s="829"/>
      <c r="AS58" s="829"/>
      <c r="AT58" s="829"/>
      <c r="AU58" s="829"/>
      <c r="AV58" s="829"/>
    </row>
    <row r="59" spans="1:48" s="795" customFormat="1" ht="15" customHeight="1" x14ac:dyDescent="0.2">
      <c r="A59" s="801" t="s">
        <v>328</v>
      </c>
      <c r="B59" s="1453"/>
      <c r="C59" s="1454"/>
      <c r="D59" s="802"/>
      <c r="E59" s="823" t="s">
        <v>156</v>
      </c>
      <c r="F59" s="823"/>
      <c r="G59" s="823"/>
      <c r="H59" s="823"/>
      <c r="I59" s="823"/>
      <c r="J59" s="823"/>
      <c r="K59" s="823"/>
      <c r="L59" s="823"/>
      <c r="M59" s="823"/>
      <c r="N59" s="823"/>
      <c r="O59" s="823"/>
      <c r="P59" s="823"/>
      <c r="Q59" s="823"/>
      <c r="R59" s="823"/>
      <c r="S59" s="977"/>
      <c r="T59" s="977"/>
      <c r="U59" s="977"/>
      <c r="V59" s="977"/>
      <c r="W59" s="977"/>
      <c r="X59" s="978"/>
      <c r="Y59" s="806">
        <f>'ORÇAMENTO-CONS TUT'!Y59</f>
        <v>523.61715000000004</v>
      </c>
      <c r="Z59" s="806">
        <f>'ORÇAMENTO-CONS TUT'!Z59</f>
        <v>523.61715000000004</v>
      </c>
      <c r="AB59" s="754">
        <f t="shared" si="0"/>
        <v>0</v>
      </c>
      <c r="AC59" s="754">
        <f t="shared" si="1"/>
        <v>0</v>
      </c>
      <c r="AD59" s="754">
        <f t="shared" si="2"/>
        <v>0</v>
      </c>
      <c r="AE59" s="830"/>
      <c r="AF59" s="830"/>
      <c r="AG59" s="830"/>
      <c r="AH59" s="829"/>
      <c r="AI59" s="829"/>
      <c r="AJ59" s="829"/>
      <c r="AK59" s="829"/>
      <c r="AL59" s="829"/>
      <c r="AM59" s="829"/>
      <c r="AN59" s="830"/>
      <c r="AO59" s="830"/>
      <c r="AP59" s="830"/>
      <c r="AQ59" s="830"/>
      <c r="AR59" s="830"/>
      <c r="AS59" s="830"/>
      <c r="AT59" s="830"/>
      <c r="AU59" s="830"/>
      <c r="AV59" s="830"/>
    </row>
    <row r="60" spans="1:48" s="795" customFormat="1" ht="15" hidden="1" customHeight="1" x14ac:dyDescent="0.2">
      <c r="A60" s="807" t="s">
        <v>329</v>
      </c>
      <c r="B60" s="1451"/>
      <c r="C60" s="1452"/>
      <c r="D60" s="818"/>
      <c r="E60" s="1049"/>
      <c r="F60" s="809" t="s">
        <v>630</v>
      </c>
      <c r="G60" s="809"/>
      <c r="H60" s="809"/>
      <c r="I60" s="809"/>
      <c r="J60" s="809"/>
      <c r="K60" s="809"/>
      <c r="L60" s="809"/>
      <c r="M60" s="809"/>
      <c r="N60" s="809"/>
      <c r="O60" s="809"/>
      <c r="P60" s="809"/>
      <c r="Q60" s="809"/>
      <c r="R60" s="809"/>
      <c r="S60" s="974"/>
      <c r="T60" s="974"/>
      <c r="U60" s="974"/>
      <c r="V60" s="974"/>
      <c r="W60" s="974"/>
      <c r="X60" s="975"/>
      <c r="Y60" s="819">
        <f>SUM(Y61:Y62)</f>
        <v>385.97059999999999</v>
      </c>
      <c r="Z60" s="820">
        <f>SUM(Z61:Z62)</f>
        <v>385.97059999999999</v>
      </c>
      <c r="AB60" s="754">
        <f t="shared" si="0"/>
        <v>0</v>
      </c>
      <c r="AC60" s="754">
        <f t="shared" si="1"/>
        <v>0</v>
      </c>
      <c r="AD60" s="754">
        <f t="shared" si="2"/>
        <v>0</v>
      </c>
      <c r="AE60" s="829"/>
      <c r="AF60" s="830"/>
      <c r="AG60" s="830"/>
      <c r="AH60" s="830"/>
      <c r="AI60" s="830"/>
      <c r="AJ60" s="830"/>
      <c r="AK60" s="830"/>
      <c r="AL60" s="830"/>
      <c r="AM60" s="830"/>
      <c r="AN60" s="830"/>
      <c r="AO60" s="830"/>
      <c r="AP60" s="830"/>
      <c r="AQ60" s="830"/>
      <c r="AR60" s="830"/>
      <c r="AS60" s="830"/>
      <c r="AT60" s="830"/>
      <c r="AU60" s="830"/>
      <c r="AV60" s="830"/>
    </row>
    <row r="61" spans="1:48" ht="15" hidden="1" customHeight="1" x14ac:dyDescent="0.2">
      <c r="A61" s="812" t="s">
        <v>402</v>
      </c>
      <c r="B61" s="751" t="s">
        <v>826</v>
      </c>
      <c r="C61" s="656" t="s">
        <v>825</v>
      </c>
      <c r="D61" s="814"/>
      <c r="E61" s="1047"/>
      <c r="F61" s="1047"/>
      <c r="G61" s="1047" t="s">
        <v>827</v>
      </c>
      <c r="H61" s="1047"/>
      <c r="I61" s="1047"/>
      <c r="J61" s="1047"/>
      <c r="K61" s="1047"/>
      <c r="L61" s="1047"/>
      <c r="M61" s="1048"/>
      <c r="N61" s="638" t="s">
        <v>161</v>
      </c>
      <c r="O61" s="821">
        <v>0</v>
      </c>
      <c r="P61" s="821">
        <v>0</v>
      </c>
      <c r="Q61" s="816">
        <f>R61</f>
        <v>6.6150000000000002</v>
      </c>
      <c r="R61" s="816">
        <f>H3*0.07</f>
        <v>6.6150000000000002</v>
      </c>
      <c r="S61" s="972">
        <v>0</v>
      </c>
      <c r="T61" s="973">
        <v>38.33</v>
      </c>
      <c r="U61" s="973">
        <f>T61*(S61+1)</f>
        <v>38.33</v>
      </c>
      <c r="V61" s="973">
        <v>6.11</v>
      </c>
      <c r="W61" s="973"/>
      <c r="X61" s="973">
        <f>U61+V61+W61</f>
        <v>44.44</v>
      </c>
      <c r="Y61" s="749">
        <f>Q61*X61</f>
        <v>293.97059999999999</v>
      </c>
      <c r="Z61" s="817">
        <f>X61*R61</f>
        <v>293.97059999999999</v>
      </c>
      <c r="AB61" s="754">
        <f t="shared" si="0"/>
        <v>253.55295000000001</v>
      </c>
      <c r="AC61" s="754">
        <f t="shared" si="1"/>
        <v>40.417650000000002</v>
      </c>
      <c r="AD61" s="754">
        <f t="shared" si="2"/>
        <v>0</v>
      </c>
      <c r="AE61" s="829"/>
      <c r="AF61" s="829"/>
      <c r="AG61" s="829"/>
      <c r="AH61" s="829"/>
      <c r="AI61" s="829"/>
      <c r="AJ61" s="829"/>
      <c r="AK61" s="829"/>
      <c r="AL61" s="829"/>
      <c r="AM61" s="829"/>
      <c r="AN61" s="829"/>
      <c r="AO61" s="829"/>
      <c r="AP61" s="829"/>
      <c r="AQ61" s="829"/>
      <c r="AR61" s="829"/>
      <c r="AS61" s="829"/>
      <c r="AT61" s="829"/>
      <c r="AU61" s="829"/>
      <c r="AV61" s="829"/>
    </row>
    <row r="62" spans="1:48" ht="15" hidden="1" customHeight="1" x14ac:dyDescent="0.2">
      <c r="A62" s="812" t="s">
        <v>402</v>
      </c>
      <c r="B62" s="751" t="s">
        <v>632</v>
      </c>
      <c r="C62" s="656" t="s">
        <v>631</v>
      </c>
      <c r="D62" s="814"/>
      <c r="E62" s="1047"/>
      <c r="F62" s="1047"/>
      <c r="G62" s="1047" t="s">
        <v>824</v>
      </c>
      <c r="H62" s="1047"/>
      <c r="I62" s="1047"/>
      <c r="J62" s="1047"/>
      <c r="K62" s="1047"/>
      <c r="L62" s="1047"/>
      <c r="M62" s="1047"/>
      <c r="N62" s="638" t="s">
        <v>143</v>
      </c>
      <c r="O62" s="821">
        <v>0</v>
      </c>
      <c r="P62" s="821">
        <v>0</v>
      </c>
      <c r="Q62" s="816">
        <f>R62</f>
        <v>200</v>
      </c>
      <c r="R62" s="816">
        <f>H4</f>
        <v>200</v>
      </c>
      <c r="S62" s="972">
        <v>0</v>
      </c>
      <c r="T62" s="973">
        <v>0.14000000000000001</v>
      </c>
      <c r="U62" s="973">
        <f>T62*(S62+1)</f>
        <v>0.14000000000000001</v>
      </c>
      <c r="V62" s="973">
        <f>0.08+0.01</f>
        <v>0.09</v>
      </c>
      <c r="W62" s="973">
        <v>0.23</v>
      </c>
      <c r="X62" s="973">
        <f>U62+V62+W62</f>
        <v>0.46</v>
      </c>
      <c r="Y62" s="749">
        <f>Q62*X62</f>
        <v>92</v>
      </c>
      <c r="Z62" s="817">
        <f>X62*R62</f>
        <v>92</v>
      </c>
      <c r="AA62" s="795"/>
      <c r="AB62" s="754">
        <f t="shared" si="0"/>
        <v>28.000000000000004</v>
      </c>
      <c r="AC62" s="754">
        <f t="shared" si="1"/>
        <v>18</v>
      </c>
      <c r="AD62" s="754">
        <f t="shared" si="2"/>
        <v>46</v>
      </c>
      <c r="AL62" s="837"/>
    </row>
    <row r="63" spans="1:48" s="795" customFormat="1" ht="15" hidden="1" customHeight="1" x14ac:dyDescent="0.2">
      <c r="A63" s="807" t="s">
        <v>330</v>
      </c>
      <c r="B63" s="1451"/>
      <c r="C63" s="1452"/>
      <c r="D63" s="818"/>
      <c r="E63" s="1049"/>
      <c r="F63" s="809" t="s">
        <v>157</v>
      </c>
      <c r="G63" s="809"/>
      <c r="H63" s="809"/>
      <c r="I63" s="809"/>
      <c r="J63" s="809"/>
      <c r="K63" s="809"/>
      <c r="L63" s="809"/>
      <c r="M63" s="809"/>
      <c r="N63" s="809"/>
      <c r="O63" s="809"/>
      <c r="P63" s="809"/>
      <c r="Q63" s="809"/>
      <c r="R63" s="809"/>
      <c r="S63" s="974"/>
      <c r="T63" s="974"/>
      <c r="U63" s="974"/>
      <c r="V63" s="974"/>
      <c r="W63" s="974"/>
      <c r="X63" s="975"/>
      <c r="Y63" s="819">
        <f>Y64</f>
        <v>118.70000000000002</v>
      </c>
      <c r="Z63" s="820">
        <f>Z64</f>
        <v>118.70000000000002</v>
      </c>
      <c r="AA63" s="753"/>
      <c r="AB63" s="754">
        <f t="shared" si="0"/>
        <v>0</v>
      </c>
      <c r="AC63" s="754">
        <f t="shared" si="1"/>
        <v>0</v>
      </c>
      <c r="AD63" s="754">
        <f t="shared" si="2"/>
        <v>0</v>
      </c>
    </row>
    <row r="64" spans="1:48" ht="27" hidden="1" customHeight="1" x14ac:dyDescent="0.2">
      <c r="A64" s="812" t="s">
        <v>403</v>
      </c>
      <c r="B64" s="656" t="s">
        <v>636</v>
      </c>
      <c r="C64" s="656" t="s">
        <v>373</v>
      </c>
      <c r="D64" s="814"/>
      <c r="E64" s="1047"/>
      <c r="F64" s="1047"/>
      <c r="G64" s="1047" t="s">
        <v>158</v>
      </c>
      <c r="H64" s="1047"/>
      <c r="I64" s="1047"/>
      <c r="J64" s="1047"/>
      <c r="K64" s="1047"/>
      <c r="L64" s="1047"/>
      <c r="M64" s="1048"/>
      <c r="N64" s="638" t="s">
        <v>143</v>
      </c>
      <c r="O64" s="821">
        <v>0</v>
      </c>
      <c r="P64" s="821">
        <v>0</v>
      </c>
      <c r="Q64" s="816">
        <f>R64</f>
        <v>10</v>
      </c>
      <c r="R64" s="821">
        <f>R30</f>
        <v>10</v>
      </c>
      <c r="S64" s="972">
        <v>0</v>
      </c>
      <c r="T64" s="976">
        <f>1.29+1.29+1.12</f>
        <v>3.7</v>
      </c>
      <c r="U64" s="973">
        <f>T64*(S64+1)</f>
        <v>3.7</v>
      </c>
      <c r="V64" s="976">
        <f>2.58+3.33+2.26</f>
        <v>8.17</v>
      </c>
      <c r="W64" s="976"/>
      <c r="X64" s="973">
        <f>U64+V64+W64</f>
        <v>11.870000000000001</v>
      </c>
      <c r="Y64" s="749">
        <f>Q64*X64</f>
        <v>118.70000000000002</v>
      </c>
      <c r="Z64" s="817">
        <f>X64*R64</f>
        <v>118.70000000000002</v>
      </c>
      <c r="AB64" s="754">
        <f t="shared" si="0"/>
        <v>37</v>
      </c>
      <c r="AC64" s="754">
        <f t="shared" si="1"/>
        <v>81.7</v>
      </c>
      <c r="AD64" s="754">
        <f t="shared" si="2"/>
        <v>0</v>
      </c>
    </row>
    <row r="65" spans="1:37" ht="15" customHeight="1" thickBot="1" x14ac:dyDescent="0.25">
      <c r="A65" s="838"/>
      <c r="B65" s="839"/>
      <c r="C65" s="839"/>
      <c r="D65" s="839"/>
      <c r="E65" s="839"/>
      <c r="F65" s="839"/>
      <c r="G65" s="839"/>
      <c r="H65" s="839"/>
      <c r="I65" s="839"/>
      <c r="J65" s="839"/>
      <c r="K65" s="839"/>
      <c r="L65" s="839"/>
      <c r="M65" s="839"/>
      <c r="N65" s="839"/>
      <c r="O65" s="839"/>
      <c r="P65" s="839"/>
      <c r="Q65" s="839"/>
      <c r="R65" s="839"/>
      <c r="S65" s="983"/>
      <c r="T65" s="983"/>
      <c r="U65" s="983"/>
      <c r="V65" s="983"/>
      <c r="W65" s="983"/>
      <c r="X65" s="983"/>
      <c r="Y65" s="840"/>
      <c r="Z65" s="841"/>
      <c r="AB65" s="754">
        <f t="shared" si="0"/>
        <v>0</v>
      </c>
      <c r="AC65" s="754">
        <f t="shared" si="1"/>
        <v>0</v>
      </c>
      <c r="AD65" s="754">
        <f t="shared" si="2"/>
        <v>0</v>
      </c>
      <c r="AE65" s="784"/>
    </row>
    <row r="66" spans="1:37" s="843" customFormat="1" ht="15" customHeight="1" thickBot="1" x14ac:dyDescent="0.25">
      <c r="A66" s="790" t="s">
        <v>269</v>
      </c>
      <c r="B66" s="1462"/>
      <c r="C66" s="1463"/>
      <c r="D66" s="842" t="s">
        <v>268</v>
      </c>
      <c r="E66" s="792"/>
      <c r="F66" s="792"/>
      <c r="G66" s="792"/>
      <c r="H66" s="792"/>
      <c r="I66" s="792"/>
      <c r="J66" s="792"/>
      <c r="K66" s="792"/>
      <c r="L66" s="792"/>
      <c r="M66" s="792"/>
      <c r="N66" s="792"/>
      <c r="O66" s="792"/>
      <c r="P66" s="792"/>
      <c r="Q66" s="792"/>
      <c r="R66" s="792"/>
      <c r="S66" s="965"/>
      <c r="T66" s="965"/>
      <c r="U66" s="965"/>
      <c r="V66" s="965"/>
      <c r="W66" s="965"/>
      <c r="X66" s="966"/>
      <c r="Y66" s="793">
        <f>'ORÇAMENTO-CONS TUT'!Y66</f>
        <v>179335.01640284256</v>
      </c>
      <c r="Z66" s="793">
        <f>'ORÇAMENTO-CONS TUT'!Z66</f>
        <v>179335.01640284256</v>
      </c>
      <c r="AA66" s="789">
        <f>Z66/H3</f>
        <v>1897.7250412999213</v>
      </c>
      <c r="AB66" s="754">
        <f t="shared" si="0"/>
        <v>0</v>
      </c>
      <c r="AC66" s="754">
        <f t="shared" si="1"/>
        <v>0</v>
      </c>
      <c r="AD66" s="754">
        <f t="shared" si="2"/>
        <v>0</v>
      </c>
      <c r="AE66" s="789"/>
      <c r="AK66" s="753"/>
    </row>
    <row r="67" spans="1:37" ht="15" customHeight="1" x14ac:dyDescent="0.2">
      <c r="A67" s="796"/>
      <c r="B67" s="797"/>
      <c r="C67" s="797"/>
      <c r="D67" s="797"/>
      <c r="E67" s="797"/>
      <c r="F67" s="797"/>
      <c r="G67" s="797"/>
      <c r="H67" s="797"/>
      <c r="I67" s="797"/>
      <c r="J67" s="797"/>
      <c r="K67" s="797"/>
      <c r="L67" s="797"/>
      <c r="M67" s="797"/>
      <c r="N67" s="797"/>
      <c r="O67" s="797"/>
      <c r="P67" s="797"/>
      <c r="Q67" s="797"/>
      <c r="R67" s="797"/>
      <c r="S67" s="967"/>
      <c r="T67" s="967"/>
      <c r="U67" s="967"/>
      <c r="V67" s="967"/>
      <c r="W67" s="967"/>
      <c r="X67" s="967"/>
      <c r="Y67" s="798"/>
      <c r="Z67" s="799"/>
      <c r="AA67" s="844"/>
      <c r="AB67" s="754">
        <f t="shared" si="0"/>
        <v>0</v>
      </c>
      <c r="AC67" s="754">
        <f t="shared" si="1"/>
        <v>0</v>
      </c>
      <c r="AD67" s="754">
        <f t="shared" si="2"/>
        <v>0</v>
      </c>
    </row>
    <row r="68" spans="1:37" s="843" customFormat="1" ht="15" customHeight="1" x14ac:dyDescent="0.2">
      <c r="A68" s="801" t="s">
        <v>313</v>
      </c>
      <c r="B68" s="1453"/>
      <c r="C68" s="1454"/>
      <c r="D68" s="845" t="s">
        <v>141</v>
      </c>
      <c r="E68" s="823"/>
      <c r="F68" s="823"/>
      <c r="G68" s="823"/>
      <c r="H68" s="823"/>
      <c r="I68" s="823"/>
      <c r="J68" s="823"/>
      <c r="K68" s="823"/>
      <c r="L68" s="823"/>
      <c r="M68" s="823"/>
      <c r="N68" s="823"/>
      <c r="O68" s="823"/>
      <c r="P68" s="823"/>
      <c r="Q68" s="823"/>
      <c r="R68" s="823"/>
      <c r="S68" s="977"/>
      <c r="T68" s="977"/>
      <c r="U68" s="977"/>
      <c r="V68" s="977"/>
      <c r="W68" s="977"/>
      <c r="X68" s="978"/>
      <c r="Y68" s="806">
        <f>'ORÇAMENTO-CONS TUT'!Y68</f>
        <v>836.32499999999993</v>
      </c>
      <c r="Z68" s="806">
        <f>'ORÇAMENTO-CONS TUT'!Z68</f>
        <v>836.32499999999993</v>
      </c>
      <c r="AA68" s="789"/>
      <c r="AB68" s="754">
        <f t="shared" si="0"/>
        <v>0</v>
      </c>
      <c r="AC68" s="754">
        <f t="shared" si="1"/>
        <v>0</v>
      </c>
      <c r="AD68" s="754">
        <f t="shared" si="2"/>
        <v>0</v>
      </c>
      <c r="AK68" s="753"/>
    </row>
    <row r="69" spans="1:37" s="795" customFormat="1" ht="15" hidden="1" customHeight="1" x14ac:dyDescent="0.2">
      <c r="A69" s="807" t="s">
        <v>314</v>
      </c>
      <c r="B69" s="1451"/>
      <c r="C69" s="1452"/>
      <c r="D69" s="818"/>
      <c r="E69" s="1049"/>
      <c r="F69" s="809" t="s">
        <v>159</v>
      </c>
      <c r="G69" s="809"/>
      <c r="H69" s="809"/>
      <c r="I69" s="809"/>
      <c r="J69" s="809"/>
      <c r="K69" s="809"/>
      <c r="L69" s="809"/>
      <c r="M69" s="809"/>
      <c r="N69" s="809"/>
      <c r="O69" s="809"/>
      <c r="P69" s="809"/>
      <c r="Q69" s="809"/>
      <c r="R69" s="809"/>
      <c r="S69" s="974"/>
      <c r="T69" s="974"/>
      <c r="U69" s="974"/>
      <c r="V69" s="974"/>
      <c r="W69" s="974"/>
      <c r="X69" s="975"/>
      <c r="Y69" s="819">
        <f>Y70</f>
        <v>794.745</v>
      </c>
      <c r="Z69" s="820">
        <f>Z70</f>
        <v>794.745</v>
      </c>
      <c r="AA69" s="846"/>
      <c r="AB69" s="754">
        <f t="shared" si="0"/>
        <v>0</v>
      </c>
      <c r="AC69" s="754">
        <f t="shared" si="1"/>
        <v>0</v>
      </c>
      <c r="AD69" s="754">
        <f t="shared" si="2"/>
        <v>0</v>
      </c>
      <c r="AK69" s="753"/>
    </row>
    <row r="70" spans="1:37" ht="15" hidden="1" customHeight="1" x14ac:dyDescent="0.2">
      <c r="A70" s="812" t="s">
        <v>379</v>
      </c>
      <c r="B70" s="751" t="s">
        <v>1674</v>
      </c>
      <c r="C70" s="656" t="s">
        <v>1675</v>
      </c>
      <c r="D70" s="814"/>
      <c r="E70" s="1047"/>
      <c r="F70" s="1047"/>
      <c r="G70" s="1047" t="s">
        <v>1676</v>
      </c>
      <c r="H70" s="1047"/>
      <c r="I70" s="636"/>
      <c r="J70" s="636"/>
      <c r="K70" s="636"/>
      <c r="L70" s="642" t="s">
        <v>374</v>
      </c>
      <c r="M70" s="1028">
        <v>1</v>
      </c>
      <c r="N70" s="638" t="s">
        <v>143</v>
      </c>
      <c r="O70" s="821">
        <f>H3</f>
        <v>94.5</v>
      </c>
      <c r="P70" s="821">
        <v>0</v>
      </c>
      <c r="Q70" s="816">
        <f>O70+P70</f>
        <v>94.5</v>
      </c>
      <c r="R70" s="821">
        <f>Q70*M70</f>
        <v>94.5</v>
      </c>
      <c r="S70" s="972">
        <v>0</v>
      </c>
      <c r="T70" s="976">
        <v>6.22</v>
      </c>
      <c r="U70" s="973">
        <f>T70*(S70+1)</f>
        <v>6.22</v>
      </c>
      <c r="V70" s="976">
        <f>2.18+0.01</f>
        <v>2.19</v>
      </c>
      <c r="W70" s="976"/>
      <c r="X70" s="973">
        <f>U70+V70+W70</f>
        <v>8.41</v>
      </c>
      <c r="Y70" s="749">
        <f>Q70*X70</f>
        <v>794.745</v>
      </c>
      <c r="Z70" s="817">
        <f>X70*R70</f>
        <v>794.745</v>
      </c>
      <c r="AB70" s="754">
        <f t="shared" si="0"/>
        <v>587.79</v>
      </c>
      <c r="AC70" s="754">
        <f t="shared" si="1"/>
        <v>206.95499999999998</v>
      </c>
      <c r="AD70" s="754">
        <f t="shared" si="2"/>
        <v>0</v>
      </c>
      <c r="AE70" s="754">
        <f>(AB70+AC70+AD70)</f>
        <v>794.74499999999989</v>
      </c>
    </row>
    <row r="71" spans="1:37" s="781" customFormat="1" ht="15" customHeight="1" x14ac:dyDescent="0.2">
      <c r="A71" s="847" t="s">
        <v>317</v>
      </c>
      <c r="B71" s="1453"/>
      <c r="C71" s="1454"/>
      <c r="D71" s="802"/>
      <c r="E71" s="823" t="s">
        <v>160</v>
      </c>
      <c r="F71" s="823"/>
      <c r="G71" s="823"/>
      <c r="H71" s="823"/>
      <c r="I71" s="823"/>
      <c r="J71" s="823"/>
      <c r="K71" s="823"/>
      <c r="L71" s="823"/>
      <c r="M71" s="823"/>
      <c r="N71" s="823"/>
      <c r="O71" s="823"/>
      <c r="P71" s="823"/>
      <c r="Q71" s="823"/>
      <c r="R71" s="823"/>
      <c r="S71" s="977"/>
      <c r="T71" s="977"/>
      <c r="U71" s="977"/>
      <c r="V71" s="977"/>
      <c r="W71" s="977"/>
      <c r="X71" s="978"/>
      <c r="Y71" s="806">
        <f>'ORÇAMENTO-CONS TUT'!Y71</f>
        <v>3739.0482315000008</v>
      </c>
      <c r="Z71" s="806">
        <f>'ORÇAMENTO-CONS TUT'!Z71</f>
        <v>3739.0482315000008</v>
      </c>
      <c r="AB71" s="754">
        <f t="shared" si="0"/>
        <v>0</v>
      </c>
      <c r="AC71" s="754">
        <f t="shared" si="1"/>
        <v>0</v>
      </c>
      <c r="AD71" s="754">
        <f t="shared" si="2"/>
        <v>0</v>
      </c>
      <c r="AE71" s="754">
        <f t="shared" ref="AE71:AE134" si="16">(AB71+AC71+AD71)</f>
        <v>0</v>
      </c>
    </row>
    <row r="72" spans="1:37" s="843" customFormat="1" ht="15" hidden="1" customHeight="1" x14ac:dyDescent="0.2">
      <c r="A72" s="848" t="s">
        <v>318</v>
      </c>
      <c r="B72" s="1466"/>
      <c r="C72" s="1467"/>
      <c r="D72" s="818"/>
      <c r="E72" s="1049"/>
      <c r="F72" s="809" t="s">
        <v>162</v>
      </c>
      <c r="G72" s="849"/>
      <c r="H72" s="849"/>
      <c r="I72" s="849"/>
      <c r="J72" s="849"/>
      <c r="K72" s="849"/>
      <c r="L72" s="849"/>
      <c r="M72" s="849"/>
      <c r="N72" s="849"/>
      <c r="O72" s="849"/>
      <c r="P72" s="849"/>
      <c r="Q72" s="849"/>
      <c r="R72" s="849"/>
      <c r="S72" s="984"/>
      <c r="T72" s="984"/>
      <c r="U72" s="984"/>
      <c r="V72" s="984"/>
      <c r="W72" s="984"/>
      <c r="X72" s="985"/>
      <c r="Y72" s="824">
        <f>Y73</f>
        <v>3202.4465550000004</v>
      </c>
      <c r="Z72" s="820">
        <f>Z73</f>
        <v>3202.4465550000004</v>
      </c>
      <c r="AB72" s="754">
        <f t="shared" si="0"/>
        <v>0</v>
      </c>
      <c r="AC72" s="754">
        <f t="shared" si="1"/>
        <v>0</v>
      </c>
      <c r="AD72" s="754">
        <f t="shared" si="2"/>
        <v>0</v>
      </c>
      <c r="AE72" s="754">
        <f t="shared" si="16"/>
        <v>0</v>
      </c>
    </row>
    <row r="73" spans="1:37" ht="15" hidden="1" customHeight="1" x14ac:dyDescent="0.2">
      <c r="A73" s="850" t="s">
        <v>381</v>
      </c>
      <c r="B73" s="751" t="s">
        <v>637</v>
      </c>
      <c r="C73" s="656" t="s">
        <v>638</v>
      </c>
      <c r="D73" s="814"/>
      <c r="E73" s="1047"/>
      <c r="F73" s="1047"/>
      <c r="G73" s="1047" t="s">
        <v>1449</v>
      </c>
      <c r="H73" s="1047"/>
      <c r="I73" s="1047"/>
      <c r="J73" s="1047"/>
      <c r="K73" s="1047"/>
      <c r="L73" s="642"/>
      <c r="M73" s="1048"/>
      <c r="N73" s="638" t="s">
        <v>161</v>
      </c>
      <c r="O73" s="821">
        <f>'FUNDAÇÃO-ESTRUT-OK'!Y26*1.1</f>
        <v>94.467450000000014</v>
      </c>
      <c r="P73" s="821">
        <v>0</v>
      </c>
      <c r="Q73" s="816">
        <f>O73+P73</f>
        <v>94.467450000000014</v>
      </c>
      <c r="R73" s="821">
        <f>Q73*$H$5</f>
        <v>94.467450000000014</v>
      </c>
      <c r="S73" s="972">
        <v>0</v>
      </c>
      <c r="T73" s="976">
        <v>11.29</v>
      </c>
      <c r="U73" s="973">
        <f>T73*(S73+1)</f>
        <v>11.29</v>
      </c>
      <c r="V73" s="976">
        <v>22.61</v>
      </c>
      <c r="W73" s="976"/>
      <c r="X73" s="973">
        <f>U73+V73+W73</f>
        <v>33.9</v>
      </c>
      <c r="Y73" s="749">
        <f>Q73*X73</f>
        <v>3202.4465550000004</v>
      </c>
      <c r="Z73" s="817">
        <f>X73*R73</f>
        <v>3202.4465550000004</v>
      </c>
      <c r="AB73" s="754">
        <f t="shared" si="0"/>
        <v>1066.5375105000001</v>
      </c>
      <c r="AC73" s="754">
        <f t="shared" si="1"/>
        <v>2135.9090445000002</v>
      </c>
      <c r="AD73" s="754">
        <f t="shared" si="2"/>
        <v>0</v>
      </c>
      <c r="AE73" s="754">
        <f t="shared" si="16"/>
        <v>3202.4465550000004</v>
      </c>
    </row>
    <row r="74" spans="1:37" s="795" customFormat="1" ht="15" hidden="1" customHeight="1" x14ac:dyDescent="0.2">
      <c r="A74" s="848" t="s">
        <v>319</v>
      </c>
      <c r="B74" s="1466"/>
      <c r="C74" s="1467"/>
      <c r="D74" s="818"/>
      <c r="E74" s="1049"/>
      <c r="F74" s="809" t="s">
        <v>742</v>
      </c>
      <c r="G74" s="849"/>
      <c r="H74" s="849"/>
      <c r="I74" s="849"/>
      <c r="J74" s="849"/>
      <c r="K74" s="849"/>
      <c r="L74" s="849"/>
      <c r="M74" s="849"/>
      <c r="N74" s="849"/>
      <c r="O74" s="849"/>
      <c r="P74" s="849"/>
      <c r="Q74" s="849"/>
      <c r="R74" s="849"/>
      <c r="S74" s="984"/>
      <c r="T74" s="984"/>
      <c r="U74" s="984"/>
      <c r="V74" s="984"/>
      <c r="W74" s="984"/>
      <c r="X74" s="985"/>
      <c r="Y74" s="824">
        <f>SUM(Y75:Y76)</f>
        <v>144.73399999999998</v>
      </c>
      <c r="Z74" s="820">
        <f>SUM(Z75:Z76)</f>
        <v>144.73399999999998</v>
      </c>
      <c r="AB74" s="754">
        <f t="shared" si="0"/>
        <v>0</v>
      </c>
      <c r="AC74" s="754">
        <f t="shared" si="1"/>
        <v>0</v>
      </c>
      <c r="AD74" s="754">
        <f t="shared" si="2"/>
        <v>0</v>
      </c>
      <c r="AE74" s="754">
        <f t="shared" si="16"/>
        <v>0</v>
      </c>
    </row>
    <row r="75" spans="1:37" ht="15" hidden="1" customHeight="1" x14ac:dyDescent="0.2">
      <c r="A75" s="850" t="s">
        <v>385</v>
      </c>
      <c r="B75" s="751" t="s">
        <v>743</v>
      </c>
      <c r="C75" s="656" t="s">
        <v>746</v>
      </c>
      <c r="D75" s="814"/>
      <c r="E75" s="1047"/>
      <c r="F75" s="1047"/>
      <c r="G75" s="1047" t="s">
        <v>748</v>
      </c>
      <c r="H75" s="1047"/>
      <c r="I75" s="1047"/>
      <c r="J75" s="1047"/>
      <c r="K75" s="1047"/>
      <c r="L75" s="642"/>
      <c r="M75" s="1047"/>
      <c r="N75" s="638" t="s">
        <v>161</v>
      </c>
      <c r="O75" s="821">
        <v>0</v>
      </c>
      <c r="P75" s="851">
        <f>'DIV PAVTO TERREO-OK'!M45*0.3</f>
        <v>4.5</v>
      </c>
      <c r="Q75" s="816">
        <f>O75+P75</f>
        <v>4.5</v>
      </c>
      <c r="R75" s="821">
        <f>Q75*$H$5</f>
        <v>4.5</v>
      </c>
      <c r="S75" s="972">
        <v>0</v>
      </c>
      <c r="T75" s="976">
        <v>0.8</v>
      </c>
      <c r="U75" s="973">
        <f>T75*(S75+1)</f>
        <v>0.8</v>
      </c>
      <c r="V75" s="976">
        <f>1.61+0.01</f>
        <v>1.62</v>
      </c>
      <c r="W75" s="976">
        <v>0.68</v>
      </c>
      <c r="X75" s="973">
        <f>U75+V75+W75</f>
        <v>3.1</v>
      </c>
      <c r="Y75" s="749">
        <f>Q75*X75</f>
        <v>13.950000000000001</v>
      </c>
      <c r="Z75" s="817">
        <f>X75*R75</f>
        <v>13.950000000000001</v>
      </c>
      <c r="AB75" s="754">
        <f t="shared" si="0"/>
        <v>3.6</v>
      </c>
      <c r="AC75" s="754">
        <f t="shared" si="1"/>
        <v>7.2900000000000009</v>
      </c>
      <c r="AD75" s="754">
        <f t="shared" si="2"/>
        <v>3.06</v>
      </c>
      <c r="AE75" s="754">
        <f t="shared" si="16"/>
        <v>13.950000000000001</v>
      </c>
    </row>
    <row r="76" spans="1:37" ht="15" hidden="1" customHeight="1" x14ac:dyDescent="0.2">
      <c r="A76" s="850" t="s">
        <v>386</v>
      </c>
      <c r="B76" s="751" t="s">
        <v>745</v>
      </c>
      <c r="C76" s="852" t="s">
        <v>744</v>
      </c>
      <c r="D76" s="814"/>
      <c r="E76" s="1047"/>
      <c r="F76" s="1047"/>
      <c r="G76" s="1047" t="s">
        <v>747</v>
      </c>
      <c r="H76" s="1047"/>
      <c r="I76" s="1047"/>
      <c r="J76" s="1047"/>
      <c r="K76" s="1047"/>
      <c r="L76" s="642"/>
      <c r="M76" s="1047"/>
      <c r="N76" s="638" t="s">
        <v>143</v>
      </c>
      <c r="O76" s="821">
        <f>'FUNDAÇÃO-ESTRUT-OK'!Z28</f>
        <v>40.870000000000005</v>
      </c>
      <c r="P76" s="851">
        <v>0</v>
      </c>
      <c r="Q76" s="816">
        <f>O76+P76</f>
        <v>40.870000000000005</v>
      </c>
      <c r="R76" s="821">
        <f>Q76*$H$5</f>
        <v>40.870000000000005</v>
      </c>
      <c r="S76" s="972">
        <v>0</v>
      </c>
      <c r="T76" s="976">
        <v>1.06</v>
      </c>
      <c r="U76" s="973">
        <f>T76*(S76+1)</f>
        <v>1.06</v>
      </c>
      <c r="V76" s="976">
        <f>2.13+0.01</f>
        <v>2.1399999999999997</v>
      </c>
      <c r="W76" s="976"/>
      <c r="X76" s="973">
        <f>U76+V76+W76</f>
        <v>3.1999999999999997</v>
      </c>
      <c r="Y76" s="749">
        <f>Q76*X76</f>
        <v>130.78399999999999</v>
      </c>
      <c r="Z76" s="817">
        <f>X76*R76</f>
        <v>130.78399999999999</v>
      </c>
      <c r="AB76" s="754">
        <f t="shared" si="0"/>
        <v>43.322200000000009</v>
      </c>
      <c r="AC76" s="754">
        <f t="shared" si="1"/>
        <v>87.461799999999997</v>
      </c>
      <c r="AD76" s="754">
        <f t="shared" si="2"/>
        <v>0</v>
      </c>
      <c r="AE76" s="754">
        <f t="shared" si="16"/>
        <v>130.78399999999999</v>
      </c>
    </row>
    <row r="77" spans="1:37" s="843" customFormat="1" ht="15" customHeight="1" x14ac:dyDescent="0.2">
      <c r="A77" s="801" t="s">
        <v>320</v>
      </c>
      <c r="B77" s="1453"/>
      <c r="C77" s="1454"/>
      <c r="D77" s="802"/>
      <c r="E77" s="823" t="s">
        <v>163</v>
      </c>
      <c r="F77" s="823"/>
      <c r="G77" s="823"/>
      <c r="H77" s="823"/>
      <c r="I77" s="823"/>
      <c r="J77" s="823"/>
      <c r="K77" s="823"/>
      <c r="L77" s="823"/>
      <c r="M77" s="823"/>
      <c r="N77" s="823"/>
      <c r="O77" s="823"/>
      <c r="P77" s="823"/>
      <c r="Q77" s="823"/>
      <c r="R77" s="823"/>
      <c r="S77" s="977"/>
      <c r="T77" s="977"/>
      <c r="U77" s="977"/>
      <c r="V77" s="977"/>
      <c r="W77" s="977"/>
      <c r="X77" s="978"/>
      <c r="Y77" s="806">
        <f>'ORÇAMENTO-CONS TUT'!Y77</f>
        <v>17749.616080812226</v>
      </c>
      <c r="Z77" s="806">
        <f>'ORÇAMENTO-CONS TUT'!Z77</f>
        <v>17749.616080812226</v>
      </c>
      <c r="AB77" s="754">
        <f t="shared" si="0"/>
        <v>0</v>
      </c>
      <c r="AC77" s="754">
        <f t="shared" si="1"/>
        <v>0</v>
      </c>
      <c r="AD77" s="754">
        <f t="shared" si="2"/>
        <v>0</v>
      </c>
      <c r="AE77" s="754">
        <f t="shared" si="16"/>
        <v>0</v>
      </c>
    </row>
    <row r="78" spans="1:37" s="843" customFormat="1" ht="15" hidden="1" customHeight="1" x14ac:dyDescent="0.2">
      <c r="A78" s="807" t="s">
        <v>321</v>
      </c>
      <c r="B78" s="1466"/>
      <c r="C78" s="1467"/>
      <c r="D78" s="818"/>
      <c r="E78" s="1049"/>
      <c r="F78" s="809" t="s">
        <v>525</v>
      </c>
      <c r="G78" s="849"/>
      <c r="H78" s="849"/>
      <c r="I78" s="849"/>
      <c r="J78" s="849"/>
      <c r="K78" s="849"/>
      <c r="L78" s="849"/>
      <c r="M78" s="849"/>
      <c r="N78" s="849"/>
      <c r="O78" s="849"/>
      <c r="P78" s="849"/>
      <c r="Q78" s="849"/>
      <c r="R78" s="849"/>
      <c r="S78" s="984"/>
      <c r="T78" s="984"/>
      <c r="U78" s="984"/>
      <c r="V78" s="984"/>
      <c r="W78" s="984"/>
      <c r="X78" s="985"/>
      <c r="Y78" s="824">
        <f>SUM(Y79:Y82)</f>
        <v>8292.5867122700565</v>
      </c>
      <c r="Z78" s="820">
        <f>SUM(Z79:Z82)</f>
        <v>8292.5867122700565</v>
      </c>
      <c r="AB78" s="754">
        <f t="shared" si="0"/>
        <v>0</v>
      </c>
      <c r="AC78" s="754">
        <f t="shared" si="1"/>
        <v>0</v>
      </c>
      <c r="AD78" s="754">
        <f t="shared" si="2"/>
        <v>0</v>
      </c>
      <c r="AE78" s="754">
        <f t="shared" si="16"/>
        <v>0</v>
      </c>
    </row>
    <row r="79" spans="1:37" ht="27" hidden="1" customHeight="1" x14ac:dyDescent="0.2">
      <c r="A79" s="812" t="s">
        <v>387</v>
      </c>
      <c r="B79" s="656" t="s">
        <v>1678</v>
      </c>
      <c r="C79" s="656" t="s">
        <v>1677</v>
      </c>
      <c r="D79" s="814"/>
      <c r="E79" s="1047"/>
      <c r="F79" s="1047"/>
      <c r="G79" s="1468" t="s">
        <v>1450</v>
      </c>
      <c r="H79" s="1468"/>
      <c r="I79" s="1468"/>
      <c r="J79" s="1468"/>
      <c r="K79" s="1468"/>
      <c r="L79" s="1468"/>
      <c r="M79" s="1469"/>
      <c r="N79" s="638" t="s">
        <v>75</v>
      </c>
      <c r="O79" s="821">
        <f>'FUNDAÇÃO-ESTRUT-OK'!B12</f>
        <v>108.5</v>
      </c>
      <c r="P79" s="821">
        <v>0</v>
      </c>
      <c r="Q79" s="816">
        <f t="shared" ref="Q79:Q101" si="17">O79+P79</f>
        <v>108.5</v>
      </c>
      <c r="R79" s="821">
        <f>Q79*$H$5</f>
        <v>108.5</v>
      </c>
      <c r="S79" s="972">
        <v>0.05</v>
      </c>
      <c r="T79" s="976">
        <f>39.15-7.34-0.25-3.22*0.1152-3.22*0.1152</f>
        <v>30.818111999999996</v>
      </c>
      <c r="U79" s="973">
        <f t="shared" ref="U79:U96" si="18">T79*(S79+1)</f>
        <v>32.359017599999994</v>
      </c>
      <c r="V79" s="976">
        <f>32.92-0.1152*7.8-0.1152*10.38</f>
        <v>30.825664</v>
      </c>
      <c r="W79" s="976">
        <v>0.28999999999999998</v>
      </c>
      <c r="X79" s="973">
        <f>U79+V79+W79</f>
        <v>63.47468159999999</v>
      </c>
      <c r="Y79" s="749">
        <f>Q79*X79</f>
        <v>6887.0029535999993</v>
      </c>
      <c r="Z79" s="817">
        <f>X79*R79</f>
        <v>6887.0029535999993</v>
      </c>
      <c r="AB79" s="754">
        <f t="shared" si="0"/>
        <v>3510.9534095999993</v>
      </c>
      <c r="AC79" s="754">
        <f t="shared" si="1"/>
        <v>3344.5845439999998</v>
      </c>
      <c r="AD79" s="754">
        <f t="shared" si="2"/>
        <v>31.464999999999996</v>
      </c>
      <c r="AE79" s="754">
        <f t="shared" si="16"/>
        <v>6887.0029535999993</v>
      </c>
    </row>
    <row r="80" spans="1:37" ht="15" hidden="1" customHeight="1" x14ac:dyDescent="0.2">
      <c r="A80" s="812" t="s">
        <v>388</v>
      </c>
      <c r="B80" s="751" t="s">
        <v>208</v>
      </c>
      <c r="C80" s="656" t="s">
        <v>200</v>
      </c>
      <c r="D80" s="814"/>
      <c r="E80" s="1047"/>
      <c r="F80" s="1047"/>
      <c r="G80" s="1047" t="s">
        <v>204</v>
      </c>
      <c r="H80" s="1047"/>
      <c r="I80" s="1047"/>
      <c r="J80" s="1047"/>
      <c r="K80" s="1047"/>
      <c r="L80" s="1047"/>
      <c r="M80" s="853"/>
      <c r="N80" s="638" t="s">
        <v>76</v>
      </c>
      <c r="O80" s="821">
        <f>'FUNDAÇÃO-ESTRUT-OK'!B24</f>
        <v>97.930239999999998</v>
      </c>
      <c r="P80" s="821">
        <v>0</v>
      </c>
      <c r="Q80" s="816">
        <f t="shared" si="17"/>
        <v>97.930239999999998</v>
      </c>
      <c r="R80" s="821">
        <f>Q80*$H$5</f>
        <v>97.930239999999998</v>
      </c>
      <c r="S80" s="972">
        <v>0</v>
      </c>
      <c r="T80" s="976">
        <v>5.78</v>
      </c>
      <c r="U80" s="973">
        <f t="shared" si="18"/>
        <v>5.78</v>
      </c>
      <c r="V80" s="976">
        <f>1.81+0.01</f>
        <v>1.82</v>
      </c>
      <c r="W80" s="976"/>
      <c r="X80" s="973">
        <f>U80+V80+W80</f>
        <v>7.6000000000000005</v>
      </c>
      <c r="Y80" s="749">
        <f>Q80*X80</f>
        <v>744.26982400000009</v>
      </c>
      <c r="Z80" s="817">
        <f>X80*R80</f>
        <v>744.26982400000009</v>
      </c>
      <c r="AB80" s="754">
        <f t="shared" si="0"/>
        <v>566.03678720000005</v>
      </c>
      <c r="AC80" s="754">
        <f t="shared" si="1"/>
        <v>178.23303680000001</v>
      </c>
      <c r="AD80" s="754">
        <f t="shared" si="2"/>
        <v>0</v>
      </c>
      <c r="AE80" s="754">
        <f t="shared" si="16"/>
        <v>744.26982400000009</v>
      </c>
    </row>
    <row r="81" spans="1:31" ht="15" hidden="1" customHeight="1" x14ac:dyDescent="0.2">
      <c r="A81" s="812" t="s">
        <v>389</v>
      </c>
      <c r="B81" s="751" t="s">
        <v>207</v>
      </c>
      <c r="C81" s="656" t="s">
        <v>201</v>
      </c>
      <c r="D81" s="814"/>
      <c r="E81" s="1047"/>
      <c r="F81" s="1047"/>
      <c r="G81" s="1047" t="s">
        <v>205</v>
      </c>
      <c r="H81" s="1047"/>
      <c r="I81" s="1047"/>
      <c r="J81" s="1047"/>
      <c r="K81" s="1047"/>
      <c r="L81" s="1047"/>
      <c r="M81" s="853"/>
      <c r="N81" s="638" t="s">
        <v>76</v>
      </c>
      <c r="O81" s="821">
        <f>'FUNDAÇÃO-ESTRUT-OK'!B25</f>
        <v>19.76436</v>
      </c>
      <c r="P81" s="821">
        <v>0</v>
      </c>
      <c r="Q81" s="816">
        <f t="shared" si="17"/>
        <v>19.76436</v>
      </c>
      <c r="R81" s="821">
        <f>Q81*$H$5</f>
        <v>19.76436</v>
      </c>
      <c r="S81" s="972">
        <v>0</v>
      </c>
      <c r="T81" s="976">
        <v>5.65</v>
      </c>
      <c r="U81" s="973">
        <f t="shared" si="18"/>
        <v>5.65</v>
      </c>
      <c r="V81" s="976">
        <f>1.68+0.01</f>
        <v>1.69</v>
      </c>
      <c r="W81" s="976"/>
      <c r="X81" s="973">
        <f>U81+V81+W81</f>
        <v>7.34</v>
      </c>
      <c r="Y81" s="749">
        <f>Q81*X81</f>
        <v>145.07040240000001</v>
      </c>
      <c r="Z81" s="817">
        <f>X81*R81</f>
        <v>145.07040240000001</v>
      </c>
      <c r="AB81" s="754">
        <f t="shared" ref="AB81:AB144" si="19">R81*U81</f>
        <v>111.66863400000001</v>
      </c>
      <c r="AC81" s="754">
        <f t="shared" ref="AC81:AC144" si="20">V81*R81</f>
        <v>33.401768400000002</v>
      </c>
      <c r="AD81" s="754">
        <f t="shared" ref="AD81:AD144" si="21">W81*R81</f>
        <v>0</v>
      </c>
      <c r="AE81" s="754">
        <f t="shared" si="16"/>
        <v>145.07040240000001</v>
      </c>
    </row>
    <row r="82" spans="1:31" ht="15" hidden="1" customHeight="1" x14ac:dyDescent="0.2">
      <c r="A82" s="812" t="s">
        <v>390</v>
      </c>
      <c r="B82" s="751" t="s">
        <v>206</v>
      </c>
      <c r="C82" s="656" t="s">
        <v>202</v>
      </c>
      <c r="D82" s="814"/>
      <c r="E82" s="1047"/>
      <c r="F82" s="1047"/>
      <c r="G82" s="1047" t="s">
        <v>526</v>
      </c>
      <c r="H82" s="1047"/>
      <c r="I82" s="1047"/>
      <c r="J82" s="1047"/>
      <c r="K82" s="1047"/>
      <c r="L82" s="1047"/>
      <c r="M82" s="853"/>
      <c r="N82" s="638" t="s">
        <v>161</v>
      </c>
      <c r="O82" s="821">
        <f>'FUNDAÇÃO-ESTRUT-OK'!B13</f>
        <v>7.6694130655760819</v>
      </c>
      <c r="P82" s="821">
        <v>0</v>
      </c>
      <c r="Q82" s="816">
        <f t="shared" si="17"/>
        <v>7.6694130655760819</v>
      </c>
      <c r="R82" s="821">
        <f>Q82*$H$5</f>
        <v>7.6694130655760819</v>
      </c>
      <c r="S82" s="972">
        <v>0.05</v>
      </c>
      <c r="T82" s="976">
        <v>19.84</v>
      </c>
      <c r="U82" s="973">
        <f t="shared" si="18"/>
        <v>20.832000000000001</v>
      </c>
      <c r="V82" s="976">
        <f>46.2+0.01</f>
        <v>46.21</v>
      </c>
      <c r="W82" s="976">
        <v>0.27</v>
      </c>
      <c r="X82" s="973">
        <f>U82+V82+W82</f>
        <v>67.311999999999998</v>
      </c>
      <c r="Y82" s="749">
        <f>Q82*X82</f>
        <v>516.24353227005724</v>
      </c>
      <c r="Z82" s="817">
        <f>X82*R82</f>
        <v>516.24353227005724</v>
      </c>
      <c r="AB82" s="754">
        <f t="shared" si="19"/>
        <v>159.76921298208094</v>
      </c>
      <c r="AC82" s="754">
        <f t="shared" si="20"/>
        <v>354.40357776027076</v>
      </c>
      <c r="AD82" s="754">
        <f t="shared" si="21"/>
        <v>2.0707415277055423</v>
      </c>
      <c r="AE82" s="754">
        <f t="shared" si="16"/>
        <v>516.24353227005724</v>
      </c>
    </row>
    <row r="83" spans="1:31" ht="15" hidden="1" customHeight="1" x14ac:dyDescent="0.2">
      <c r="A83" s="807" t="s">
        <v>322</v>
      </c>
      <c r="B83" s="1466"/>
      <c r="C83" s="1467"/>
      <c r="D83" s="818"/>
      <c r="E83" s="1049"/>
      <c r="F83" s="809" t="s">
        <v>1862</v>
      </c>
      <c r="G83" s="849"/>
      <c r="H83" s="849"/>
      <c r="I83" s="849"/>
      <c r="J83" s="849"/>
      <c r="K83" s="849"/>
      <c r="L83" s="849"/>
      <c r="M83" s="849"/>
      <c r="N83" s="849"/>
      <c r="O83" s="849"/>
      <c r="P83" s="849"/>
      <c r="Q83" s="849"/>
      <c r="R83" s="849"/>
      <c r="S83" s="984"/>
      <c r="T83" s="984"/>
      <c r="U83" s="984"/>
      <c r="V83" s="984"/>
      <c r="W83" s="984"/>
      <c r="X83" s="985"/>
      <c r="Y83" s="824">
        <f>SUM(Y84:Y88)</f>
        <v>1479.5039584499998</v>
      </c>
      <c r="Z83" s="820">
        <f>SUM(Z84:Z88)</f>
        <v>1479.5039584499998</v>
      </c>
      <c r="AB83" s="754">
        <f t="shared" si="19"/>
        <v>0</v>
      </c>
      <c r="AC83" s="754">
        <f t="shared" si="20"/>
        <v>0</v>
      </c>
      <c r="AD83" s="754">
        <f t="shared" si="21"/>
        <v>0</v>
      </c>
      <c r="AE83" s="754">
        <f t="shared" si="16"/>
        <v>0</v>
      </c>
    </row>
    <row r="84" spans="1:31" ht="15" hidden="1" customHeight="1" x14ac:dyDescent="0.2">
      <c r="A84" s="812" t="s">
        <v>391</v>
      </c>
      <c r="B84" s="751" t="s">
        <v>528</v>
      </c>
      <c r="C84" s="656" t="s">
        <v>529</v>
      </c>
      <c r="D84" s="814"/>
      <c r="E84" s="1047"/>
      <c r="F84" s="1047"/>
      <c r="G84" s="1047" t="s">
        <v>530</v>
      </c>
      <c r="H84" s="1047"/>
      <c r="I84" s="1047"/>
      <c r="J84" s="1047"/>
      <c r="K84" s="1047"/>
      <c r="L84" s="1047"/>
      <c r="M84" s="642"/>
      <c r="N84" s="638" t="s">
        <v>161</v>
      </c>
      <c r="O84" s="821">
        <f>'FUNDAÇÃO-ESTRUT-OK'!C26</f>
        <v>2.8875000000000002</v>
      </c>
      <c r="P84" s="821">
        <v>0</v>
      </c>
      <c r="Q84" s="816">
        <f>O84+P84</f>
        <v>2.8875000000000002</v>
      </c>
      <c r="R84" s="821">
        <f>Q84*$H$5</f>
        <v>2.8875000000000002</v>
      </c>
      <c r="S84" s="972">
        <v>0</v>
      </c>
      <c r="T84" s="976">
        <v>6.45</v>
      </c>
      <c r="U84" s="973">
        <f t="shared" si="18"/>
        <v>6.45</v>
      </c>
      <c r="V84" s="986">
        <v>12.92</v>
      </c>
      <c r="W84" s="976"/>
      <c r="X84" s="973">
        <f>U84+V84+W84</f>
        <v>19.37</v>
      </c>
      <c r="Y84" s="749">
        <f>Q84*X84</f>
        <v>55.930875000000007</v>
      </c>
      <c r="Z84" s="817">
        <f>X84*R84</f>
        <v>55.930875000000007</v>
      </c>
      <c r="AB84" s="754">
        <f t="shared" si="19"/>
        <v>18.624375000000001</v>
      </c>
      <c r="AC84" s="754">
        <f t="shared" si="20"/>
        <v>37.3065</v>
      </c>
      <c r="AD84" s="754">
        <f t="shared" si="21"/>
        <v>0</v>
      </c>
      <c r="AE84" s="754">
        <f t="shared" si="16"/>
        <v>55.930875</v>
      </c>
    </row>
    <row r="85" spans="1:31" ht="15" hidden="1" customHeight="1" x14ac:dyDescent="0.2">
      <c r="A85" s="812" t="s">
        <v>392</v>
      </c>
      <c r="B85" s="751" t="s">
        <v>745</v>
      </c>
      <c r="C85" s="852" t="s">
        <v>744</v>
      </c>
      <c r="D85" s="814"/>
      <c r="E85" s="1047"/>
      <c r="F85" s="1047"/>
      <c r="G85" s="1047" t="s">
        <v>1451</v>
      </c>
      <c r="H85" s="1047"/>
      <c r="I85" s="1047"/>
      <c r="J85" s="1047"/>
      <c r="K85" s="1047"/>
      <c r="L85" s="1047"/>
      <c r="M85" s="642"/>
      <c r="N85" s="638" t="s">
        <v>143</v>
      </c>
      <c r="O85" s="854">
        <f>'FUNDAÇÃO-ESTRUT-OK'!C28</f>
        <v>5.25</v>
      </c>
      <c r="P85" s="821">
        <v>0</v>
      </c>
      <c r="Q85" s="816">
        <f>O85+P85</f>
        <v>5.25</v>
      </c>
      <c r="R85" s="821">
        <f>Q85*$H$5</f>
        <v>5.25</v>
      </c>
      <c r="S85" s="972">
        <v>0</v>
      </c>
      <c r="T85" s="976">
        <v>1.06</v>
      </c>
      <c r="U85" s="973">
        <f t="shared" si="18"/>
        <v>1.06</v>
      </c>
      <c r="V85" s="976">
        <f>2.13+0.01</f>
        <v>2.1399999999999997</v>
      </c>
      <c r="W85" s="976"/>
      <c r="X85" s="973">
        <f t="shared" ref="X85:X101" si="22">U85+V85+W85</f>
        <v>3.1999999999999997</v>
      </c>
      <c r="Y85" s="749">
        <f>Q85*X85</f>
        <v>16.799999999999997</v>
      </c>
      <c r="Z85" s="817">
        <f>X85*R85</f>
        <v>16.799999999999997</v>
      </c>
      <c r="AB85" s="754">
        <f t="shared" si="19"/>
        <v>5.5650000000000004</v>
      </c>
      <c r="AC85" s="754">
        <f t="shared" si="20"/>
        <v>11.234999999999998</v>
      </c>
      <c r="AD85" s="754">
        <f t="shared" si="21"/>
        <v>0</v>
      </c>
      <c r="AE85" s="754">
        <f t="shared" si="16"/>
        <v>16.799999999999997</v>
      </c>
    </row>
    <row r="86" spans="1:31" ht="15" hidden="1" customHeight="1" x14ac:dyDescent="0.2">
      <c r="A86" s="812" t="s">
        <v>393</v>
      </c>
      <c r="B86" s="751" t="s">
        <v>532</v>
      </c>
      <c r="C86" s="656" t="s">
        <v>533</v>
      </c>
      <c r="D86" s="814"/>
      <c r="E86" s="1047"/>
      <c r="F86" s="1047"/>
      <c r="G86" s="1047" t="s">
        <v>673</v>
      </c>
      <c r="H86" s="1047"/>
      <c r="I86" s="1047"/>
      <c r="J86" s="1047"/>
      <c r="K86" s="1047"/>
      <c r="L86" s="1047"/>
      <c r="M86" s="642"/>
      <c r="N86" s="638" t="s">
        <v>161</v>
      </c>
      <c r="O86" s="821">
        <f>'FUNDAÇÃO-ESTRUT-OK'!C13</f>
        <v>2.8875000000000002</v>
      </c>
      <c r="P86" s="821">
        <v>0</v>
      </c>
      <c r="Q86" s="816">
        <f>O86+P86</f>
        <v>2.8875000000000002</v>
      </c>
      <c r="R86" s="821">
        <f>Q86*$H$5</f>
        <v>2.8875000000000002</v>
      </c>
      <c r="S86" s="972">
        <v>0.05</v>
      </c>
      <c r="T86" s="976">
        <v>269.82</v>
      </c>
      <c r="U86" s="973">
        <f t="shared" si="18"/>
        <v>283.31099999999998</v>
      </c>
      <c r="V86" s="986">
        <f>0.01+83.17</f>
        <v>83.18</v>
      </c>
      <c r="W86" s="976">
        <v>4.2300000000000004</v>
      </c>
      <c r="X86" s="973">
        <f t="shared" si="22"/>
        <v>370.721</v>
      </c>
      <c r="Y86" s="749">
        <f>Q86*X86</f>
        <v>1070.4568875</v>
      </c>
      <c r="Z86" s="817">
        <f>X86*R86</f>
        <v>1070.4568875</v>
      </c>
      <c r="AB86" s="754">
        <f t="shared" si="19"/>
        <v>818.06051249999996</v>
      </c>
      <c r="AC86" s="754">
        <f t="shared" si="20"/>
        <v>240.18225000000004</v>
      </c>
      <c r="AD86" s="754">
        <f t="shared" si="21"/>
        <v>12.214125000000003</v>
      </c>
      <c r="AE86" s="754">
        <f t="shared" si="16"/>
        <v>1070.4568875</v>
      </c>
    </row>
    <row r="87" spans="1:31" ht="15" hidden="1" customHeight="1" x14ac:dyDescent="0.2">
      <c r="A87" s="812" t="s">
        <v>394</v>
      </c>
      <c r="B87" s="751" t="s">
        <v>207</v>
      </c>
      <c r="C87" s="656" t="s">
        <v>201</v>
      </c>
      <c r="D87" s="814"/>
      <c r="E87" s="1047"/>
      <c r="F87" s="1047"/>
      <c r="G87" s="1047" t="s">
        <v>205</v>
      </c>
      <c r="H87" s="1047"/>
      <c r="I87" s="1047"/>
      <c r="J87" s="1047"/>
      <c r="K87" s="1047"/>
      <c r="L87" s="1047"/>
      <c r="M87" s="642"/>
      <c r="N87" s="638" t="s">
        <v>76</v>
      </c>
      <c r="O87" s="821">
        <f>'FUNDAÇÃO-ESTRUT-OK'!C25</f>
        <v>43.238579999999999</v>
      </c>
      <c r="P87" s="821">
        <v>0</v>
      </c>
      <c r="Q87" s="816">
        <f>O87+P87</f>
        <v>43.238579999999999</v>
      </c>
      <c r="R87" s="821">
        <f>Q87*$H$5</f>
        <v>43.238579999999999</v>
      </c>
      <c r="S87" s="972">
        <v>0</v>
      </c>
      <c r="T87" s="976">
        <v>5.65</v>
      </c>
      <c r="U87" s="973">
        <f t="shared" si="18"/>
        <v>5.65</v>
      </c>
      <c r="V87" s="976">
        <f>1.68+0.01</f>
        <v>1.69</v>
      </c>
      <c r="W87" s="976"/>
      <c r="X87" s="973">
        <f t="shared" si="22"/>
        <v>7.34</v>
      </c>
      <c r="Y87" s="749">
        <f>Q87*X87</f>
        <v>317.37117719999998</v>
      </c>
      <c r="Z87" s="817">
        <f>X87*R87</f>
        <v>317.37117719999998</v>
      </c>
      <c r="AB87" s="754">
        <f t="shared" si="19"/>
        <v>244.297977</v>
      </c>
      <c r="AC87" s="754">
        <f t="shared" si="20"/>
        <v>73.073200200000002</v>
      </c>
      <c r="AD87" s="754">
        <f t="shared" si="21"/>
        <v>0</v>
      </c>
      <c r="AE87" s="754">
        <f t="shared" si="16"/>
        <v>317.37117720000003</v>
      </c>
    </row>
    <row r="88" spans="1:31" ht="15" hidden="1" customHeight="1" x14ac:dyDescent="0.2">
      <c r="A88" s="812" t="s">
        <v>1499</v>
      </c>
      <c r="B88" s="751" t="s">
        <v>1679</v>
      </c>
      <c r="C88" s="852" t="s">
        <v>936</v>
      </c>
      <c r="D88" s="814"/>
      <c r="E88" s="1047"/>
      <c r="F88" s="1047"/>
      <c r="G88" s="1047" t="s">
        <v>1498</v>
      </c>
      <c r="H88" s="1047"/>
      <c r="I88" s="1047"/>
      <c r="J88" s="1047"/>
      <c r="K88" s="1047"/>
      <c r="L88" s="1047"/>
      <c r="M88" s="642"/>
      <c r="N88" s="638" t="s">
        <v>161</v>
      </c>
      <c r="O88" s="821">
        <f>'FUNDAÇÃO-ESTRUT-OK'!C16</f>
        <v>0.26249999999999996</v>
      </c>
      <c r="P88" s="821">
        <v>0</v>
      </c>
      <c r="Q88" s="816">
        <f>O88+P88</f>
        <v>0.26249999999999996</v>
      </c>
      <c r="R88" s="821">
        <f>Q88*$H$5</f>
        <v>0.26249999999999996</v>
      </c>
      <c r="S88" s="972">
        <v>0.05</v>
      </c>
      <c r="T88" s="976">
        <v>56.43</v>
      </c>
      <c r="U88" s="973">
        <f t="shared" si="18"/>
        <v>59.2515</v>
      </c>
      <c r="V88" s="976">
        <v>12.92</v>
      </c>
      <c r="W88" s="987"/>
      <c r="X88" s="973">
        <f t="shared" si="22"/>
        <v>72.171499999999995</v>
      </c>
      <c r="Y88" s="749">
        <f>Q88*X88</f>
        <v>18.945018749999996</v>
      </c>
      <c r="Z88" s="817">
        <f>X88*R88</f>
        <v>18.945018749999996</v>
      </c>
      <c r="AB88" s="754">
        <f t="shared" si="19"/>
        <v>15.553518749999997</v>
      </c>
      <c r="AC88" s="754">
        <f t="shared" si="20"/>
        <v>3.3914999999999993</v>
      </c>
      <c r="AD88" s="754">
        <f t="shared" si="21"/>
        <v>0</v>
      </c>
      <c r="AE88" s="754">
        <f t="shared" si="16"/>
        <v>18.945018749999996</v>
      </c>
    </row>
    <row r="89" spans="1:31" s="843" customFormat="1" ht="15" hidden="1" customHeight="1" x14ac:dyDescent="0.2">
      <c r="A89" s="807" t="s">
        <v>323</v>
      </c>
      <c r="B89" s="1466"/>
      <c r="C89" s="1467"/>
      <c r="D89" s="818"/>
      <c r="E89" s="1049"/>
      <c r="F89" s="809" t="s">
        <v>527</v>
      </c>
      <c r="G89" s="849"/>
      <c r="H89" s="849"/>
      <c r="I89" s="849"/>
      <c r="J89" s="849"/>
      <c r="K89" s="849"/>
      <c r="L89" s="849"/>
      <c r="M89" s="849"/>
      <c r="N89" s="849"/>
      <c r="O89" s="849"/>
      <c r="P89" s="849"/>
      <c r="Q89" s="849"/>
      <c r="R89" s="849"/>
      <c r="S89" s="984"/>
      <c r="T89" s="984"/>
      <c r="U89" s="984"/>
      <c r="V89" s="984"/>
      <c r="W89" s="984"/>
      <c r="X89" s="985"/>
      <c r="Y89" s="824">
        <f>SUM(Y90:Y96)</f>
        <v>5748.5762899099991</v>
      </c>
      <c r="Z89" s="820">
        <f>SUM(Z90:Z96)</f>
        <v>5748.5762899099991</v>
      </c>
      <c r="AA89" s="789"/>
      <c r="AB89" s="754">
        <f t="shared" si="19"/>
        <v>0</v>
      </c>
      <c r="AC89" s="754">
        <f t="shared" si="20"/>
        <v>0</v>
      </c>
      <c r="AD89" s="754">
        <f t="shared" si="21"/>
        <v>0</v>
      </c>
      <c r="AE89" s="754">
        <f t="shared" si="16"/>
        <v>0</v>
      </c>
    </row>
    <row r="90" spans="1:31" ht="15" hidden="1" customHeight="1" x14ac:dyDescent="0.2">
      <c r="A90" s="812" t="s">
        <v>395</v>
      </c>
      <c r="B90" s="751" t="s">
        <v>745</v>
      </c>
      <c r="C90" s="852" t="s">
        <v>744</v>
      </c>
      <c r="D90" s="814"/>
      <c r="E90" s="1047"/>
      <c r="F90" s="1047"/>
      <c r="G90" s="1047" t="s">
        <v>1451</v>
      </c>
      <c r="H90" s="1047"/>
      <c r="I90" s="1047"/>
      <c r="J90" s="1047"/>
      <c r="K90" s="1047"/>
      <c r="L90" s="1047"/>
      <c r="M90" s="642"/>
      <c r="N90" s="638" t="s">
        <v>143</v>
      </c>
      <c r="O90" s="821">
        <f>'FUNDAÇÃO-ESTRUT-OK'!F28</f>
        <v>9.0155999999999992</v>
      </c>
      <c r="P90" s="821">
        <v>0</v>
      </c>
      <c r="Q90" s="816">
        <f t="shared" si="17"/>
        <v>9.0155999999999992</v>
      </c>
      <c r="R90" s="821">
        <f t="shared" ref="R90:R96" si="23">Q90*$H$5</f>
        <v>9.0155999999999992</v>
      </c>
      <c r="S90" s="972">
        <v>0</v>
      </c>
      <c r="T90" s="976">
        <v>1.06</v>
      </c>
      <c r="U90" s="973">
        <f>T90*(S90+1)</f>
        <v>1.06</v>
      </c>
      <c r="V90" s="976">
        <f>2.13+0.01</f>
        <v>2.1399999999999997</v>
      </c>
      <c r="W90" s="976"/>
      <c r="X90" s="973">
        <f t="shared" si="22"/>
        <v>3.1999999999999997</v>
      </c>
      <c r="Y90" s="749">
        <f t="shared" ref="Y90:Y96" si="24">Q90*X90</f>
        <v>28.849919999999994</v>
      </c>
      <c r="Z90" s="817">
        <f t="shared" ref="Z90:Z96" si="25">X90*R90</f>
        <v>28.849919999999994</v>
      </c>
      <c r="AB90" s="754">
        <f t="shared" si="19"/>
        <v>9.5565359999999995</v>
      </c>
      <c r="AC90" s="754">
        <f t="shared" si="20"/>
        <v>19.293383999999996</v>
      </c>
      <c r="AD90" s="754">
        <f t="shared" si="21"/>
        <v>0</v>
      </c>
      <c r="AE90" s="754">
        <f t="shared" si="16"/>
        <v>28.849919999999997</v>
      </c>
    </row>
    <row r="91" spans="1:31" ht="15" hidden="1" customHeight="1" x14ac:dyDescent="0.2">
      <c r="A91" s="812" t="s">
        <v>396</v>
      </c>
      <c r="B91" s="751" t="s">
        <v>920</v>
      </c>
      <c r="C91" s="656" t="s">
        <v>921</v>
      </c>
      <c r="D91" s="814"/>
      <c r="E91" s="1047"/>
      <c r="F91" s="1047"/>
      <c r="G91" s="1047" t="s">
        <v>918</v>
      </c>
      <c r="H91" s="1047"/>
      <c r="I91" s="1047"/>
      <c r="J91" s="1047"/>
      <c r="K91" s="1047"/>
      <c r="L91" s="1047"/>
      <c r="M91" s="853"/>
      <c r="N91" s="638" t="s">
        <v>161</v>
      </c>
      <c r="O91" s="821">
        <f>'FUNDAÇÃO-ESTRUT-OK'!F14</f>
        <v>2.7046799999999998</v>
      </c>
      <c r="P91" s="821">
        <v>0</v>
      </c>
      <c r="Q91" s="816">
        <f t="shared" si="17"/>
        <v>2.7046799999999998</v>
      </c>
      <c r="R91" s="821">
        <f t="shared" si="23"/>
        <v>2.7046799999999998</v>
      </c>
      <c r="S91" s="972">
        <v>0.05</v>
      </c>
      <c r="T91" s="976">
        <v>278.87</v>
      </c>
      <c r="U91" s="973">
        <f t="shared" si="18"/>
        <v>292.81350000000003</v>
      </c>
      <c r="V91" s="976">
        <f>0.02+79.95</f>
        <v>79.97</v>
      </c>
      <c r="W91" s="976">
        <v>4.2300000000000004</v>
      </c>
      <c r="X91" s="973">
        <f t="shared" si="22"/>
        <v>377.01350000000002</v>
      </c>
      <c r="Y91" s="749">
        <f t="shared" si="24"/>
        <v>1019.7008731799999</v>
      </c>
      <c r="Z91" s="817">
        <f t="shared" si="25"/>
        <v>1019.7008731799999</v>
      </c>
      <c r="AB91" s="754">
        <f t="shared" si="19"/>
        <v>791.96681718000002</v>
      </c>
      <c r="AC91" s="754">
        <f t="shared" si="20"/>
        <v>216.29325959999997</v>
      </c>
      <c r="AD91" s="754">
        <f t="shared" si="21"/>
        <v>11.4407964</v>
      </c>
      <c r="AE91" s="754">
        <f t="shared" si="16"/>
        <v>1019.7008731799999</v>
      </c>
    </row>
    <row r="92" spans="1:31" ht="15" hidden="1" customHeight="1" x14ac:dyDescent="0.2">
      <c r="A92" s="812" t="s">
        <v>911</v>
      </c>
      <c r="B92" s="751" t="s">
        <v>208</v>
      </c>
      <c r="C92" s="656" t="s">
        <v>200</v>
      </c>
      <c r="D92" s="814"/>
      <c r="E92" s="1047"/>
      <c r="F92" s="1047"/>
      <c r="G92" s="1047" t="s">
        <v>204</v>
      </c>
      <c r="H92" s="1047"/>
      <c r="I92" s="1047"/>
      <c r="J92" s="1047"/>
      <c r="K92" s="1047"/>
      <c r="L92" s="1047"/>
      <c r="M92" s="853"/>
      <c r="N92" s="638" t="s">
        <v>76</v>
      </c>
      <c r="O92" s="821">
        <f>'FUNDAÇÃO-ESTRUT-OK'!F24</f>
        <v>85.406999999999996</v>
      </c>
      <c r="P92" s="821">
        <v>0</v>
      </c>
      <c r="Q92" s="816">
        <f t="shared" si="17"/>
        <v>85.406999999999996</v>
      </c>
      <c r="R92" s="821">
        <f t="shared" si="23"/>
        <v>85.406999999999996</v>
      </c>
      <c r="S92" s="972">
        <v>0</v>
      </c>
      <c r="T92" s="976">
        <v>5.78</v>
      </c>
      <c r="U92" s="973">
        <f t="shared" si="18"/>
        <v>5.78</v>
      </c>
      <c r="V92" s="976">
        <f>1.81+0.01</f>
        <v>1.82</v>
      </c>
      <c r="W92" s="976"/>
      <c r="X92" s="973">
        <f t="shared" si="22"/>
        <v>7.6000000000000005</v>
      </c>
      <c r="Y92" s="749">
        <f t="shared" si="24"/>
        <v>649.09320000000002</v>
      </c>
      <c r="Z92" s="817">
        <f t="shared" si="25"/>
        <v>649.09320000000002</v>
      </c>
      <c r="AB92" s="754">
        <f t="shared" si="19"/>
        <v>493.65246000000002</v>
      </c>
      <c r="AC92" s="754">
        <f t="shared" si="20"/>
        <v>155.44074000000001</v>
      </c>
      <c r="AD92" s="754">
        <f t="shared" si="21"/>
        <v>0</v>
      </c>
      <c r="AE92" s="754">
        <f t="shared" si="16"/>
        <v>649.09320000000002</v>
      </c>
    </row>
    <row r="93" spans="1:31" ht="15" hidden="1" customHeight="1" x14ac:dyDescent="0.2">
      <c r="A93" s="812" t="s">
        <v>912</v>
      </c>
      <c r="B93" s="751" t="s">
        <v>207</v>
      </c>
      <c r="C93" s="656" t="s">
        <v>201</v>
      </c>
      <c r="D93" s="814"/>
      <c r="E93" s="1047"/>
      <c r="F93" s="1047"/>
      <c r="G93" s="1047" t="s">
        <v>205</v>
      </c>
      <c r="H93" s="1047"/>
      <c r="I93" s="1047"/>
      <c r="J93" s="1047"/>
      <c r="K93" s="1047"/>
      <c r="L93" s="1047"/>
      <c r="M93" s="853"/>
      <c r="N93" s="638" t="s">
        <v>76</v>
      </c>
      <c r="O93" s="821">
        <f>'FUNDAÇÃO-ESTRUT-OK'!F25</f>
        <v>59.784339999999986</v>
      </c>
      <c r="P93" s="821">
        <v>0</v>
      </c>
      <c r="Q93" s="816">
        <f t="shared" si="17"/>
        <v>59.784339999999986</v>
      </c>
      <c r="R93" s="821">
        <f t="shared" si="23"/>
        <v>59.784339999999986</v>
      </c>
      <c r="S93" s="972">
        <v>0</v>
      </c>
      <c r="T93" s="976">
        <v>5.65</v>
      </c>
      <c r="U93" s="973">
        <f t="shared" si="18"/>
        <v>5.65</v>
      </c>
      <c r="V93" s="976">
        <f>1.68+0.01</f>
        <v>1.69</v>
      </c>
      <c r="W93" s="976"/>
      <c r="X93" s="973">
        <f t="shared" si="22"/>
        <v>7.34</v>
      </c>
      <c r="Y93" s="749">
        <f t="shared" si="24"/>
        <v>438.81705559999989</v>
      </c>
      <c r="Z93" s="817">
        <f t="shared" si="25"/>
        <v>438.81705559999989</v>
      </c>
      <c r="AB93" s="754">
        <f t="shared" si="19"/>
        <v>337.78152099999994</v>
      </c>
      <c r="AC93" s="754">
        <f t="shared" si="20"/>
        <v>101.03553459999998</v>
      </c>
      <c r="AD93" s="754">
        <f t="shared" si="21"/>
        <v>0</v>
      </c>
      <c r="AE93" s="754">
        <f t="shared" si="16"/>
        <v>438.81705559999989</v>
      </c>
    </row>
    <row r="94" spans="1:31" ht="15" hidden="1" customHeight="1" x14ac:dyDescent="0.2">
      <c r="A94" s="812" t="s">
        <v>1452</v>
      </c>
      <c r="B94" s="751" t="s">
        <v>1679</v>
      </c>
      <c r="C94" s="852" t="s">
        <v>936</v>
      </c>
      <c r="D94" s="814"/>
      <c r="E94" s="1047"/>
      <c r="F94" s="1047"/>
      <c r="G94" s="1047" t="s">
        <v>1498</v>
      </c>
      <c r="H94" s="1047"/>
      <c r="I94" s="1047"/>
      <c r="J94" s="1047"/>
      <c r="K94" s="1047"/>
      <c r="L94" s="1047"/>
      <c r="M94" s="853"/>
      <c r="N94" s="638" t="s">
        <v>161</v>
      </c>
      <c r="O94" s="816">
        <f>'FUNDAÇÃO-ESTRUT-OK'!F16</f>
        <v>0.45078000000000001</v>
      </c>
      <c r="P94" s="816">
        <v>0</v>
      </c>
      <c r="Q94" s="816">
        <f t="shared" si="17"/>
        <v>0.45078000000000001</v>
      </c>
      <c r="R94" s="816">
        <f t="shared" si="23"/>
        <v>0.45078000000000001</v>
      </c>
      <c r="S94" s="972">
        <v>0.05</v>
      </c>
      <c r="T94" s="976">
        <v>56.43</v>
      </c>
      <c r="U94" s="973">
        <f t="shared" si="18"/>
        <v>59.2515</v>
      </c>
      <c r="V94" s="976">
        <v>12.92</v>
      </c>
      <c r="W94" s="976"/>
      <c r="X94" s="973">
        <f t="shared" si="22"/>
        <v>72.171499999999995</v>
      </c>
      <c r="Y94" s="749">
        <f t="shared" si="24"/>
        <v>32.533468769999999</v>
      </c>
      <c r="Z94" s="817">
        <f t="shared" si="25"/>
        <v>32.533468769999999</v>
      </c>
      <c r="AB94" s="754">
        <f t="shared" si="19"/>
        <v>26.70939117</v>
      </c>
      <c r="AC94" s="754">
        <f t="shared" si="20"/>
        <v>5.8240775999999999</v>
      </c>
      <c r="AD94" s="754">
        <f t="shared" si="21"/>
        <v>0</v>
      </c>
      <c r="AE94" s="754">
        <f t="shared" si="16"/>
        <v>32.533468769999999</v>
      </c>
    </row>
    <row r="95" spans="1:31" ht="15" hidden="1" customHeight="1" x14ac:dyDescent="0.2">
      <c r="A95" s="812" t="s">
        <v>1453</v>
      </c>
      <c r="B95" s="751" t="s">
        <v>206</v>
      </c>
      <c r="C95" s="656" t="s">
        <v>202</v>
      </c>
      <c r="D95" s="814"/>
      <c r="E95" s="1047"/>
      <c r="F95" s="1047"/>
      <c r="G95" s="1047" t="s">
        <v>1680</v>
      </c>
      <c r="H95" s="1047"/>
      <c r="I95" s="1047"/>
      <c r="J95" s="1047"/>
      <c r="K95" s="1047"/>
      <c r="L95" s="1047"/>
      <c r="M95" s="853"/>
      <c r="N95" s="638" t="s">
        <v>161</v>
      </c>
      <c r="O95" s="821">
        <f>O94</f>
        <v>0.45078000000000001</v>
      </c>
      <c r="P95" s="821">
        <v>0</v>
      </c>
      <c r="Q95" s="816">
        <f t="shared" si="17"/>
        <v>0.45078000000000001</v>
      </c>
      <c r="R95" s="821">
        <f t="shared" si="23"/>
        <v>0.45078000000000001</v>
      </c>
      <c r="S95" s="972">
        <v>0.05</v>
      </c>
      <c r="T95" s="976">
        <v>19.84</v>
      </c>
      <c r="U95" s="973">
        <f t="shared" si="18"/>
        <v>20.832000000000001</v>
      </c>
      <c r="V95" s="976">
        <f>46.2+0.01</f>
        <v>46.21</v>
      </c>
      <c r="W95" s="976">
        <v>0.27</v>
      </c>
      <c r="X95" s="973">
        <f t="shared" si="22"/>
        <v>67.311999999999998</v>
      </c>
      <c r="Y95" s="749">
        <f t="shared" si="24"/>
        <v>30.342903360000001</v>
      </c>
      <c r="Z95" s="817">
        <f t="shared" si="25"/>
        <v>30.342903360000001</v>
      </c>
      <c r="AB95" s="754">
        <f t="shared" si="19"/>
        <v>9.39064896</v>
      </c>
      <c r="AC95" s="754">
        <f t="shared" si="20"/>
        <v>20.830543800000001</v>
      </c>
      <c r="AD95" s="754">
        <f t="shared" si="21"/>
        <v>0.12171060000000002</v>
      </c>
      <c r="AE95" s="754">
        <f t="shared" si="16"/>
        <v>30.342903360000001</v>
      </c>
    </row>
    <row r="96" spans="1:31" ht="15" hidden="1" customHeight="1" x14ac:dyDescent="0.2">
      <c r="A96" s="812" t="s">
        <v>1454</v>
      </c>
      <c r="B96" s="751" t="s">
        <v>1681</v>
      </c>
      <c r="C96" s="656" t="s">
        <v>1682</v>
      </c>
      <c r="D96" s="814"/>
      <c r="E96" s="1047"/>
      <c r="F96" s="1047"/>
      <c r="G96" s="1047" t="s">
        <v>1683</v>
      </c>
      <c r="H96" s="1047"/>
      <c r="I96" s="1047"/>
      <c r="J96" s="1047"/>
      <c r="K96" s="1047"/>
      <c r="L96" s="642" t="s">
        <v>374</v>
      </c>
      <c r="M96" s="1028">
        <v>1</v>
      </c>
      <c r="N96" s="638" t="s">
        <v>143</v>
      </c>
      <c r="O96" s="821">
        <f>'FUNDAÇÃO-ESTRUT-OK'!F18</f>
        <v>45.077999999999996</v>
      </c>
      <c r="P96" s="821">
        <v>0</v>
      </c>
      <c r="Q96" s="816">
        <f t="shared" si="17"/>
        <v>45.077999999999996</v>
      </c>
      <c r="R96" s="821">
        <f t="shared" si="23"/>
        <v>45.077999999999996</v>
      </c>
      <c r="S96" s="972">
        <v>0.05</v>
      </c>
      <c r="T96" s="976">
        <v>59.71</v>
      </c>
      <c r="U96" s="973">
        <f t="shared" si="18"/>
        <v>62.695500000000003</v>
      </c>
      <c r="V96" s="976">
        <f>16.03+0.01</f>
        <v>16.040000000000003</v>
      </c>
      <c r="W96" s="976"/>
      <c r="X96" s="973">
        <f t="shared" si="22"/>
        <v>78.735500000000002</v>
      </c>
      <c r="Y96" s="749">
        <f t="shared" si="24"/>
        <v>3549.2388689999998</v>
      </c>
      <c r="Z96" s="817">
        <f t="shared" si="25"/>
        <v>3549.2388689999998</v>
      </c>
      <c r="AB96" s="754">
        <f t="shared" si="19"/>
        <v>2826.1877489999997</v>
      </c>
      <c r="AC96" s="754">
        <f t="shared" si="20"/>
        <v>723.05112000000008</v>
      </c>
      <c r="AD96" s="754">
        <f t="shared" si="21"/>
        <v>0</v>
      </c>
      <c r="AE96" s="754">
        <f t="shared" si="16"/>
        <v>3549.2388689999998</v>
      </c>
    </row>
    <row r="97" spans="1:31" s="843" customFormat="1" ht="15" hidden="1" customHeight="1" x14ac:dyDescent="0.2">
      <c r="A97" s="807" t="s">
        <v>1455</v>
      </c>
      <c r="B97" s="1466"/>
      <c r="C97" s="1470"/>
      <c r="D97" s="818"/>
      <c r="E97" s="1049"/>
      <c r="F97" s="809" t="s">
        <v>1190</v>
      </c>
      <c r="G97" s="849"/>
      <c r="H97" s="849"/>
      <c r="I97" s="849"/>
      <c r="J97" s="849"/>
      <c r="K97" s="849"/>
      <c r="L97" s="849"/>
      <c r="M97" s="849"/>
      <c r="N97" s="849"/>
      <c r="O97" s="849"/>
      <c r="P97" s="849"/>
      <c r="Q97" s="849"/>
      <c r="R97" s="849"/>
      <c r="S97" s="984"/>
      <c r="T97" s="984"/>
      <c r="U97" s="984"/>
      <c r="V97" s="984"/>
      <c r="W97" s="984"/>
      <c r="X97" s="985"/>
      <c r="Y97" s="824">
        <f>SUM(Y98:Y101)</f>
        <v>1598.1017190499997</v>
      </c>
      <c r="Z97" s="820">
        <f>SUM(Z98:Z101)</f>
        <v>1598.1017190499997</v>
      </c>
      <c r="AB97" s="754">
        <f t="shared" si="19"/>
        <v>0</v>
      </c>
      <c r="AC97" s="754">
        <f t="shared" si="20"/>
        <v>0</v>
      </c>
      <c r="AD97" s="754">
        <f t="shared" si="21"/>
        <v>0</v>
      </c>
      <c r="AE97" s="754">
        <f t="shared" si="16"/>
        <v>0</v>
      </c>
    </row>
    <row r="98" spans="1:31" s="843" customFormat="1" ht="15" hidden="1" customHeight="1" x14ac:dyDescent="0.2">
      <c r="A98" s="812" t="s">
        <v>1456</v>
      </c>
      <c r="B98" s="751" t="s">
        <v>920</v>
      </c>
      <c r="C98" s="656" t="s">
        <v>921</v>
      </c>
      <c r="D98" s="814"/>
      <c r="E98" s="1047"/>
      <c r="F98" s="1047"/>
      <c r="G98" s="1047" t="s">
        <v>918</v>
      </c>
      <c r="H98" s="1047"/>
      <c r="I98" s="1047"/>
      <c r="J98" s="1047"/>
      <c r="K98" s="1047"/>
      <c r="L98" s="1047"/>
      <c r="M98" s="853"/>
      <c r="N98" s="638" t="s">
        <v>161</v>
      </c>
      <c r="O98" s="821">
        <f>'FUNDAÇÃO-ESTRUT-OK'!D14+'FUNDAÇÃO-ESTRUT-OK'!E14</f>
        <v>0.46949999999999997</v>
      </c>
      <c r="P98" s="821">
        <v>0</v>
      </c>
      <c r="Q98" s="816">
        <f>O98+P98</f>
        <v>0.46949999999999997</v>
      </c>
      <c r="R98" s="821">
        <f>Q98*$H$5</f>
        <v>0.46949999999999997</v>
      </c>
      <c r="S98" s="972">
        <v>0.05</v>
      </c>
      <c r="T98" s="976">
        <v>278.87</v>
      </c>
      <c r="U98" s="973">
        <f>T98*(S98+1)</f>
        <v>292.81350000000003</v>
      </c>
      <c r="V98" s="976">
        <f>0.02+79.95</f>
        <v>79.97</v>
      </c>
      <c r="W98" s="976">
        <v>4.2300000000000004</v>
      </c>
      <c r="X98" s="973">
        <f t="shared" si="22"/>
        <v>377.01350000000002</v>
      </c>
      <c r="Y98" s="749">
        <f>Q98*X98</f>
        <v>177.00783824999999</v>
      </c>
      <c r="Z98" s="817">
        <f>X98*R98</f>
        <v>177.00783824999999</v>
      </c>
      <c r="AA98" s="753"/>
      <c r="AB98" s="754">
        <f t="shared" si="19"/>
        <v>137.47593825000001</v>
      </c>
      <c r="AC98" s="754">
        <f t="shared" si="20"/>
        <v>37.545915000000001</v>
      </c>
      <c r="AD98" s="754">
        <f t="shared" si="21"/>
        <v>1.9859850000000001</v>
      </c>
      <c r="AE98" s="754">
        <f t="shared" si="16"/>
        <v>177.00783825000002</v>
      </c>
    </row>
    <row r="99" spans="1:31" s="843" customFormat="1" ht="15" hidden="1" customHeight="1" x14ac:dyDescent="0.2">
      <c r="A99" s="812" t="s">
        <v>1457</v>
      </c>
      <c r="B99" s="751" t="s">
        <v>208</v>
      </c>
      <c r="C99" s="656" t="s">
        <v>200</v>
      </c>
      <c r="D99" s="814"/>
      <c r="E99" s="1047"/>
      <c r="F99" s="1047"/>
      <c r="G99" s="1047" t="s">
        <v>204</v>
      </c>
      <c r="H99" s="1047"/>
      <c r="I99" s="1047"/>
      <c r="J99" s="1047"/>
      <c r="K99" s="1047"/>
      <c r="L99" s="1047"/>
      <c r="M99" s="853"/>
      <c r="N99" s="638" t="s">
        <v>76</v>
      </c>
      <c r="O99" s="821">
        <f>'FUNDAÇÃO-ESTRUT-OK'!D24+'FUNDAÇÃO-ESTRUT-OK'!E24</f>
        <v>67.37639999999999</v>
      </c>
      <c r="P99" s="821">
        <v>0</v>
      </c>
      <c r="Q99" s="816">
        <f>O99+P99</f>
        <v>67.37639999999999</v>
      </c>
      <c r="R99" s="821">
        <f>Q99*$H$5</f>
        <v>67.37639999999999</v>
      </c>
      <c r="S99" s="972">
        <v>0</v>
      </c>
      <c r="T99" s="976">
        <v>5.78</v>
      </c>
      <c r="U99" s="973">
        <f>T99*(S99+1)</f>
        <v>5.78</v>
      </c>
      <c r="V99" s="976">
        <f>1.81+0.01</f>
        <v>1.82</v>
      </c>
      <c r="W99" s="976"/>
      <c r="X99" s="973">
        <f t="shared" si="22"/>
        <v>7.6000000000000005</v>
      </c>
      <c r="Y99" s="749">
        <f>Q99*X99</f>
        <v>512.06063999999992</v>
      </c>
      <c r="Z99" s="817">
        <f>X99*R99</f>
        <v>512.06063999999992</v>
      </c>
      <c r="AB99" s="754">
        <f t="shared" si="19"/>
        <v>389.43559199999993</v>
      </c>
      <c r="AC99" s="754">
        <f t="shared" si="20"/>
        <v>122.62504799999998</v>
      </c>
      <c r="AD99" s="754">
        <f t="shared" si="21"/>
        <v>0</v>
      </c>
      <c r="AE99" s="754">
        <f t="shared" si="16"/>
        <v>512.06063999999992</v>
      </c>
    </row>
    <row r="100" spans="1:31" ht="15" hidden="1" customHeight="1" x14ac:dyDescent="0.2">
      <c r="A100" s="812" t="s">
        <v>1458</v>
      </c>
      <c r="B100" s="751" t="s">
        <v>207</v>
      </c>
      <c r="C100" s="656" t="s">
        <v>201</v>
      </c>
      <c r="D100" s="814"/>
      <c r="E100" s="1047"/>
      <c r="F100" s="1047"/>
      <c r="G100" s="1047" t="s">
        <v>205</v>
      </c>
      <c r="H100" s="1047"/>
      <c r="I100" s="1047"/>
      <c r="J100" s="1047"/>
      <c r="K100" s="1047"/>
      <c r="L100" s="1047"/>
      <c r="M100" s="853"/>
      <c r="N100" s="638" t="s">
        <v>76</v>
      </c>
      <c r="O100" s="821">
        <f>'FUNDAÇÃO-ESTRUT-OK'!D25+'FUNDAÇÃO-ESTRUT-OK'!E25</f>
        <v>9.2831200000000003</v>
      </c>
      <c r="P100" s="821">
        <v>0</v>
      </c>
      <c r="Q100" s="816">
        <f t="shared" si="17"/>
        <v>9.2831200000000003</v>
      </c>
      <c r="R100" s="821">
        <f>Q100*$H$5</f>
        <v>9.2831200000000003</v>
      </c>
      <c r="S100" s="972">
        <v>0</v>
      </c>
      <c r="T100" s="976">
        <v>5.65</v>
      </c>
      <c r="U100" s="973">
        <f>T100*(S100+1)</f>
        <v>5.65</v>
      </c>
      <c r="V100" s="976">
        <f>1.68+0.01</f>
        <v>1.69</v>
      </c>
      <c r="W100" s="976"/>
      <c r="X100" s="973">
        <f t="shared" si="22"/>
        <v>7.34</v>
      </c>
      <c r="Y100" s="749">
        <f>Q100*X100</f>
        <v>68.138100800000004</v>
      </c>
      <c r="Z100" s="817">
        <f>X100*R100</f>
        <v>68.138100800000004</v>
      </c>
      <c r="AB100" s="754">
        <f t="shared" si="19"/>
        <v>52.449628000000004</v>
      </c>
      <c r="AC100" s="754">
        <f t="shared" si="20"/>
        <v>15.6884728</v>
      </c>
      <c r="AD100" s="754">
        <f t="shared" si="21"/>
        <v>0</v>
      </c>
      <c r="AE100" s="754">
        <f t="shared" si="16"/>
        <v>68.138100800000004</v>
      </c>
    </row>
    <row r="101" spans="1:31" ht="15" hidden="1" customHeight="1" x14ac:dyDescent="0.2">
      <c r="A101" s="812" t="s">
        <v>1459</v>
      </c>
      <c r="B101" s="751" t="s">
        <v>1681</v>
      </c>
      <c r="C101" s="656" t="s">
        <v>1682</v>
      </c>
      <c r="D101" s="814"/>
      <c r="E101" s="1047"/>
      <c r="F101" s="1047"/>
      <c r="G101" s="1047" t="s">
        <v>1683</v>
      </c>
      <c r="H101" s="1047"/>
      <c r="I101" s="1047"/>
      <c r="J101" s="1047"/>
      <c r="K101" s="1047"/>
      <c r="L101" s="642" t="s">
        <v>374</v>
      </c>
      <c r="M101" s="1028">
        <v>1</v>
      </c>
      <c r="N101" s="638" t="s">
        <v>143</v>
      </c>
      <c r="O101" s="821">
        <f>'FUNDAÇÃO-ESTRUT-OK'!D18+'FUNDAÇÃO-ESTRUT-OK'!E18</f>
        <v>10.68</v>
      </c>
      <c r="P101" s="821">
        <v>0</v>
      </c>
      <c r="Q101" s="816">
        <f t="shared" si="17"/>
        <v>10.68</v>
      </c>
      <c r="R101" s="821">
        <f>Q101*$H$5</f>
        <v>10.68</v>
      </c>
      <c r="S101" s="988">
        <v>0.05</v>
      </c>
      <c r="T101" s="976">
        <v>59.71</v>
      </c>
      <c r="U101" s="973">
        <f>T101*(S101+1)</f>
        <v>62.695500000000003</v>
      </c>
      <c r="V101" s="976">
        <f>16.03+0.01</f>
        <v>16.040000000000003</v>
      </c>
      <c r="W101" s="976"/>
      <c r="X101" s="973">
        <f t="shared" si="22"/>
        <v>78.735500000000002</v>
      </c>
      <c r="Y101" s="749">
        <f>Q101*X101</f>
        <v>840.89513999999997</v>
      </c>
      <c r="Z101" s="817">
        <f>X101*R101</f>
        <v>840.89513999999997</v>
      </c>
      <c r="AB101" s="754">
        <f t="shared" si="19"/>
        <v>669.58794</v>
      </c>
      <c r="AC101" s="754">
        <f t="shared" si="20"/>
        <v>171.30720000000002</v>
      </c>
      <c r="AD101" s="754">
        <f t="shared" si="21"/>
        <v>0</v>
      </c>
      <c r="AE101" s="754">
        <f t="shared" si="16"/>
        <v>840.89514000000008</v>
      </c>
    </row>
    <row r="102" spans="1:31" s="843" customFormat="1" ht="15" customHeight="1" x14ac:dyDescent="0.2">
      <c r="A102" s="801" t="s">
        <v>324</v>
      </c>
      <c r="B102" s="1471"/>
      <c r="C102" s="1472"/>
      <c r="D102" s="802"/>
      <c r="E102" s="823" t="s">
        <v>1696</v>
      </c>
      <c r="F102" s="855"/>
      <c r="G102" s="855"/>
      <c r="H102" s="855"/>
      <c r="I102" s="855"/>
      <c r="J102" s="855"/>
      <c r="K102" s="855"/>
      <c r="L102" s="855"/>
      <c r="M102" s="855"/>
      <c r="N102" s="855"/>
      <c r="O102" s="855"/>
      <c r="P102" s="855"/>
      <c r="Q102" s="855"/>
      <c r="R102" s="855"/>
      <c r="S102" s="989"/>
      <c r="T102" s="989"/>
      <c r="U102" s="989"/>
      <c r="V102" s="989"/>
      <c r="W102" s="989"/>
      <c r="X102" s="990"/>
      <c r="Y102" s="806">
        <f>'ORÇAMENTO-CONS TUT'!Y102</f>
        <v>18126.435735679999</v>
      </c>
      <c r="Z102" s="806">
        <f>'ORÇAMENTO-CONS TUT'!Z102</f>
        <v>18126.435735679999</v>
      </c>
      <c r="AA102" s="789"/>
      <c r="AB102" s="754">
        <f t="shared" si="19"/>
        <v>0</v>
      </c>
      <c r="AC102" s="754">
        <f t="shared" si="20"/>
        <v>0</v>
      </c>
      <c r="AD102" s="754">
        <f t="shared" si="21"/>
        <v>0</v>
      </c>
      <c r="AE102" s="754">
        <f t="shared" si="16"/>
        <v>0</v>
      </c>
    </row>
    <row r="103" spans="1:31" s="843" customFormat="1" ht="15" hidden="1" customHeight="1" x14ac:dyDescent="0.2">
      <c r="A103" s="807" t="s">
        <v>325</v>
      </c>
      <c r="B103" s="1451"/>
      <c r="C103" s="1452"/>
      <c r="D103" s="818"/>
      <c r="E103" s="1049"/>
      <c r="F103" s="1465" t="s">
        <v>678</v>
      </c>
      <c r="G103" s="1465"/>
      <c r="H103" s="1465"/>
      <c r="I103" s="1465"/>
      <c r="J103" s="1465"/>
      <c r="K103" s="1465"/>
      <c r="L103" s="827"/>
      <c r="M103" s="827"/>
      <c r="N103" s="827"/>
      <c r="O103" s="827"/>
      <c r="P103" s="827"/>
      <c r="Q103" s="827"/>
      <c r="R103" s="827"/>
      <c r="S103" s="981"/>
      <c r="T103" s="981"/>
      <c r="U103" s="981"/>
      <c r="V103" s="981"/>
      <c r="W103" s="981"/>
      <c r="X103" s="982"/>
      <c r="Y103" s="828">
        <f>Y104</f>
        <v>10561.942153300002</v>
      </c>
      <c r="Z103" s="820">
        <f>SUM(Z104:Z104)</f>
        <v>10561.942153300002</v>
      </c>
      <c r="AB103" s="754">
        <f t="shared" si="19"/>
        <v>0</v>
      </c>
      <c r="AC103" s="754">
        <f t="shared" si="20"/>
        <v>0</v>
      </c>
      <c r="AD103" s="754">
        <f t="shared" si="21"/>
        <v>0</v>
      </c>
      <c r="AE103" s="754">
        <f t="shared" si="16"/>
        <v>0</v>
      </c>
    </row>
    <row r="104" spans="1:31" ht="15" hidden="1" customHeight="1" x14ac:dyDescent="0.2">
      <c r="A104" s="812" t="s">
        <v>397</v>
      </c>
      <c r="B104" s="751" t="s">
        <v>1681</v>
      </c>
      <c r="C104" s="656" t="s">
        <v>1682</v>
      </c>
      <c r="D104" s="814"/>
      <c r="E104" s="1047"/>
      <c r="F104" s="1047"/>
      <c r="G104" s="1047" t="s">
        <v>1683</v>
      </c>
      <c r="H104" s="1047"/>
      <c r="I104" s="1047"/>
      <c r="J104" s="1047"/>
      <c r="K104" s="1047"/>
      <c r="L104" s="642" t="s">
        <v>374</v>
      </c>
      <c r="M104" s="1028">
        <v>1</v>
      </c>
      <c r="N104" s="638" t="s">
        <v>143</v>
      </c>
      <c r="O104" s="821">
        <f>'FUNDAÇÃO-ESTRUT-OK'!AA18+'FUNDAÇÃO-ESTRUT-OK'!AW18</f>
        <v>134.14460000000003</v>
      </c>
      <c r="P104" s="821">
        <v>0</v>
      </c>
      <c r="Q104" s="816">
        <f>O104+P104</f>
        <v>134.14460000000003</v>
      </c>
      <c r="R104" s="816">
        <f>Q104*M104</f>
        <v>134.14460000000003</v>
      </c>
      <c r="S104" s="988">
        <v>0.05</v>
      </c>
      <c r="T104" s="976">
        <v>59.71</v>
      </c>
      <c r="U104" s="973">
        <f>T104*(S104+1)</f>
        <v>62.695500000000003</v>
      </c>
      <c r="V104" s="976">
        <f>16.03+0.01</f>
        <v>16.040000000000003</v>
      </c>
      <c r="W104" s="976"/>
      <c r="X104" s="973">
        <f>U104+V104+W104</f>
        <v>78.735500000000002</v>
      </c>
      <c r="Y104" s="749">
        <f>Q104*X104</f>
        <v>10561.942153300002</v>
      </c>
      <c r="Z104" s="817">
        <f>X104*R104</f>
        <v>10561.942153300002</v>
      </c>
      <c r="AA104" s="856"/>
      <c r="AB104" s="754">
        <f t="shared" si="19"/>
        <v>8410.2627693000013</v>
      </c>
      <c r="AC104" s="754">
        <f t="shared" si="20"/>
        <v>2151.6793840000009</v>
      </c>
      <c r="AD104" s="754">
        <f t="shared" si="21"/>
        <v>0</v>
      </c>
      <c r="AE104" s="754">
        <f t="shared" si="16"/>
        <v>10561.942153300002</v>
      </c>
    </row>
    <row r="105" spans="1:31" s="843" customFormat="1" ht="15" hidden="1" customHeight="1" x14ac:dyDescent="0.2">
      <c r="A105" s="807" t="s">
        <v>326</v>
      </c>
      <c r="B105" s="1451"/>
      <c r="C105" s="1452"/>
      <c r="D105" s="818"/>
      <c r="E105" s="1049"/>
      <c r="F105" s="809" t="s">
        <v>536</v>
      </c>
      <c r="G105" s="809"/>
      <c r="H105" s="809"/>
      <c r="I105" s="809"/>
      <c r="J105" s="809"/>
      <c r="K105" s="809"/>
      <c r="L105" s="809"/>
      <c r="M105" s="809"/>
      <c r="N105" s="809"/>
      <c r="O105" s="809"/>
      <c r="P105" s="809"/>
      <c r="Q105" s="809"/>
      <c r="R105" s="809"/>
      <c r="S105" s="974"/>
      <c r="T105" s="974"/>
      <c r="U105" s="974"/>
      <c r="V105" s="974"/>
      <c r="W105" s="974"/>
      <c r="X105" s="975"/>
      <c r="Y105" s="824">
        <f>SUM(Y106:Y107)</f>
        <v>4211.8957324000003</v>
      </c>
      <c r="Z105" s="820">
        <f>SUM(Z106:Z107)</f>
        <v>4211.8957324000003</v>
      </c>
      <c r="AB105" s="754">
        <f t="shared" si="19"/>
        <v>0</v>
      </c>
      <c r="AC105" s="754">
        <f t="shared" si="20"/>
        <v>0</v>
      </c>
      <c r="AD105" s="754">
        <f t="shared" si="21"/>
        <v>0</v>
      </c>
      <c r="AE105" s="754">
        <f t="shared" si="16"/>
        <v>0</v>
      </c>
    </row>
    <row r="106" spans="1:31" ht="15" hidden="1" customHeight="1" x14ac:dyDescent="0.2">
      <c r="A106" s="812" t="s">
        <v>399</v>
      </c>
      <c r="B106" s="751" t="s">
        <v>208</v>
      </c>
      <c r="C106" s="656" t="s">
        <v>200</v>
      </c>
      <c r="D106" s="814"/>
      <c r="E106" s="1047"/>
      <c r="F106" s="1047"/>
      <c r="G106" s="1047" t="s">
        <v>203</v>
      </c>
      <c r="H106" s="1047"/>
      <c r="I106" s="1047"/>
      <c r="J106" s="1047"/>
      <c r="K106" s="1047"/>
      <c r="L106" s="1047"/>
      <c r="M106" s="853"/>
      <c r="N106" s="638" t="s">
        <v>76</v>
      </c>
      <c r="O106" s="821">
        <f>'FUNDAÇÃO-ESTRUT-OK'!AA24+'FUNDAÇÃO-ESTRUT-OK'!AW24</f>
        <v>419.75982000000005</v>
      </c>
      <c r="P106" s="821">
        <v>0</v>
      </c>
      <c r="Q106" s="816">
        <f>O106+P106</f>
        <v>419.75982000000005</v>
      </c>
      <c r="R106" s="821">
        <f>Q106*$H$5</f>
        <v>419.75982000000005</v>
      </c>
      <c r="S106" s="972">
        <v>0</v>
      </c>
      <c r="T106" s="976">
        <v>5.78</v>
      </c>
      <c r="U106" s="973">
        <f>T106*(S106+1)</f>
        <v>5.78</v>
      </c>
      <c r="V106" s="976">
        <f>1.81+0.01</f>
        <v>1.82</v>
      </c>
      <c r="W106" s="976"/>
      <c r="X106" s="973">
        <f>U106+V106+W106</f>
        <v>7.6000000000000005</v>
      </c>
      <c r="Y106" s="749">
        <f>Q106*X106</f>
        <v>3190.1746320000007</v>
      </c>
      <c r="Z106" s="817">
        <f>X106*R106</f>
        <v>3190.1746320000007</v>
      </c>
      <c r="AB106" s="754">
        <f t="shared" si="19"/>
        <v>2426.2117596000003</v>
      </c>
      <c r="AC106" s="754">
        <f t="shared" si="20"/>
        <v>763.96287240000015</v>
      </c>
      <c r="AD106" s="754">
        <f t="shared" si="21"/>
        <v>0</v>
      </c>
      <c r="AE106" s="754">
        <f t="shared" si="16"/>
        <v>3190.1746320000002</v>
      </c>
    </row>
    <row r="107" spans="1:31" ht="15" hidden="1" customHeight="1" x14ac:dyDescent="0.2">
      <c r="A107" s="812" t="s">
        <v>400</v>
      </c>
      <c r="B107" s="751" t="s">
        <v>207</v>
      </c>
      <c r="C107" s="656" t="s">
        <v>201</v>
      </c>
      <c r="D107" s="814"/>
      <c r="E107" s="1047"/>
      <c r="F107" s="1047"/>
      <c r="G107" s="1047" t="s">
        <v>205</v>
      </c>
      <c r="H107" s="1047"/>
      <c r="I107" s="1047"/>
      <c r="J107" s="1047"/>
      <c r="K107" s="1047"/>
      <c r="L107" s="1047"/>
      <c r="M107" s="853"/>
      <c r="N107" s="638" t="s">
        <v>76</v>
      </c>
      <c r="O107" s="851">
        <f>'FUNDAÇÃO-ESTRUT-OK'!AA25+'FUNDAÇÃO-ESTRUT-OK'!AW25</f>
        <v>139.19905999999997</v>
      </c>
      <c r="P107" s="821">
        <v>0</v>
      </c>
      <c r="Q107" s="816">
        <f>O107+P107</f>
        <v>139.19905999999997</v>
      </c>
      <c r="R107" s="821">
        <f>Q107*$H$5</f>
        <v>139.19905999999997</v>
      </c>
      <c r="S107" s="972">
        <v>0</v>
      </c>
      <c r="T107" s="976">
        <v>5.65</v>
      </c>
      <c r="U107" s="973">
        <f>T107*(S107+1)</f>
        <v>5.65</v>
      </c>
      <c r="V107" s="976">
        <f>1.68+0.01</f>
        <v>1.69</v>
      </c>
      <c r="W107" s="991"/>
      <c r="X107" s="973">
        <f>U107+V107+W107</f>
        <v>7.34</v>
      </c>
      <c r="Y107" s="749">
        <f>Q107*X107</f>
        <v>1021.7211003999998</v>
      </c>
      <c r="Z107" s="817">
        <f>X107*R107</f>
        <v>1021.7211003999998</v>
      </c>
      <c r="AB107" s="754">
        <f t="shared" si="19"/>
        <v>786.4746889999999</v>
      </c>
      <c r="AC107" s="754">
        <f t="shared" si="20"/>
        <v>235.24641139999994</v>
      </c>
      <c r="AD107" s="754">
        <f t="shared" si="21"/>
        <v>0</v>
      </c>
      <c r="AE107" s="754">
        <f t="shared" si="16"/>
        <v>1021.7211003999998</v>
      </c>
    </row>
    <row r="108" spans="1:31" s="781" customFormat="1" ht="15" hidden="1" customHeight="1" x14ac:dyDescent="0.2">
      <c r="A108" s="807" t="s">
        <v>327</v>
      </c>
      <c r="B108" s="1451"/>
      <c r="C108" s="1452"/>
      <c r="D108" s="818"/>
      <c r="E108" s="1049"/>
      <c r="F108" s="809" t="s">
        <v>534</v>
      </c>
      <c r="G108" s="809"/>
      <c r="H108" s="809"/>
      <c r="I108" s="809"/>
      <c r="J108" s="809"/>
      <c r="K108" s="809"/>
      <c r="L108" s="809"/>
      <c r="M108" s="809"/>
      <c r="N108" s="809"/>
      <c r="O108" s="809"/>
      <c r="P108" s="809"/>
      <c r="Q108" s="809"/>
      <c r="R108" s="809"/>
      <c r="S108" s="974"/>
      <c r="T108" s="974"/>
      <c r="U108" s="974"/>
      <c r="V108" s="974"/>
      <c r="W108" s="974"/>
      <c r="X108" s="975"/>
      <c r="Y108" s="819">
        <f>Y109</f>
        <v>2082.1287991400004</v>
      </c>
      <c r="Z108" s="820">
        <f>Z109</f>
        <v>2082.1287991400004</v>
      </c>
      <c r="AB108" s="754">
        <f t="shared" si="19"/>
        <v>0</v>
      </c>
      <c r="AC108" s="754">
        <f t="shared" si="20"/>
        <v>0</v>
      </c>
      <c r="AD108" s="754">
        <f t="shared" si="21"/>
        <v>0</v>
      </c>
      <c r="AE108" s="754">
        <f t="shared" si="16"/>
        <v>0</v>
      </c>
    </row>
    <row r="109" spans="1:31" s="781" customFormat="1" ht="15" hidden="1" customHeight="1" x14ac:dyDescent="0.2">
      <c r="A109" s="812" t="s">
        <v>401</v>
      </c>
      <c r="B109" s="751" t="s">
        <v>1684</v>
      </c>
      <c r="C109" s="656" t="s">
        <v>1685</v>
      </c>
      <c r="D109" s="814"/>
      <c r="E109" s="1047"/>
      <c r="F109" s="1047"/>
      <c r="G109" s="1047" t="s">
        <v>1460</v>
      </c>
      <c r="H109" s="1047"/>
      <c r="I109" s="1047"/>
      <c r="J109" s="1047"/>
      <c r="K109" s="1047"/>
      <c r="L109" s="1047"/>
      <c r="M109" s="853"/>
      <c r="N109" s="638" t="s">
        <v>161</v>
      </c>
      <c r="O109" s="816">
        <f>'FUNDAÇÃO-ESTRUT-OK'!AA15+'FUNDAÇÃO-ESTRUT-OK'!AW15</f>
        <v>6.3278800000000004</v>
      </c>
      <c r="P109" s="816">
        <v>0</v>
      </c>
      <c r="Q109" s="816">
        <f>O109+P109</f>
        <v>6.3278800000000004</v>
      </c>
      <c r="R109" s="821">
        <f>Q109*$H$5</f>
        <v>6.3278800000000004</v>
      </c>
      <c r="S109" s="972">
        <v>0.05</v>
      </c>
      <c r="T109" s="973">
        <v>276.01</v>
      </c>
      <c r="U109" s="973">
        <f>T109*(S109+1)</f>
        <v>289.81049999999999</v>
      </c>
      <c r="V109" s="973">
        <f>38.51+0.02</f>
        <v>38.53</v>
      </c>
      <c r="W109" s="973">
        <v>0.7</v>
      </c>
      <c r="X109" s="973">
        <f>U109+V109+W109</f>
        <v>329.04050000000001</v>
      </c>
      <c r="Y109" s="749">
        <f>Q109*X109</f>
        <v>2082.1287991400004</v>
      </c>
      <c r="Z109" s="817">
        <f>X109*R109</f>
        <v>2082.1287991400004</v>
      </c>
      <c r="AB109" s="754">
        <f t="shared" si="19"/>
        <v>1833.8860667400002</v>
      </c>
      <c r="AC109" s="754">
        <f t="shared" si="20"/>
        <v>243.81321640000002</v>
      </c>
      <c r="AD109" s="754">
        <f t="shared" si="21"/>
        <v>4.4295159999999996</v>
      </c>
      <c r="AE109" s="754">
        <f t="shared" si="16"/>
        <v>2082.1287991400004</v>
      </c>
    </row>
    <row r="110" spans="1:31" s="843" customFormat="1" ht="15" hidden="1" customHeight="1" x14ac:dyDescent="0.2">
      <c r="A110" s="807" t="s">
        <v>331</v>
      </c>
      <c r="B110" s="1451"/>
      <c r="C110" s="1452"/>
      <c r="D110" s="818"/>
      <c r="E110" s="1049"/>
      <c r="F110" s="809" t="s">
        <v>535</v>
      </c>
      <c r="G110" s="809"/>
      <c r="H110" s="809"/>
      <c r="I110" s="809"/>
      <c r="J110" s="809"/>
      <c r="K110" s="809"/>
      <c r="L110" s="809"/>
      <c r="M110" s="809"/>
      <c r="N110" s="809"/>
      <c r="O110" s="809"/>
      <c r="P110" s="809"/>
      <c r="Q110" s="809"/>
      <c r="R110" s="809"/>
      <c r="S110" s="974"/>
      <c r="T110" s="974"/>
      <c r="U110" s="974"/>
      <c r="V110" s="974"/>
      <c r="W110" s="974"/>
      <c r="X110" s="975"/>
      <c r="Y110" s="819">
        <f>Y111</f>
        <v>425.94225856000003</v>
      </c>
      <c r="Z110" s="820">
        <f>Z111</f>
        <v>425.94225856000003</v>
      </c>
      <c r="AB110" s="754">
        <f t="shared" si="19"/>
        <v>0</v>
      </c>
      <c r="AC110" s="754">
        <f t="shared" si="20"/>
        <v>0</v>
      </c>
      <c r="AD110" s="754">
        <f t="shared" si="21"/>
        <v>0</v>
      </c>
      <c r="AE110" s="754">
        <f t="shared" si="16"/>
        <v>0</v>
      </c>
    </row>
    <row r="111" spans="1:31" s="781" customFormat="1" ht="15" hidden="1" customHeight="1" x14ac:dyDescent="0.2">
      <c r="A111" s="812" t="s">
        <v>404</v>
      </c>
      <c r="B111" s="751" t="s">
        <v>210</v>
      </c>
      <c r="C111" s="656" t="s">
        <v>209</v>
      </c>
      <c r="D111" s="814"/>
      <c r="E111" s="1047"/>
      <c r="F111" s="1047"/>
      <c r="G111" s="1047" t="s">
        <v>212</v>
      </c>
      <c r="H111" s="1047"/>
      <c r="I111" s="1047"/>
      <c r="J111" s="1047"/>
      <c r="K111" s="1047"/>
      <c r="L111" s="1047"/>
      <c r="M111" s="857">
        <v>0.3</v>
      </c>
      <c r="N111" s="638" t="s">
        <v>161</v>
      </c>
      <c r="O111" s="816">
        <f>O109</f>
        <v>6.3278800000000004</v>
      </c>
      <c r="P111" s="816">
        <v>0</v>
      </c>
      <c r="Q111" s="816">
        <f>O111+P111</f>
        <v>6.3278800000000004</v>
      </c>
      <c r="R111" s="821">
        <f>Q111*$H$5</f>
        <v>6.3278800000000004</v>
      </c>
      <c r="S111" s="972">
        <v>0.05</v>
      </c>
      <c r="T111" s="976">
        <v>19.84</v>
      </c>
      <c r="U111" s="973">
        <f>T111*(S111+1)</f>
        <v>20.832000000000001</v>
      </c>
      <c r="V111" s="976">
        <f>0.01+46.2</f>
        <v>46.21</v>
      </c>
      <c r="W111" s="976">
        <v>0.27</v>
      </c>
      <c r="X111" s="973">
        <f>U111+V111+W111</f>
        <v>67.311999999999998</v>
      </c>
      <c r="Y111" s="749">
        <f>Q111*X111</f>
        <v>425.94225856000003</v>
      </c>
      <c r="Z111" s="817">
        <f>X111*R111</f>
        <v>425.94225856000003</v>
      </c>
      <c r="AB111" s="754">
        <f t="shared" si="19"/>
        <v>131.82239616000001</v>
      </c>
      <c r="AC111" s="754">
        <f t="shared" si="20"/>
        <v>292.41133480000002</v>
      </c>
      <c r="AD111" s="754">
        <f t="shared" si="21"/>
        <v>1.7085276000000003</v>
      </c>
      <c r="AE111" s="754">
        <f t="shared" si="16"/>
        <v>425.94225856000003</v>
      </c>
    </row>
    <row r="112" spans="1:31" s="843" customFormat="1" ht="15" customHeight="1" x14ac:dyDescent="0.2">
      <c r="A112" s="801" t="s">
        <v>328</v>
      </c>
      <c r="B112" s="1453"/>
      <c r="C112" s="1454"/>
      <c r="D112" s="802"/>
      <c r="E112" s="823" t="s">
        <v>164</v>
      </c>
      <c r="F112" s="823"/>
      <c r="G112" s="823"/>
      <c r="H112" s="823"/>
      <c r="I112" s="823"/>
      <c r="J112" s="823"/>
      <c r="K112" s="823"/>
      <c r="L112" s="823"/>
      <c r="M112" s="823"/>
      <c r="N112" s="823"/>
      <c r="O112" s="823"/>
      <c r="P112" s="823"/>
      <c r="Q112" s="823"/>
      <c r="R112" s="823"/>
      <c r="S112" s="977"/>
      <c r="T112" s="977"/>
      <c r="U112" s="977"/>
      <c r="V112" s="977"/>
      <c r="W112" s="977"/>
      <c r="X112" s="978"/>
      <c r="Y112" s="806">
        <f>'ORÇAMENTO-CONS TUT'!Y112</f>
        <v>10065.6930240375</v>
      </c>
      <c r="Z112" s="806">
        <f>'ORÇAMENTO-CONS TUT'!Z112</f>
        <v>10065.6930240375</v>
      </c>
      <c r="AA112" s="858"/>
      <c r="AB112" s="754">
        <f t="shared" si="19"/>
        <v>0</v>
      </c>
      <c r="AC112" s="754">
        <f t="shared" si="20"/>
        <v>0</v>
      </c>
      <c r="AD112" s="754">
        <f t="shared" si="21"/>
        <v>0</v>
      </c>
      <c r="AE112" s="754">
        <f t="shared" si="16"/>
        <v>0</v>
      </c>
    </row>
    <row r="113" spans="1:31" s="781" customFormat="1" ht="15" hidden="1" customHeight="1" x14ac:dyDescent="0.2">
      <c r="A113" s="807" t="s">
        <v>329</v>
      </c>
      <c r="B113" s="1451"/>
      <c r="C113" s="1452"/>
      <c r="D113" s="818"/>
      <c r="E113" s="1049"/>
      <c r="F113" s="809" t="s">
        <v>165</v>
      </c>
      <c r="G113" s="809"/>
      <c r="H113" s="809"/>
      <c r="I113" s="809"/>
      <c r="J113" s="809"/>
      <c r="K113" s="809"/>
      <c r="L113" s="809"/>
      <c r="M113" s="809"/>
      <c r="N113" s="809"/>
      <c r="O113" s="809"/>
      <c r="P113" s="809"/>
      <c r="Q113" s="809"/>
      <c r="R113" s="809"/>
      <c r="S113" s="974"/>
      <c r="T113" s="974"/>
      <c r="U113" s="974"/>
      <c r="V113" s="974"/>
      <c r="W113" s="974"/>
      <c r="X113" s="975"/>
      <c r="Y113" s="819">
        <f>SUM(Y114:Y116)</f>
        <v>6158.3052152749997</v>
      </c>
      <c r="Z113" s="820">
        <f>SUM(Z114:Z116)</f>
        <v>6158.3052152749997</v>
      </c>
      <c r="AB113" s="754">
        <f t="shared" si="19"/>
        <v>0</v>
      </c>
      <c r="AC113" s="754">
        <f t="shared" si="20"/>
        <v>0</v>
      </c>
      <c r="AD113" s="754">
        <f t="shared" si="21"/>
        <v>0</v>
      </c>
      <c r="AE113" s="754">
        <f t="shared" si="16"/>
        <v>0</v>
      </c>
    </row>
    <row r="114" spans="1:31" ht="15" hidden="1" customHeight="1" x14ac:dyDescent="0.2">
      <c r="A114" s="812" t="s">
        <v>402</v>
      </c>
      <c r="B114" s="751" t="s">
        <v>1686</v>
      </c>
      <c r="C114" s="656" t="s">
        <v>1687</v>
      </c>
      <c r="D114" s="814"/>
      <c r="E114" s="1047"/>
      <c r="F114" s="1047"/>
      <c r="G114" s="1047" t="s">
        <v>537</v>
      </c>
      <c r="H114" s="859"/>
      <c r="I114" s="859"/>
      <c r="J114" s="859"/>
      <c r="K114" s="859"/>
      <c r="L114" s="859"/>
      <c r="M114" s="860"/>
      <c r="N114" s="638" t="s">
        <v>143</v>
      </c>
      <c r="O114" s="816">
        <f>'ALV PAVTO TERREO-OK'!H20+'ALV PAVTO TERREO-OK'!H39+'ALV PAVTO COBERTURA-OK'!H22</f>
        <v>169.33908750000001</v>
      </c>
      <c r="P114" s="821">
        <v>0</v>
      </c>
      <c r="Q114" s="816">
        <f t="shared" ref="Q114:Q119" si="26">O114+P114</f>
        <v>169.33908750000001</v>
      </c>
      <c r="R114" s="821">
        <f>Q114*$H$5</f>
        <v>169.33908750000001</v>
      </c>
      <c r="S114" s="972">
        <v>0.05</v>
      </c>
      <c r="T114" s="976">
        <v>12.32</v>
      </c>
      <c r="U114" s="973">
        <f t="shared" ref="U114:U119" si="27">T114*(S114+1)</f>
        <v>12.936000000000002</v>
      </c>
      <c r="V114" s="976">
        <v>17.79</v>
      </c>
      <c r="W114" s="976"/>
      <c r="X114" s="973">
        <f t="shared" ref="X114:X119" si="28">U114+V114+W114</f>
        <v>30.725999999999999</v>
      </c>
      <c r="Y114" s="749">
        <f>Q114*X114</f>
        <v>5203.112802525</v>
      </c>
      <c r="Z114" s="817">
        <f>X114*R114</f>
        <v>5203.112802525</v>
      </c>
      <c r="AB114" s="754">
        <f t="shared" si="19"/>
        <v>2190.5704359000006</v>
      </c>
      <c r="AC114" s="754">
        <f t="shared" si="20"/>
        <v>3012.5423666249999</v>
      </c>
      <c r="AD114" s="754">
        <f t="shared" si="21"/>
        <v>0</v>
      </c>
      <c r="AE114" s="754">
        <f t="shared" si="16"/>
        <v>5203.112802525</v>
      </c>
    </row>
    <row r="115" spans="1:31" ht="15" hidden="1" customHeight="1" x14ac:dyDescent="0.2">
      <c r="A115" s="812" t="s">
        <v>405</v>
      </c>
      <c r="B115" s="656" t="s">
        <v>1688</v>
      </c>
      <c r="C115" s="656" t="s">
        <v>1689</v>
      </c>
      <c r="D115" s="814"/>
      <c r="E115" s="1047"/>
      <c r="F115" s="1047"/>
      <c r="G115" s="1047" t="s">
        <v>1462</v>
      </c>
      <c r="H115" s="859"/>
      <c r="I115" s="859"/>
      <c r="J115" s="859"/>
      <c r="K115" s="859"/>
      <c r="L115" s="859"/>
      <c r="M115" s="860"/>
      <c r="N115" s="638" t="s">
        <v>75</v>
      </c>
      <c r="O115" s="816">
        <f>'ALV PAVTO TERREO-OK'!I20+'ALV PAVTO TERREO-OK'!I39+'ALV PAVTO COBERTURA-OK'!I22</f>
        <v>63.019999999999996</v>
      </c>
      <c r="P115" s="821">
        <v>0</v>
      </c>
      <c r="Q115" s="816">
        <f t="shared" si="26"/>
        <v>63.019999999999996</v>
      </c>
      <c r="R115" s="821">
        <f>Q115*$H$5</f>
        <v>63.019999999999996</v>
      </c>
      <c r="S115" s="972">
        <v>0.05</v>
      </c>
      <c r="T115" s="976">
        <v>3.41</v>
      </c>
      <c r="U115" s="976">
        <f>T115*(1+S115)</f>
        <v>3.5805000000000002</v>
      </c>
      <c r="V115" s="976">
        <v>7.79</v>
      </c>
      <c r="W115" s="976"/>
      <c r="X115" s="973">
        <f t="shared" si="28"/>
        <v>11.3705</v>
      </c>
      <c r="Y115" s="749">
        <f>Q115*X115</f>
        <v>716.56890999999996</v>
      </c>
      <c r="Z115" s="817">
        <f>X115*R115</f>
        <v>716.56890999999996</v>
      </c>
      <c r="AB115" s="754">
        <f t="shared" si="19"/>
        <v>225.64311000000001</v>
      </c>
      <c r="AC115" s="754">
        <f t="shared" si="20"/>
        <v>490.92579999999998</v>
      </c>
      <c r="AD115" s="754">
        <f t="shared" si="21"/>
        <v>0</v>
      </c>
      <c r="AE115" s="754">
        <f t="shared" si="16"/>
        <v>716.56890999999996</v>
      </c>
    </row>
    <row r="116" spans="1:31" ht="15" hidden="1" customHeight="1" x14ac:dyDescent="0.2">
      <c r="A116" s="812" t="s">
        <v>406</v>
      </c>
      <c r="B116" s="751" t="s">
        <v>659</v>
      </c>
      <c r="C116" s="656" t="s">
        <v>660</v>
      </c>
      <c r="D116" s="814"/>
      <c r="E116" s="1047"/>
      <c r="F116" s="1047"/>
      <c r="G116" s="1047" t="s">
        <v>661</v>
      </c>
      <c r="H116" s="1047"/>
      <c r="I116" s="1047"/>
      <c r="J116" s="1047"/>
      <c r="K116" s="1047"/>
      <c r="L116" s="1047"/>
      <c r="M116" s="853"/>
      <c r="N116" s="638" t="s">
        <v>143</v>
      </c>
      <c r="O116" s="821">
        <f>'ESQ PAVTO TERREO-OK'!N42</f>
        <v>2.3215000000000003</v>
      </c>
      <c r="P116" s="821">
        <v>0</v>
      </c>
      <c r="Q116" s="816">
        <f t="shared" si="26"/>
        <v>2.3215000000000003</v>
      </c>
      <c r="R116" s="821">
        <f>Q116*$H$5</f>
        <v>2.3215000000000003</v>
      </c>
      <c r="S116" s="972">
        <v>0.05</v>
      </c>
      <c r="T116" s="973">
        <v>70.77</v>
      </c>
      <c r="U116" s="973">
        <f t="shared" si="27"/>
        <v>74.308499999999995</v>
      </c>
      <c r="V116" s="973">
        <f>28.35+0.02</f>
        <v>28.37</v>
      </c>
      <c r="W116" s="973">
        <f>0.08+0.03</f>
        <v>0.11</v>
      </c>
      <c r="X116" s="973">
        <f t="shared" si="28"/>
        <v>102.7885</v>
      </c>
      <c r="Y116" s="749">
        <f>Q116*X116</f>
        <v>238.62350275000003</v>
      </c>
      <c r="Z116" s="817">
        <f>X116*R116</f>
        <v>238.62350275000003</v>
      </c>
      <c r="AB116" s="754">
        <f t="shared" si="19"/>
        <v>172.50718275000003</v>
      </c>
      <c r="AC116" s="754">
        <f t="shared" si="20"/>
        <v>65.860955000000018</v>
      </c>
      <c r="AD116" s="754">
        <f t="shared" si="21"/>
        <v>0.25536500000000006</v>
      </c>
      <c r="AE116" s="754">
        <f t="shared" si="16"/>
        <v>238.62350275000006</v>
      </c>
    </row>
    <row r="117" spans="1:31" s="843" customFormat="1" ht="15" hidden="1" customHeight="1" x14ac:dyDescent="0.2">
      <c r="A117" s="807" t="s">
        <v>330</v>
      </c>
      <c r="B117" s="1451"/>
      <c r="C117" s="1452"/>
      <c r="D117" s="818"/>
      <c r="E117" s="1049"/>
      <c r="F117" s="809" t="s">
        <v>166</v>
      </c>
      <c r="G117" s="809"/>
      <c r="H117" s="809"/>
      <c r="I117" s="809"/>
      <c r="J117" s="809"/>
      <c r="K117" s="809"/>
      <c r="L117" s="809"/>
      <c r="M117" s="809"/>
      <c r="N117" s="809"/>
      <c r="O117" s="809"/>
      <c r="P117" s="809"/>
      <c r="Q117" s="809"/>
      <c r="R117" s="809"/>
      <c r="S117" s="974"/>
      <c r="T117" s="974"/>
      <c r="U117" s="974"/>
      <c r="V117" s="974"/>
      <c r="W117" s="974"/>
      <c r="X117" s="975"/>
      <c r="Y117" s="819">
        <f>SUM(Y118:Y119)</f>
        <v>3652.2647715000007</v>
      </c>
      <c r="Z117" s="820">
        <f>SUM(Z118:Z119)</f>
        <v>3652.2647715000007</v>
      </c>
      <c r="AB117" s="754">
        <f t="shared" si="19"/>
        <v>0</v>
      </c>
      <c r="AC117" s="754">
        <f t="shared" si="20"/>
        <v>0</v>
      </c>
      <c r="AD117" s="754">
        <f t="shared" si="21"/>
        <v>0</v>
      </c>
      <c r="AE117" s="754">
        <f t="shared" si="16"/>
        <v>0</v>
      </c>
    </row>
    <row r="118" spans="1:31" ht="15" hidden="1" customHeight="1" x14ac:dyDescent="0.2">
      <c r="A118" s="812" t="s">
        <v>403</v>
      </c>
      <c r="B118" s="656" t="s">
        <v>758</v>
      </c>
      <c r="C118" s="656" t="s">
        <v>759</v>
      </c>
      <c r="D118" s="814"/>
      <c r="E118" s="1047"/>
      <c r="F118" s="1047"/>
      <c r="G118" s="1468" t="s">
        <v>760</v>
      </c>
      <c r="H118" s="1468"/>
      <c r="I118" s="1468"/>
      <c r="J118" s="1468"/>
      <c r="K118" s="1468"/>
      <c r="L118" s="1468"/>
      <c r="M118" s="1469"/>
      <c r="N118" s="638" t="s">
        <v>75</v>
      </c>
      <c r="O118" s="821">
        <f>'ESQ PAVTO TERREO-OK'!M42</f>
        <v>46.43</v>
      </c>
      <c r="P118" s="821">
        <v>0</v>
      </c>
      <c r="Q118" s="816">
        <f t="shared" si="26"/>
        <v>46.43</v>
      </c>
      <c r="R118" s="821">
        <f>Q118*$H$5</f>
        <v>46.43</v>
      </c>
      <c r="S118" s="972">
        <v>0.05</v>
      </c>
      <c r="T118" s="976">
        <v>10.47</v>
      </c>
      <c r="U118" s="973">
        <f t="shared" si="27"/>
        <v>10.993500000000001</v>
      </c>
      <c r="V118" s="976">
        <f>5.51+0.01</f>
        <v>5.52</v>
      </c>
      <c r="W118" s="976">
        <v>0.04</v>
      </c>
      <c r="X118" s="973">
        <f t="shared" si="28"/>
        <v>16.5535</v>
      </c>
      <c r="Y118" s="749">
        <f>Q118*X118</f>
        <v>768.57900499999994</v>
      </c>
      <c r="Z118" s="817">
        <f>X118*R118</f>
        <v>768.57900499999994</v>
      </c>
      <c r="AB118" s="754">
        <f t="shared" si="19"/>
        <v>510.42820500000005</v>
      </c>
      <c r="AC118" s="754">
        <f t="shared" si="20"/>
        <v>256.29359999999997</v>
      </c>
      <c r="AD118" s="754">
        <f t="shared" si="21"/>
        <v>1.8572</v>
      </c>
      <c r="AE118" s="754">
        <f t="shared" si="16"/>
        <v>768.57900500000005</v>
      </c>
    </row>
    <row r="119" spans="1:31" ht="15" hidden="1" customHeight="1" x14ac:dyDescent="0.2">
      <c r="A119" s="812" t="s">
        <v>1461</v>
      </c>
      <c r="B119" s="656" t="s">
        <v>1690</v>
      </c>
      <c r="C119" s="852" t="s">
        <v>1691</v>
      </c>
      <c r="D119" s="814"/>
      <c r="E119" s="1047"/>
      <c r="F119" s="1047"/>
      <c r="G119" s="1468" t="s">
        <v>1692</v>
      </c>
      <c r="H119" s="1468"/>
      <c r="I119" s="1468"/>
      <c r="J119" s="1468"/>
      <c r="K119" s="1468"/>
      <c r="L119" s="1468"/>
      <c r="M119" s="1468"/>
      <c r="N119" s="638" t="s">
        <v>143</v>
      </c>
      <c r="O119" s="821">
        <f>'ALV PAVTO TERREO-OK'!H45</f>
        <v>14.167000000000002</v>
      </c>
      <c r="P119" s="821">
        <v>0</v>
      </c>
      <c r="Q119" s="816">
        <f t="shared" si="26"/>
        <v>14.167000000000002</v>
      </c>
      <c r="R119" s="821">
        <f>Q119*$H$5</f>
        <v>14.167000000000002</v>
      </c>
      <c r="S119" s="972">
        <v>0.05</v>
      </c>
      <c r="T119" s="976">
        <v>175.59</v>
      </c>
      <c r="U119" s="973">
        <f t="shared" si="27"/>
        <v>184.36950000000002</v>
      </c>
      <c r="V119" s="976">
        <f>19.17+0.01</f>
        <v>19.180000000000003</v>
      </c>
      <c r="W119" s="976"/>
      <c r="X119" s="973">
        <f t="shared" si="28"/>
        <v>203.54950000000002</v>
      </c>
      <c r="Y119" s="749">
        <f>Q119*X119</f>
        <v>2883.6857665000007</v>
      </c>
      <c r="Z119" s="817">
        <f>X119*R119</f>
        <v>2883.6857665000007</v>
      </c>
      <c r="AB119" s="754">
        <f t="shared" si="19"/>
        <v>2611.9627065000004</v>
      </c>
      <c r="AC119" s="754">
        <f t="shared" si="20"/>
        <v>271.72306000000009</v>
      </c>
      <c r="AD119" s="754">
        <f t="shared" si="21"/>
        <v>0</v>
      </c>
      <c r="AE119" s="754">
        <f t="shared" si="16"/>
        <v>2883.6857665000007</v>
      </c>
    </row>
    <row r="120" spans="1:31" s="843" customFormat="1" ht="15" customHeight="1" x14ac:dyDescent="0.2">
      <c r="A120" s="801" t="s">
        <v>332</v>
      </c>
      <c r="B120" s="1453"/>
      <c r="C120" s="1454"/>
      <c r="D120" s="802"/>
      <c r="E120" s="861" t="s">
        <v>1695</v>
      </c>
      <c r="F120" s="861"/>
      <c r="G120" s="861"/>
      <c r="H120" s="861"/>
      <c r="I120" s="861"/>
      <c r="J120" s="861"/>
      <c r="K120" s="861"/>
      <c r="L120" s="861"/>
      <c r="M120" s="861"/>
      <c r="N120" s="861"/>
      <c r="O120" s="861"/>
      <c r="P120" s="861"/>
      <c r="Q120" s="861"/>
      <c r="R120" s="861"/>
      <c r="S120" s="992"/>
      <c r="T120" s="992"/>
      <c r="U120" s="992"/>
      <c r="V120" s="992"/>
      <c r="W120" s="992"/>
      <c r="X120" s="993"/>
      <c r="Y120" s="806">
        <f>'ORÇAMENTO-CONS TUT'!Y120</f>
        <v>12633.682621074997</v>
      </c>
      <c r="Z120" s="806">
        <f>'ORÇAMENTO-CONS TUT'!Z120</f>
        <v>12633.682621074997</v>
      </c>
      <c r="AA120" s="858"/>
      <c r="AB120" s="754">
        <f t="shared" si="19"/>
        <v>0</v>
      </c>
      <c r="AC120" s="754">
        <f t="shared" si="20"/>
        <v>0</v>
      </c>
      <c r="AD120" s="754">
        <f t="shared" si="21"/>
        <v>0</v>
      </c>
      <c r="AE120" s="754">
        <f t="shared" si="16"/>
        <v>0</v>
      </c>
    </row>
    <row r="121" spans="1:31" s="843" customFormat="1" ht="15" hidden="1" customHeight="1" x14ac:dyDescent="0.2">
      <c r="A121" s="807" t="s">
        <v>333</v>
      </c>
      <c r="B121" s="1451"/>
      <c r="C121" s="1452"/>
      <c r="D121" s="818"/>
      <c r="E121" s="1049"/>
      <c r="F121" s="809" t="s">
        <v>238</v>
      </c>
      <c r="G121" s="809"/>
      <c r="H121" s="809"/>
      <c r="I121" s="809"/>
      <c r="J121" s="809"/>
      <c r="K121" s="809"/>
      <c r="L121" s="809"/>
      <c r="M121" s="809"/>
      <c r="N121" s="809"/>
      <c r="O121" s="809"/>
      <c r="P121" s="809"/>
      <c r="Q121" s="809"/>
      <c r="R121" s="809"/>
      <c r="S121" s="974"/>
      <c r="T121" s="974"/>
      <c r="U121" s="974"/>
      <c r="V121" s="974"/>
      <c r="W121" s="974"/>
      <c r="X121" s="975"/>
      <c r="Y121" s="819">
        <f>Y122+Y128+Y137+Y145+Y149+Y156+Y153</f>
        <v>6485.542333765</v>
      </c>
      <c r="Z121" s="820">
        <f>Z122+Z128+Z137+Z145+Z149+Z156+Z153</f>
        <v>6485.542333765</v>
      </c>
      <c r="AB121" s="754">
        <f t="shared" si="19"/>
        <v>0</v>
      </c>
      <c r="AC121" s="754">
        <f t="shared" si="20"/>
        <v>0</v>
      </c>
      <c r="AD121" s="754">
        <f t="shared" si="21"/>
        <v>0</v>
      </c>
      <c r="AE121" s="754">
        <f t="shared" si="16"/>
        <v>0</v>
      </c>
    </row>
    <row r="122" spans="1:31" s="843" customFormat="1" ht="15" hidden="1" customHeight="1" x14ac:dyDescent="0.2">
      <c r="A122" s="862" t="s">
        <v>407</v>
      </c>
      <c r="B122" s="1473"/>
      <c r="C122" s="1474"/>
      <c r="D122" s="863"/>
      <c r="E122" s="636"/>
      <c r="F122" s="636"/>
      <c r="G122" s="864" t="s">
        <v>497</v>
      </c>
      <c r="H122" s="864"/>
      <c r="I122" s="864"/>
      <c r="J122" s="864"/>
      <c r="K122" s="864"/>
      <c r="L122" s="864"/>
      <c r="M122" s="864"/>
      <c r="N122" s="864"/>
      <c r="O122" s="864"/>
      <c r="P122" s="864"/>
      <c r="Q122" s="864"/>
      <c r="R122" s="864"/>
      <c r="S122" s="994"/>
      <c r="T122" s="994"/>
      <c r="U122" s="994"/>
      <c r="V122" s="994"/>
      <c r="W122" s="994"/>
      <c r="X122" s="995"/>
      <c r="Y122" s="865">
        <f>SUM(Y123:Y127)</f>
        <v>488.57000000000005</v>
      </c>
      <c r="Z122" s="866">
        <f>SUM(Z123:Z127)</f>
        <v>488.57000000000005</v>
      </c>
      <c r="AB122" s="754">
        <f t="shared" si="19"/>
        <v>0</v>
      </c>
      <c r="AC122" s="754">
        <f t="shared" si="20"/>
        <v>0</v>
      </c>
      <c r="AD122" s="754">
        <f t="shared" si="21"/>
        <v>0</v>
      </c>
      <c r="AE122" s="754">
        <f t="shared" si="16"/>
        <v>0</v>
      </c>
    </row>
    <row r="123" spans="1:31" ht="15" hidden="1" customHeight="1" x14ac:dyDescent="0.2">
      <c r="A123" s="812" t="s">
        <v>408</v>
      </c>
      <c r="B123" s="751" t="s">
        <v>251</v>
      </c>
      <c r="C123" s="656" t="s">
        <v>243</v>
      </c>
      <c r="D123" s="814"/>
      <c r="E123" s="1047"/>
      <c r="F123" s="1047"/>
      <c r="G123" s="1047"/>
      <c r="H123" s="1477" t="s">
        <v>498</v>
      </c>
      <c r="I123" s="1477"/>
      <c r="J123" s="1038"/>
      <c r="K123" s="1038"/>
      <c r="L123" s="1038"/>
      <c r="M123" s="1048"/>
      <c r="N123" s="638" t="s">
        <v>213</v>
      </c>
      <c r="O123" s="821">
        <f>'QUANT INST ELETRICA-OK'!D9</f>
        <v>44</v>
      </c>
      <c r="P123" s="821">
        <v>0</v>
      </c>
      <c r="Q123" s="816">
        <f>O123+P123</f>
        <v>44</v>
      </c>
      <c r="R123" s="821">
        <f t="shared" ref="R123:R160" si="29">Q123*$H$5</f>
        <v>44</v>
      </c>
      <c r="S123" s="972">
        <v>0</v>
      </c>
      <c r="T123" s="976">
        <v>2.16</v>
      </c>
      <c r="U123" s="973">
        <f t="shared" ref="U123:U159" si="30">T123*(S123+1)</f>
        <v>2.16</v>
      </c>
      <c r="V123" s="976">
        <f>2.83+0.01</f>
        <v>2.84</v>
      </c>
      <c r="W123" s="976"/>
      <c r="X123" s="973">
        <f t="shared" ref="X123:X160" si="31">U123+V123+W123</f>
        <v>5</v>
      </c>
      <c r="Y123" s="749">
        <f>Q123*X123</f>
        <v>220</v>
      </c>
      <c r="Z123" s="817">
        <f>X123*R123</f>
        <v>220</v>
      </c>
      <c r="AB123" s="754">
        <f t="shared" si="19"/>
        <v>95.04</v>
      </c>
      <c r="AC123" s="754">
        <f t="shared" si="20"/>
        <v>124.96</v>
      </c>
      <c r="AD123" s="754">
        <f t="shared" si="21"/>
        <v>0</v>
      </c>
      <c r="AE123" s="754">
        <f t="shared" si="16"/>
        <v>220</v>
      </c>
    </row>
    <row r="124" spans="1:31" ht="15" hidden="1" customHeight="1" x14ac:dyDescent="0.2">
      <c r="A124" s="812" t="s">
        <v>409</v>
      </c>
      <c r="B124" s="751" t="s">
        <v>1693</v>
      </c>
      <c r="C124" s="656" t="s">
        <v>1694</v>
      </c>
      <c r="D124" s="814"/>
      <c r="E124" s="1047"/>
      <c r="F124" s="1047"/>
      <c r="G124" s="1047"/>
      <c r="H124" s="1037" t="s">
        <v>1207</v>
      </c>
      <c r="I124" s="1037"/>
      <c r="J124" s="1038"/>
      <c r="K124" s="1038"/>
      <c r="L124" s="1038"/>
      <c r="M124" s="1048"/>
      <c r="N124" s="638" t="s">
        <v>213</v>
      </c>
      <c r="O124" s="821">
        <f>'QUANT INST ELETRICA-OK'!D10</f>
        <v>22</v>
      </c>
      <c r="P124" s="821">
        <v>0</v>
      </c>
      <c r="Q124" s="816">
        <f>O124+P124</f>
        <v>22</v>
      </c>
      <c r="R124" s="821">
        <f t="shared" si="29"/>
        <v>22</v>
      </c>
      <c r="S124" s="972">
        <v>0</v>
      </c>
      <c r="T124" s="976">
        <v>4.21</v>
      </c>
      <c r="U124" s="973">
        <f t="shared" si="30"/>
        <v>4.21</v>
      </c>
      <c r="V124" s="976">
        <f>2.83+0.01</f>
        <v>2.84</v>
      </c>
      <c r="W124" s="976"/>
      <c r="X124" s="973">
        <f t="shared" si="31"/>
        <v>7.05</v>
      </c>
      <c r="Y124" s="749">
        <f>Q124*X124</f>
        <v>155.1</v>
      </c>
      <c r="Z124" s="817">
        <f>X124*R124</f>
        <v>155.1</v>
      </c>
      <c r="AB124" s="754">
        <f t="shared" si="19"/>
        <v>92.62</v>
      </c>
      <c r="AC124" s="754">
        <f t="shared" si="20"/>
        <v>62.48</v>
      </c>
      <c r="AD124" s="754">
        <f t="shared" si="21"/>
        <v>0</v>
      </c>
      <c r="AE124" s="754">
        <f t="shared" si="16"/>
        <v>155.1</v>
      </c>
    </row>
    <row r="125" spans="1:31" ht="15" hidden="1" customHeight="1" x14ac:dyDescent="0.2">
      <c r="A125" s="812" t="s">
        <v>1506</v>
      </c>
      <c r="B125" s="751" t="s">
        <v>1981</v>
      </c>
      <c r="C125" s="852" t="s">
        <v>1697</v>
      </c>
      <c r="D125" s="814"/>
      <c r="E125" s="1047"/>
      <c r="F125" s="1047"/>
      <c r="G125" s="1047"/>
      <c r="H125" s="1037" t="s">
        <v>1208</v>
      </c>
      <c r="I125" s="1037"/>
      <c r="J125" s="1038"/>
      <c r="K125" s="1038"/>
      <c r="L125" s="1038"/>
      <c r="M125" s="1047"/>
      <c r="N125" s="638" t="s">
        <v>213</v>
      </c>
      <c r="O125" s="821">
        <f>'QUANT INST ELETRICA-OK'!D11</f>
        <v>7</v>
      </c>
      <c r="P125" s="821">
        <v>0</v>
      </c>
      <c r="Q125" s="816">
        <f>O125+P125</f>
        <v>7</v>
      </c>
      <c r="R125" s="821">
        <f t="shared" si="29"/>
        <v>7</v>
      </c>
      <c r="S125" s="972">
        <v>0</v>
      </c>
      <c r="T125" s="976">
        <v>0.52</v>
      </c>
      <c r="U125" s="973">
        <f t="shared" si="30"/>
        <v>0.52</v>
      </c>
      <c r="V125" s="976">
        <v>1.1299999999999999</v>
      </c>
      <c r="W125" s="976"/>
      <c r="X125" s="973">
        <f t="shared" si="31"/>
        <v>1.65</v>
      </c>
      <c r="Y125" s="749">
        <f>Q125*X125</f>
        <v>11.549999999999999</v>
      </c>
      <c r="Z125" s="817">
        <f>X125*R125</f>
        <v>11.549999999999999</v>
      </c>
      <c r="AB125" s="754">
        <f t="shared" si="19"/>
        <v>3.64</v>
      </c>
      <c r="AC125" s="754">
        <f t="shared" si="20"/>
        <v>7.9099999999999993</v>
      </c>
      <c r="AD125" s="754">
        <f t="shared" si="21"/>
        <v>0</v>
      </c>
      <c r="AE125" s="754">
        <f t="shared" si="16"/>
        <v>11.549999999999999</v>
      </c>
    </row>
    <row r="126" spans="1:31" ht="15" hidden="1" customHeight="1" x14ac:dyDescent="0.2">
      <c r="A126" s="812" t="s">
        <v>1507</v>
      </c>
      <c r="B126" s="751" t="s">
        <v>1982</v>
      </c>
      <c r="C126" s="852" t="s">
        <v>1710</v>
      </c>
      <c r="D126" s="814"/>
      <c r="E126" s="1047"/>
      <c r="F126" s="1047"/>
      <c r="G126" s="1047"/>
      <c r="H126" s="1037" t="s">
        <v>1209</v>
      </c>
      <c r="I126" s="1037"/>
      <c r="J126" s="1038"/>
      <c r="K126" s="1038"/>
      <c r="L126" s="1038"/>
      <c r="M126" s="1047"/>
      <c r="N126" s="638" t="s">
        <v>213</v>
      </c>
      <c r="O126" s="821">
        <f>'QUANT INST ELETRICA-OK'!D12</f>
        <v>2</v>
      </c>
      <c r="P126" s="821">
        <v>0</v>
      </c>
      <c r="Q126" s="816">
        <f>O126+P126</f>
        <v>2</v>
      </c>
      <c r="R126" s="821">
        <f t="shared" si="29"/>
        <v>2</v>
      </c>
      <c r="S126" s="972">
        <v>0</v>
      </c>
      <c r="T126" s="976">
        <v>4.3899999999999997</v>
      </c>
      <c r="U126" s="973">
        <f t="shared" si="30"/>
        <v>4.3899999999999997</v>
      </c>
      <c r="V126" s="976">
        <v>0.67</v>
      </c>
      <c r="W126" s="976"/>
      <c r="X126" s="973">
        <f t="shared" si="31"/>
        <v>5.0599999999999996</v>
      </c>
      <c r="Y126" s="749">
        <f>Q126*X126</f>
        <v>10.119999999999999</v>
      </c>
      <c r="Z126" s="817">
        <f>X126*R126</f>
        <v>10.119999999999999</v>
      </c>
      <c r="AB126" s="754">
        <f t="shared" si="19"/>
        <v>8.7799999999999994</v>
      </c>
      <c r="AC126" s="754">
        <f t="shared" si="20"/>
        <v>1.34</v>
      </c>
      <c r="AD126" s="754">
        <f t="shared" si="21"/>
        <v>0</v>
      </c>
      <c r="AE126" s="754">
        <f t="shared" si="16"/>
        <v>10.119999999999999</v>
      </c>
    </row>
    <row r="127" spans="1:31" ht="15" hidden="1" customHeight="1" x14ac:dyDescent="0.2">
      <c r="A127" s="812" t="s">
        <v>1904</v>
      </c>
      <c r="B127" s="751" t="s">
        <v>2042</v>
      </c>
      <c r="C127" s="852" t="s">
        <v>2043</v>
      </c>
      <c r="D127" s="814"/>
      <c r="E127" s="1047"/>
      <c r="F127" s="1047"/>
      <c r="G127" s="1047"/>
      <c r="H127" s="1037" t="s">
        <v>2044</v>
      </c>
      <c r="I127" s="1037"/>
      <c r="J127" s="1038"/>
      <c r="K127" s="1038"/>
      <c r="L127" s="1038"/>
      <c r="M127" s="1047"/>
      <c r="N127" s="638" t="s">
        <v>213</v>
      </c>
      <c r="O127" s="821">
        <v>170</v>
      </c>
      <c r="P127" s="821">
        <v>0</v>
      </c>
      <c r="Q127" s="816">
        <f>O127+P127</f>
        <v>170</v>
      </c>
      <c r="R127" s="821">
        <f t="shared" si="29"/>
        <v>170</v>
      </c>
      <c r="S127" s="972">
        <v>0</v>
      </c>
      <c r="T127" s="976">
        <v>0.54</v>
      </c>
      <c r="U127" s="973">
        <f t="shared" si="30"/>
        <v>0.54</v>
      </c>
      <c r="V127" s="976"/>
      <c r="W127" s="976"/>
      <c r="X127" s="973">
        <f t="shared" si="31"/>
        <v>0.54</v>
      </c>
      <c r="Y127" s="749">
        <f>Q127*X127</f>
        <v>91.800000000000011</v>
      </c>
      <c r="Z127" s="817">
        <f>X127*R127</f>
        <v>91.800000000000011</v>
      </c>
      <c r="AB127" s="754">
        <f t="shared" si="19"/>
        <v>91.800000000000011</v>
      </c>
      <c r="AC127" s="754">
        <f t="shared" si="20"/>
        <v>0</v>
      </c>
      <c r="AD127" s="754">
        <f t="shared" si="21"/>
        <v>0</v>
      </c>
      <c r="AE127" s="754">
        <f t="shared" si="16"/>
        <v>91.800000000000011</v>
      </c>
    </row>
    <row r="128" spans="1:31" s="795" customFormat="1" ht="15" hidden="1" customHeight="1" x14ac:dyDescent="0.2">
      <c r="A128" s="862" t="s">
        <v>410</v>
      </c>
      <c r="B128" s="1473"/>
      <c r="C128" s="1474"/>
      <c r="D128" s="863"/>
      <c r="E128" s="636"/>
      <c r="F128" s="636"/>
      <c r="G128" s="864" t="s">
        <v>500</v>
      </c>
      <c r="H128" s="867"/>
      <c r="I128" s="867"/>
      <c r="J128" s="867"/>
      <c r="K128" s="867"/>
      <c r="L128" s="867"/>
      <c r="M128" s="867"/>
      <c r="N128" s="867"/>
      <c r="O128" s="867"/>
      <c r="P128" s="867"/>
      <c r="Q128" s="867"/>
      <c r="R128" s="867"/>
      <c r="S128" s="996"/>
      <c r="T128" s="996"/>
      <c r="U128" s="996"/>
      <c r="V128" s="996"/>
      <c r="W128" s="996"/>
      <c r="X128" s="997"/>
      <c r="Y128" s="868">
        <f>SUM(Y129:Y136)</f>
        <v>552.26</v>
      </c>
      <c r="Z128" s="869">
        <f>SUM(Z129:Z136)</f>
        <v>552.26</v>
      </c>
      <c r="AB128" s="754">
        <f t="shared" si="19"/>
        <v>0</v>
      </c>
      <c r="AC128" s="754">
        <f t="shared" si="20"/>
        <v>0</v>
      </c>
      <c r="AD128" s="754">
        <f t="shared" si="21"/>
        <v>0</v>
      </c>
      <c r="AE128" s="754">
        <f t="shared" si="16"/>
        <v>0</v>
      </c>
    </row>
    <row r="129" spans="1:31" ht="15" hidden="1" customHeight="1" x14ac:dyDescent="0.2">
      <c r="A129" s="812" t="s">
        <v>411</v>
      </c>
      <c r="B129" s="656" t="s">
        <v>1698</v>
      </c>
      <c r="C129" s="656" t="s">
        <v>1699</v>
      </c>
      <c r="D129" s="814"/>
      <c r="E129" s="1047"/>
      <c r="F129" s="1047"/>
      <c r="G129" s="1047"/>
      <c r="H129" s="1037" t="s">
        <v>1700</v>
      </c>
      <c r="I129" s="1037"/>
      <c r="J129" s="1037"/>
      <c r="K129" s="1037"/>
      <c r="L129" s="1037"/>
      <c r="M129" s="644"/>
      <c r="N129" s="638" t="s">
        <v>213</v>
      </c>
      <c r="O129" s="821">
        <f>'QUANT INST ELETRICA-OK'!D22</f>
        <v>2</v>
      </c>
      <c r="P129" s="821">
        <v>0</v>
      </c>
      <c r="Q129" s="816">
        <f t="shared" ref="Q129:Q160" si="32">O129+P129</f>
        <v>2</v>
      </c>
      <c r="R129" s="821">
        <f t="shared" si="29"/>
        <v>2</v>
      </c>
      <c r="S129" s="972">
        <v>0</v>
      </c>
      <c r="T129" s="976">
        <v>6.79</v>
      </c>
      <c r="U129" s="973">
        <f t="shared" si="30"/>
        <v>6.79</v>
      </c>
      <c r="V129" s="976">
        <f>0.01+3.87</f>
        <v>3.88</v>
      </c>
      <c r="W129" s="976"/>
      <c r="X129" s="973">
        <f t="shared" si="31"/>
        <v>10.67</v>
      </c>
      <c r="Y129" s="749">
        <f t="shared" ref="Y129:Y136" si="33">Q129*X129</f>
        <v>21.34</v>
      </c>
      <c r="Z129" s="817">
        <f t="shared" ref="Z129:Z136" si="34">X129*R129</f>
        <v>21.34</v>
      </c>
      <c r="AB129" s="754">
        <f t="shared" si="19"/>
        <v>13.58</v>
      </c>
      <c r="AC129" s="754">
        <f t="shared" si="20"/>
        <v>7.76</v>
      </c>
      <c r="AD129" s="754">
        <f t="shared" si="21"/>
        <v>0</v>
      </c>
      <c r="AE129" s="754">
        <f t="shared" si="16"/>
        <v>21.34</v>
      </c>
    </row>
    <row r="130" spans="1:31" ht="15" hidden="1" customHeight="1" x14ac:dyDescent="0.2">
      <c r="A130" s="812" t="s">
        <v>597</v>
      </c>
      <c r="B130" s="751" t="s">
        <v>1702</v>
      </c>
      <c r="C130" s="656" t="s">
        <v>1703</v>
      </c>
      <c r="D130" s="814"/>
      <c r="E130" s="1047"/>
      <c r="F130" s="1047"/>
      <c r="G130" s="1047"/>
      <c r="H130" s="1477" t="s">
        <v>1701</v>
      </c>
      <c r="I130" s="1477"/>
      <c r="J130" s="1477"/>
      <c r="K130" s="1477"/>
      <c r="L130" s="1477"/>
      <c r="M130" s="1478"/>
      <c r="N130" s="638" t="s">
        <v>213</v>
      </c>
      <c r="O130" s="821">
        <f>'QUANT INST ELETRICA-OK'!D23</f>
        <v>7</v>
      </c>
      <c r="P130" s="821">
        <v>0</v>
      </c>
      <c r="Q130" s="816">
        <f t="shared" si="32"/>
        <v>7</v>
      </c>
      <c r="R130" s="821">
        <f t="shared" si="29"/>
        <v>7</v>
      </c>
      <c r="S130" s="972">
        <v>0</v>
      </c>
      <c r="T130" s="976">
        <v>5.04</v>
      </c>
      <c r="U130" s="973">
        <f t="shared" si="30"/>
        <v>5.04</v>
      </c>
      <c r="V130" s="976">
        <v>3.87</v>
      </c>
      <c r="W130" s="976"/>
      <c r="X130" s="973">
        <f t="shared" si="31"/>
        <v>8.91</v>
      </c>
      <c r="Y130" s="749">
        <f t="shared" si="33"/>
        <v>62.370000000000005</v>
      </c>
      <c r="Z130" s="817">
        <f t="shared" si="34"/>
        <v>62.370000000000005</v>
      </c>
      <c r="AB130" s="754">
        <f t="shared" si="19"/>
        <v>35.28</v>
      </c>
      <c r="AC130" s="754">
        <f t="shared" si="20"/>
        <v>27.09</v>
      </c>
      <c r="AD130" s="754">
        <f t="shared" si="21"/>
        <v>0</v>
      </c>
      <c r="AE130" s="754">
        <f t="shared" si="16"/>
        <v>62.370000000000005</v>
      </c>
    </row>
    <row r="131" spans="1:31" ht="15" hidden="1" customHeight="1" x14ac:dyDescent="0.2">
      <c r="A131" s="812" t="s">
        <v>598</v>
      </c>
      <c r="B131" s="751" t="s">
        <v>1704</v>
      </c>
      <c r="C131" s="656" t="s">
        <v>1705</v>
      </c>
      <c r="D131" s="814"/>
      <c r="E131" s="1047"/>
      <c r="F131" s="1047"/>
      <c r="G131" s="1047"/>
      <c r="H131" s="1037" t="s">
        <v>1706</v>
      </c>
      <c r="I131" s="1037"/>
      <c r="J131" s="1037"/>
      <c r="K131" s="1037"/>
      <c r="L131" s="1037"/>
      <c r="M131" s="1044"/>
      <c r="N131" s="638" t="s">
        <v>213</v>
      </c>
      <c r="O131" s="821">
        <f>'QUANT INST ELETRICA-OK'!D24</f>
        <v>1</v>
      </c>
      <c r="P131" s="821">
        <v>0</v>
      </c>
      <c r="Q131" s="816">
        <f t="shared" si="32"/>
        <v>1</v>
      </c>
      <c r="R131" s="821">
        <f t="shared" si="29"/>
        <v>1</v>
      </c>
      <c r="S131" s="972">
        <v>0</v>
      </c>
      <c r="T131" s="976">
        <v>11.36</v>
      </c>
      <c r="U131" s="973">
        <f t="shared" si="30"/>
        <v>11.36</v>
      </c>
      <c r="V131" s="976">
        <f>5.75+0.02</f>
        <v>5.77</v>
      </c>
      <c r="W131" s="976"/>
      <c r="X131" s="973">
        <f t="shared" si="31"/>
        <v>17.13</v>
      </c>
      <c r="Y131" s="749">
        <f t="shared" si="33"/>
        <v>17.13</v>
      </c>
      <c r="Z131" s="817">
        <f t="shared" si="34"/>
        <v>17.13</v>
      </c>
      <c r="AB131" s="754">
        <f t="shared" si="19"/>
        <v>11.36</v>
      </c>
      <c r="AC131" s="754">
        <f t="shared" si="20"/>
        <v>5.77</v>
      </c>
      <c r="AD131" s="754">
        <f t="shared" si="21"/>
        <v>0</v>
      </c>
      <c r="AE131" s="754">
        <f t="shared" si="16"/>
        <v>17.13</v>
      </c>
    </row>
    <row r="132" spans="1:31" ht="15" hidden="1" customHeight="1" x14ac:dyDescent="0.2">
      <c r="A132" s="812" t="s">
        <v>599</v>
      </c>
      <c r="B132" s="751" t="s">
        <v>1707</v>
      </c>
      <c r="C132" s="656" t="s">
        <v>1708</v>
      </c>
      <c r="D132" s="814"/>
      <c r="E132" s="1047"/>
      <c r="F132" s="1047"/>
      <c r="G132" s="1047"/>
      <c r="H132" s="1037" t="s">
        <v>1709</v>
      </c>
      <c r="I132" s="1037"/>
      <c r="J132" s="1037"/>
      <c r="K132" s="1037"/>
      <c r="L132" s="1037"/>
      <c r="M132" s="1044"/>
      <c r="N132" s="638" t="s">
        <v>213</v>
      </c>
      <c r="O132" s="821">
        <f>'QUANT INST ELETRICA-OK'!D25</f>
        <v>1</v>
      </c>
      <c r="P132" s="821">
        <v>0</v>
      </c>
      <c r="Q132" s="816">
        <f t="shared" si="32"/>
        <v>1</v>
      </c>
      <c r="R132" s="821">
        <f t="shared" si="29"/>
        <v>1</v>
      </c>
      <c r="S132" s="972">
        <v>0</v>
      </c>
      <c r="T132" s="976">
        <v>16.43</v>
      </c>
      <c r="U132" s="973">
        <f t="shared" si="30"/>
        <v>16.43</v>
      </c>
      <c r="V132" s="976">
        <f>10+0.01</f>
        <v>10.01</v>
      </c>
      <c r="W132" s="976"/>
      <c r="X132" s="973">
        <f t="shared" si="31"/>
        <v>26.439999999999998</v>
      </c>
      <c r="Y132" s="749">
        <f t="shared" si="33"/>
        <v>26.439999999999998</v>
      </c>
      <c r="Z132" s="817">
        <f t="shared" si="34"/>
        <v>26.439999999999998</v>
      </c>
      <c r="AB132" s="754">
        <f t="shared" si="19"/>
        <v>16.43</v>
      </c>
      <c r="AC132" s="754">
        <f t="shared" si="20"/>
        <v>10.01</v>
      </c>
      <c r="AD132" s="754">
        <f t="shared" si="21"/>
        <v>0</v>
      </c>
      <c r="AE132" s="754">
        <f t="shared" si="16"/>
        <v>26.439999999999998</v>
      </c>
    </row>
    <row r="133" spans="1:31" ht="15" hidden="1" customHeight="1" x14ac:dyDescent="0.2">
      <c r="A133" s="812" t="s">
        <v>596</v>
      </c>
      <c r="B133" s="751" t="s">
        <v>261</v>
      </c>
      <c r="C133" s="656" t="s">
        <v>250</v>
      </c>
      <c r="D133" s="814"/>
      <c r="E133" s="1047"/>
      <c r="F133" s="1047"/>
      <c r="G133" s="1047"/>
      <c r="H133" s="870" t="s">
        <v>1217</v>
      </c>
      <c r="I133" s="870"/>
      <c r="J133" s="870"/>
      <c r="K133" s="870"/>
      <c r="L133" s="870"/>
      <c r="M133" s="644"/>
      <c r="N133" s="638" t="s">
        <v>213</v>
      </c>
      <c r="O133" s="821">
        <f>O129+O130</f>
        <v>9</v>
      </c>
      <c r="P133" s="821">
        <v>0</v>
      </c>
      <c r="Q133" s="816">
        <f>Q129+Q130</f>
        <v>9</v>
      </c>
      <c r="R133" s="821">
        <f t="shared" si="29"/>
        <v>9</v>
      </c>
      <c r="S133" s="972">
        <v>0</v>
      </c>
      <c r="T133" s="976">
        <v>2.0699999999999998</v>
      </c>
      <c r="U133" s="973">
        <f t="shared" si="30"/>
        <v>2.0699999999999998</v>
      </c>
      <c r="V133" s="976">
        <f>0.84+0.01</f>
        <v>0.85</v>
      </c>
      <c r="W133" s="976"/>
      <c r="X133" s="973">
        <f t="shared" si="31"/>
        <v>2.92</v>
      </c>
      <c r="Y133" s="749">
        <f t="shared" si="33"/>
        <v>26.28</v>
      </c>
      <c r="Z133" s="817">
        <f t="shared" si="34"/>
        <v>26.28</v>
      </c>
      <c r="AB133" s="754">
        <f t="shared" si="19"/>
        <v>18.63</v>
      </c>
      <c r="AC133" s="754">
        <f t="shared" si="20"/>
        <v>7.6499999999999995</v>
      </c>
      <c r="AD133" s="754">
        <f t="shared" si="21"/>
        <v>0</v>
      </c>
      <c r="AE133" s="754">
        <f t="shared" si="16"/>
        <v>26.279999999999998</v>
      </c>
    </row>
    <row r="134" spans="1:31" ht="15" hidden="1" customHeight="1" x14ac:dyDescent="0.2">
      <c r="A134" s="812" t="s">
        <v>600</v>
      </c>
      <c r="B134" s="751" t="s">
        <v>262</v>
      </c>
      <c r="C134" s="656" t="s">
        <v>248</v>
      </c>
      <c r="D134" s="814"/>
      <c r="E134" s="1047"/>
      <c r="F134" s="1047"/>
      <c r="G134" s="1047"/>
      <c r="H134" s="1037" t="s">
        <v>680</v>
      </c>
      <c r="I134" s="1037"/>
      <c r="J134" s="1037"/>
      <c r="K134" s="1037"/>
      <c r="L134" s="1037"/>
      <c r="M134" s="644"/>
      <c r="N134" s="638" t="s">
        <v>213</v>
      </c>
      <c r="O134" s="821">
        <f>'QUANT INST ELETRICA-OK'!D27</f>
        <v>27</v>
      </c>
      <c r="P134" s="821">
        <v>0</v>
      </c>
      <c r="Q134" s="816">
        <f t="shared" si="32"/>
        <v>27</v>
      </c>
      <c r="R134" s="821">
        <f t="shared" si="29"/>
        <v>27</v>
      </c>
      <c r="S134" s="972">
        <v>0</v>
      </c>
      <c r="T134" s="976">
        <v>7.12</v>
      </c>
      <c r="U134" s="973">
        <f t="shared" si="30"/>
        <v>7.12</v>
      </c>
      <c r="V134" s="976">
        <f>3.77+0.01</f>
        <v>3.78</v>
      </c>
      <c r="W134" s="976"/>
      <c r="X134" s="973">
        <f t="shared" si="31"/>
        <v>10.9</v>
      </c>
      <c r="Y134" s="749">
        <f t="shared" si="33"/>
        <v>294.3</v>
      </c>
      <c r="Z134" s="817">
        <f t="shared" si="34"/>
        <v>294.3</v>
      </c>
      <c r="AB134" s="754">
        <f t="shared" si="19"/>
        <v>192.24</v>
      </c>
      <c r="AC134" s="754">
        <f t="shared" si="20"/>
        <v>102.05999999999999</v>
      </c>
      <c r="AD134" s="754">
        <f t="shared" si="21"/>
        <v>0</v>
      </c>
      <c r="AE134" s="754">
        <f t="shared" si="16"/>
        <v>294.3</v>
      </c>
    </row>
    <row r="135" spans="1:31" ht="15" hidden="1" customHeight="1" x14ac:dyDescent="0.2">
      <c r="A135" s="812" t="s">
        <v>1511</v>
      </c>
      <c r="B135" s="751" t="s">
        <v>262</v>
      </c>
      <c r="C135" s="656" t="s">
        <v>248</v>
      </c>
      <c r="D135" s="814"/>
      <c r="E135" s="1047"/>
      <c r="F135" s="1047"/>
      <c r="G135" s="1047"/>
      <c r="H135" s="1037" t="s">
        <v>1510</v>
      </c>
      <c r="I135" s="1037"/>
      <c r="J135" s="1037"/>
      <c r="K135" s="1037"/>
      <c r="L135" s="1037"/>
      <c r="M135" s="644"/>
      <c r="N135" s="638" t="s">
        <v>213</v>
      </c>
      <c r="O135" s="821">
        <f>'QUANT INST ELETRICA-OK'!D28</f>
        <v>1</v>
      </c>
      <c r="P135" s="821">
        <v>0</v>
      </c>
      <c r="Q135" s="816">
        <f t="shared" si="32"/>
        <v>1</v>
      </c>
      <c r="R135" s="821">
        <f t="shared" si="29"/>
        <v>1</v>
      </c>
      <c r="S135" s="972">
        <v>0</v>
      </c>
      <c r="T135" s="976">
        <v>7.12</v>
      </c>
      <c r="U135" s="973">
        <f t="shared" si="30"/>
        <v>7.12</v>
      </c>
      <c r="V135" s="976">
        <f>3.77+0.01</f>
        <v>3.78</v>
      </c>
      <c r="W135" s="976"/>
      <c r="X135" s="973">
        <f t="shared" si="31"/>
        <v>10.9</v>
      </c>
      <c r="Y135" s="749">
        <f t="shared" si="33"/>
        <v>10.9</v>
      </c>
      <c r="Z135" s="817">
        <f t="shared" si="34"/>
        <v>10.9</v>
      </c>
      <c r="AB135" s="754">
        <f t="shared" si="19"/>
        <v>7.12</v>
      </c>
      <c r="AC135" s="754">
        <f t="shared" si="20"/>
        <v>3.78</v>
      </c>
      <c r="AD135" s="754">
        <f t="shared" si="21"/>
        <v>0</v>
      </c>
      <c r="AE135" s="754">
        <f t="shared" ref="AE135:AE198" si="35">(AB135+AC135+AD135)</f>
        <v>10.9</v>
      </c>
    </row>
    <row r="136" spans="1:31" ht="15" hidden="1" customHeight="1" x14ac:dyDescent="0.2">
      <c r="A136" s="812" t="s">
        <v>1512</v>
      </c>
      <c r="B136" s="751" t="s">
        <v>263</v>
      </c>
      <c r="C136" s="656" t="s">
        <v>249</v>
      </c>
      <c r="D136" s="814"/>
      <c r="E136" s="1047"/>
      <c r="F136" s="1047"/>
      <c r="G136" s="1047"/>
      <c r="H136" s="1037" t="s">
        <v>679</v>
      </c>
      <c r="I136" s="1037"/>
      <c r="J136" s="1037"/>
      <c r="K136" s="1037"/>
      <c r="L136" s="1037"/>
      <c r="M136" s="644"/>
      <c r="N136" s="638" t="s">
        <v>213</v>
      </c>
      <c r="O136" s="821">
        <f>'QUANT INST ELETRICA-OK'!D29</f>
        <v>5</v>
      </c>
      <c r="P136" s="821">
        <v>0</v>
      </c>
      <c r="Q136" s="816">
        <f t="shared" si="32"/>
        <v>5</v>
      </c>
      <c r="R136" s="821">
        <f t="shared" si="29"/>
        <v>5</v>
      </c>
      <c r="S136" s="972">
        <v>0</v>
      </c>
      <c r="T136" s="976">
        <v>14.92</v>
      </c>
      <c r="U136" s="973">
        <f t="shared" si="30"/>
        <v>14.92</v>
      </c>
      <c r="V136" s="976">
        <f>3.77+0.01</f>
        <v>3.78</v>
      </c>
      <c r="W136" s="976"/>
      <c r="X136" s="973">
        <f t="shared" si="31"/>
        <v>18.7</v>
      </c>
      <c r="Y136" s="749">
        <f t="shared" si="33"/>
        <v>93.5</v>
      </c>
      <c r="Z136" s="817">
        <f t="shared" si="34"/>
        <v>93.5</v>
      </c>
      <c r="AB136" s="754">
        <f t="shared" si="19"/>
        <v>74.599999999999994</v>
      </c>
      <c r="AC136" s="754">
        <f t="shared" si="20"/>
        <v>18.899999999999999</v>
      </c>
      <c r="AD136" s="754">
        <f t="shared" si="21"/>
        <v>0</v>
      </c>
      <c r="AE136" s="754">
        <f t="shared" si="35"/>
        <v>93.5</v>
      </c>
    </row>
    <row r="137" spans="1:31" s="795" customFormat="1" ht="15" hidden="1" customHeight="1" x14ac:dyDescent="0.2">
      <c r="A137" s="862" t="s">
        <v>412</v>
      </c>
      <c r="B137" s="1473"/>
      <c r="C137" s="1474"/>
      <c r="D137" s="863"/>
      <c r="E137" s="636"/>
      <c r="F137" s="636"/>
      <c r="G137" s="864" t="s">
        <v>501</v>
      </c>
      <c r="H137" s="864"/>
      <c r="I137" s="864"/>
      <c r="J137" s="864"/>
      <c r="K137" s="864"/>
      <c r="L137" s="864"/>
      <c r="M137" s="864"/>
      <c r="N137" s="864"/>
      <c r="O137" s="864"/>
      <c r="P137" s="864"/>
      <c r="Q137" s="864"/>
      <c r="R137" s="864"/>
      <c r="S137" s="994"/>
      <c r="T137" s="994"/>
      <c r="U137" s="994"/>
      <c r="V137" s="994"/>
      <c r="W137" s="994"/>
      <c r="X137" s="995"/>
      <c r="Y137" s="865">
        <f>SUM(Y138:Y144)</f>
        <v>391.48</v>
      </c>
      <c r="Z137" s="869">
        <f>SUM(Z138:Z144)</f>
        <v>391.48</v>
      </c>
      <c r="AB137" s="754">
        <f t="shared" si="19"/>
        <v>0</v>
      </c>
      <c r="AC137" s="754">
        <f t="shared" si="20"/>
        <v>0</v>
      </c>
      <c r="AD137" s="754">
        <f t="shared" si="21"/>
        <v>0</v>
      </c>
      <c r="AE137" s="754">
        <f t="shared" si="35"/>
        <v>0</v>
      </c>
    </row>
    <row r="138" spans="1:31" ht="15" hidden="1" customHeight="1" x14ac:dyDescent="0.2">
      <c r="A138" s="812" t="s">
        <v>413</v>
      </c>
      <c r="B138" s="751" t="s">
        <v>247</v>
      </c>
      <c r="C138" s="656" t="s">
        <v>244</v>
      </c>
      <c r="D138" s="814"/>
      <c r="E138" s="1047"/>
      <c r="F138" s="1047"/>
      <c r="G138" s="1047"/>
      <c r="H138" s="1037" t="s">
        <v>502</v>
      </c>
      <c r="I138" s="1037"/>
      <c r="J138" s="1038"/>
      <c r="K138" s="1038"/>
      <c r="L138" s="1038"/>
      <c r="M138" s="1048"/>
      <c r="N138" s="638" t="s">
        <v>213</v>
      </c>
      <c r="O138" s="821">
        <f>'QUANT INST ELETRICA-OK'!D32</f>
        <v>8</v>
      </c>
      <c r="P138" s="821">
        <v>0</v>
      </c>
      <c r="Q138" s="816">
        <f t="shared" si="32"/>
        <v>8</v>
      </c>
      <c r="R138" s="821">
        <f t="shared" si="29"/>
        <v>8</v>
      </c>
      <c r="S138" s="972">
        <v>0</v>
      </c>
      <c r="T138" s="976">
        <v>9.4</v>
      </c>
      <c r="U138" s="973">
        <f t="shared" si="30"/>
        <v>9.4</v>
      </c>
      <c r="V138" s="976">
        <f>1.29+0.01</f>
        <v>1.3</v>
      </c>
      <c r="W138" s="976"/>
      <c r="X138" s="973">
        <f t="shared" si="31"/>
        <v>10.700000000000001</v>
      </c>
      <c r="Y138" s="749">
        <f t="shared" ref="Y138:Y144" si="36">Q138*X138</f>
        <v>85.600000000000009</v>
      </c>
      <c r="Z138" s="817">
        <f t="shared" ref="Z138:Z144" si="37">X138*R138</f>
        <v>85.600000000000009</v>
      </c>
      <c r="AB138" s="754">
        <f t="shared" si="19"/>
        <v>75.2</v>
      </c>
      <c r="AC138" s="754">
        <f t="shared" si="20"/>
        <v>10.4</v>
      </c>
      <c r="AD138" s="754">
        <f t="shared" si="21"/>
        <v>0</v>
      </c>
      <c r="AE138" s="754">
        <f t="shared" si="35"/>
        <v>85.600000000000009</v>
      </c>
    </row>
    <row r="139" spans="1:31" ht="15" hidden="1" customHeight="1" x14ac:dyDescent="0.2">
      <c r="A139" s="812" t="s">
        <v>414</v>
      </c>
      <c r="B139" s="751" t="s">
        <v>247</v>
      </c>
      <c r="C139" s="656" t="s">
        <v>244</v>
      </c>
      <c r="D139" s="814"/>
      <c r="E139" s="1047"/>
      <c r="F139" s="1047"/>
      <c r="G139" s="1047"/>
      <c r="H139" s="1037" t="s">
        <v>1221</v>
      </c>
      <c r="I139" s="1037"/>
      <c r="J139" s="1038"/>
      <c r="K139" s="1038"/>
      <c r="L139" s="1038"/>
      <c r="M139" s="1048"/>
      <c r="N139" s="638" t="s">
        <v>213</v>
      </c>
      <c r="O139" s="821">
        <f>'QUANT INST ELETRICA-OK'!D33</f>
        <v>1</v>
      </c>
      <c r="P139" s="821">
        <v>0</v>
      </c>
      <c r="Q139" s="816">
        <f t="shared" si="32"/>
        <v>1</v>
      </c>
      <c r="R139" s="821">
        <f t="shared" si="29"/>
        <v>1</v>
      </c>
      <c r="S139" s="972">
        <v>0</v>
      </c>
      <c r="T139" s="976">
        <v>9.4</v>
      </c>
      <c r="U139" s="973">
        <f t="shared" si="30"/>
        <v>9.4</v>
      </c>
      <c r="V139" s="976">
        <f>1.29+0.01</f>
        <v>1.3</v>
      </c>
      <c r="W139" s="976"/>
      <c r="X139" s="973">
        <f t="shared" si="31"/>
        <v>10.700000000000001</v>
      </c>
      <c r="Y139" s="749">
        <f t="shared" si="36"/>
        <v>10.700000000000001</v>
      </c>
      <c r="Z139" s="817">
        <f t="shared" si="37"/>
        <v>10.700000000000001</v>
      </c>
      <c r="AB139" s="754">
        <f t="shared" si="19"/>
        <v>9.4</v>
      </c>
      <c r="AC139" s="754">
        <f t="shared" si="20"/>
        <v>1.3</v>
      </c>
      <c r="AD139" s="754">
        <f t="shared" si="21"/>
        <v>0</v>
      </c>
      <c r="AE139" s="754">
        <f t="shared" si="35"/>
        <v>10.700000000000001</v>
      </c>
    </row>
    <row r="140" spans="1:31" ht="15" hidden="1" customHeight="1" x14ac:dyDescent="0.2">
      <c r="A140" s="812" t="s">
        <v>601</v>
      </c>
      <c r="B140" s="751" t="s">
        <v>247</v>
      </c>
      <c r="C140" s="656" t="s">
        <v>244</v>
      </c>
      <c r="D140" s="814"/>
      <c r="E140" s="1047"/>
      <c r="F140" s="1047"/>
      <c r="G140" s="1047"/>
      <c r="H140" s="1037" t="s">
        <v>1222</v>
      </c>
      <c r="I140" s="1037"/>
      <c r="J140" s="1038"/>
      <c r="K140" s="1038"/>
      <c r="L140" s="1038"/>
      <c r="M140" s="1048"/>
      <c r="N140" s="638" t="s">
        <v>213</v>
      </c>
      <c r="O140" s="821">
        <f>'QUANT INST ELETRICA-OK'!D34</f>
        <v>1</v>
      </c>
      <c r="P140" s="821">
        <v>0</v>
      </c>
      <c r="Q140" s="816">
        <f t="shared" si="32"/>
        <v>1</v>
      </c>
      <c r="R140" s="821">
        <f t="shared" si="29"/>
        <v>1</v>
      </c>
      <c r="S140" s="972">
        <v>0</v>
      </c>
      <c r="T140" s="976">
        <v>9.4</v>
      </c>
      <c r="U140" s="973">
        <f t="shared" si="30"/>
        <v>9.4</v>
      </c>
      <c r="V140" s="976">
        <f>1.29+0.01</f>
        <v>1.3</v>
      </c>
      <c r="W140" s="976"/>
      <c r="X140" s="973">
        <f t="shared" si="31"/>
        <v>10.700000000000001</v>
      </c>
      <c r="Y140" s="749">
        <f t="shared" si="36"/>
        <v>10.700000000000001</v>
      </c>
      <c r="Z140" s="817">
        <f t="shared" si="37"/>
        <v>10.700000000000001</v>
      </c>
      <c r="AB140" s="754">
        <f t="shared" si="19"/>
        <v>9.4</v>
      </c>
      <c r="AC140" s="754">
        <f t="shared" si="20"/>
        <v>1.3</v>
      </c>
      <c r="AD140" s="754">
        <f t="shared" si="21"/>
        <v>0</v>
      </c>
      <c r="AE140" s="754">
        <f t="shared" si="35"/>
        <v>10.700000000000001</v>
      </c>
    </row>
    <row r="141" spans="1:31" ht="15" hidden="1" customHeight="1" x14ac:dyDescent="0.2">
      <c r="A141" s="812" t="s">
        <v>602</v>
      </c>
      <c r="B141" s="751" t="s">
        <v>246</v>
      </c>
      <c r="C141" s="656" t="s">
        <v>245</v>
      </c>
      <c r="D141" s="814"/>
      <c r="E141" s="1047"/>
      <c r="F141" s="1047"/>
      <c r="G141" s="1047"/>
      <c r="H141" s="1037" t="s">
        <v>1716</v>
      </c>
      <c r="I141" s="1037"/>
      <c r="J141" s="1038"/>
      <c r="K141" s="1038"/>
      <c r="L141" s="1038"/>
      <c r="M141" s="1048"/>
      <c r="N141" s="638" t="s">
        <v>213</v>
      </c>
      <c r="O141" s="821">
        <f>'QUANT INST ELETRICA-OK'!D35</f>
        <v>1</v>
      </c>
      <c r="P141" s="821">
        <v>0</v>
      </c>
      <c r="Q141" s="816">
        <f t="shared" si="32"/>
        <v>1</v>
      </c>
      <c r="R141" s="821">
        <f t="shared" si="29"/>
        <v>1</v>
      </c>
      <c r="S141" s="972">
        <v>0</v>
      </c>
      <c r="T141" s="976">
        <v>15.5</v>
      </c>
      <c r="U141" s="973">
        <f t="shared" si="30"/>
        <v>15.5</v>
      </c>
      <c r="V141" s="976">
        <f>1.29+0.01</f>
        <v>1.3</v>
      </c>
      <c r="W141" s="976"/>
      <c r="X141" s="973">
        <f t="shared" si="31"/>
        <v>16.8</v>
      </c>
      <c r="Y141" s="749">
        <f t="shared" si="36"/>
        <v>16.8</v>
      </c>
      <c r="Z141" s="817">
        <f t="shared" si="37"/>
        <v>16.8</v>
      </c>
      <c r="AB141" s="754">
        <f t="shared" si="19"/>
        <v>15.5</v>
      </c>
      <c r="AC141" s="754">
        <f t="shared" si="20"/>
        <v>1.3</v>
      </c>
      <c r="AD141" s="754">
        <f t="shared" si="21"/>
        <v>0</v>
      </c>
      <c r="AE141" s="754">
        <f t="shared" si="35"/>
        <v>16.8</v>
      </c>
    </row>
    <row r="142" spans="1:31" ht="15" hidden="1" customHeight="1" x14ac:dyDescent="0.2">
      <c r="A142" s="812" t="s">
        <v>603</v>
      </c>
      <c r="B142" s="751" t="s">
        <v>1717</v>
      </c>
      <c r="C142" s="656" t="s">
        <v>1718</v>
      </c>
      <c r="D142" s="814"/>
      <c r="E142" s="1047"/>
      <c r="F142" s="1047"/>
      <c r="G142" s="1047"/>
      <c r="H142" s="1038" t="s">
        <v>1713</v>
      </c>
      <c r="I142" s="1038"/>
      <c r="J142" s="1038"/>
      <c r="K142" s="1038"/>
      <c r="L142" s="1038"/>
      <c r="M142" s="1048"/>
      <c r="N142" s="638" t="s">
        <v>213</v>
      </c>
      <c r="O142" s="821">
        <f>'QUANT INST ELETRICA-OK'!D37</f>
        <v>1</v>
      </c>
      <c r="P142" s="821">
        <v>0</v>
      </c>
      <c r="Q142" s="816">
        <f t="shared" si="32"/>
        <v>1</v>
      </c>
      <c r="R142" s="821">
        <f t="shared" si="29"/>
        <v>1</v>
      </c>
      <c r="S142" s="972">
        <v>0</v>
      </c>
      <c r="T142" s="976">
        <v>62.99</v>
      </c>
      <c r="U142" s="973">
        <f t="shared" si="30"/>
        <v>62.99</v>
      </c>
      <c r="V142" s="976">
        <f>7.55+0.01</f>
        <v>7.56</v>
      </c>
      <c r="W142" s="976"/>
      <c r="X142" s="973">
        <f t="shared" si="31"/>
        <v>70.55</v>
      </c>
      <c r="Y142" s="749">
        <f t="shared" si="36"/>
        <v>70.55</v>
      </c>
      <c r="Z142" s="817">
        <f t="shared" si="37"/>
        <v>70.55</v>
      </c>
      <c r="AB142" s="754">
        <f t="shared" si="19"/>
        <v>62.99</v>
      </c>
      <c r="AC142" s="754">
        <f t="shared" si="20"/>
        <v>7.56</v>
      </c>
      <c r="AD142" s="754">
        <f t="shared" si="21"/>
        <v>0</v>
      </c>
      <c r="AE142" s="754">
        <f t="shared" si="35"/>
        <v>70.55</v>
      </c>
    </row>
    <row r="143" spans="1:31" ht="15" hidden="1" customHeight="1" x14ac:dyDescent="0.2">
      <c r="A143" s="812" t="s">
        <v>1514</v>
      </c>
      <c r="B143" s="751" t="s">
        <v>247</v>
      </c>
      <c r="C143" s="656" t="s">
        <v>244</v>
      </c>
      <c r="D143" s="814"/>
      <c r="E143" s="1047"/>
      <c r="F143" s="1047"/>
      <c r="G143" s="1047"/>
      <c r="H143" s="1037" t="s">
        <v>1715</v>
      </c>
      <c r="I143" s="1037"/>
      <c r="J143" s="1038"/>
      <c r="K143" s="1038"/>
      <c r="L143" s="1038"/>
      <c r="M143" s="1048"/>
      <c r="N143" s="638" t="s">
        <v>213</v>
      </c>
      <c r="O143" s="821">
        <f>'QUANT INST ELETRICA-OK'!D36</f>
        <v>3</v>
      </c>
      <c r="P143" s="821">
        <v>0</v>
      </c>
      <c r="Q143" s="816">
        <f t="shared" si="32"/>
        <v>3</v>
      </c>
      <c r="R143" s="821">
        <f t="shared" si="29"/>
        <v>3</v>
      </c>
      <c r="S143" s="972">
        <v>0</v>
      </c>
      <c r="T143" s="976">
        <v>9.4</v>
      </c>
      <c r="U143" s="973">
        <f t="shared" si="30"/>
        <v>9.4</v>
      </c>
      <c r="V143" s="976">
        <f>1.29+0.01</f>
        <v>1.3</v>
      </c>
      <c r="W143" s="976"/>
      <c r="X143" s="973">
        <f t="shared" si="31"/>
        <v>10.700000000000001</v>
      </c>
      <c r="Y143" s="749">
        <f t="shared" si="36"/>
        <v>32.1</v>
      </c>
      <c r="Z143" s="817">
        <f t="shared" si="37"/>
        <v>32.1</v>
      </c>
      <c r="AB143" s="754">
        <f t="shared" si="19"/>
        <v>28.200000000000003</v>
      </c>
      <c r="AC143" s="754">
        <f t="shared" si="20"/>
        <v>3.9000000000000004</v>
      </c>
      <c r="AD143" s="754">
        <f t="shared" si="21"/>
        <v>0</v>
      </c>
      <c r="AE143" s="754">
        <f t="shared" si="35"/>
        <v>32.1</v>
      </c>
    </row>
    <row r="144" spans="1:31" ht="15" hidden="1" customHeight="1" x14ac:dyDescent="0.2">
      <c r="A144" s="812" t="s">
        <v>1515</v>
      </c>
      <c r="B144" s="751" t="s">
        <v>1983</v>
      </c>
      <c r="C144" s="656" t="s">
        <v>1719</v>
      </c>
      <c r="D144" s="814"/>
      <c r="E144" s="1047"/>
      <c r="F144" s="1047"/>
      <c r="G144" s="1047"/>
      <c r="H144" s="870" t="s">
        <v>1513</v>
      </c>
      <c r="I144" s="870"/>
      <c r="J144" s="870"/>
      <c r="K144" s="870"/>
      <c r="L144" s="870"/>
      <c r="M144" s="1048"/>
      <c r="N144" s="638" t="s">
        <v>213</v>
      </c>
      <c r="O144" s="821">
        <f>'QUANT INST ELETRICA-OK'!D38</f>
        <v>3</v>
      </c>
      <c r="P144" s="821">
        <v>0</v>
      </c>
      <c r="Q144" s="816">
        <f t="shared" si="32"/>
        <v>3</v>
      </c>
      <c r="R144" s="821">
        <f t="shared" si="29"/>
        <v>3</v>
      </c>
      <c r="S144" s="972">
        <v>0</v>
      </c>
      <c r="T144" s="973">
        <v>32.450000000000003</v>
      </c>
      <c r="U144" s="973">
        <f t="shared" si="30"/>
        <v>32.450000000000003</v>
      </c>
      <c r="V144" s="973">
        <v>22.56</v>
      </c>
      <c r="W144" s="976"/>
      <c r="X144" s="973">
        <f t="shared" si="31"/>
        <v>55.010000000000005</v>
      </c>
      <c r="Y144" s="749">
        <f t="shared" si="36"/>
        <v>165.03000000000003</v>
      </c>
      <c r="Z144" s="817">
        <f t="shared" si="37"/>
        <v>165.03000000000003</v>
      </c>
      <c r="AB144" s="754">
        <f t="shared" si="19"/>
        <v>97.350000000000009</v>
      </c>
      <c r="AC144" s="754">
        <f t="shared" si="20"/>
        <v>67.679999999999993</v>
      </c>
      <c r="AD144" s="754">
        <f t="shared" si="21"/>
        <v>0</v>
      </c>
      <c r="AE144" s="754">
        <f t="shared" si="35"/>
        <v>165.03</v>
      </c>
    </row>
    <row r="145" spans="1:31" s="795" customFormat="1" ht="15" hidden="1" customHeight="1" x14ac:dyDescent="0.2">
      <c r="A145" s="862" t="s">
        <v>415</v>
      </c>
      <c r="B145" s="1473"/>
      <c r="C145" s="1474"/>
      <c r="D145" s="863"/>
      <c r="E145" s="636"/>
      <c r="F145" s="636"/>
      <c r="G145" s="864" t="s">
        <v>507</v>
      </c>
      <c r="H145" s="864"/>
      <c r="I145" s="864"/>
      <c r="J145" s="864"/>
      <c r="K145" s="864"/>
      <c r="L145" s="864"/>
      <c r="M145" s="864"/>
      <c r="N145" s="864"/>
      <c r="O145" s="864"/>
      <c r="P145" s="864"/>
      <c r="Q145" s="864"/>
      <c r="R145" s="864"/>
      <c r="S145" s="994"/>
      <c r="T145" s="994"/>
      <c r="U145" s="994"/>
      <c r="V145" s="994"/>
      <c r="W145" s="994"/>
      <c r="X145" s="995"/>
      <c r="Y145" s="865">
        <f>SUM(Y146:Y148)</f>
        <v>592.62</v>
      </c>
      <c r="Z145" s="869">
        <f>SUM(Z146:Z148)</f>
        <v>592.62</v>
      </c>
      <c r="AB145" s="754">
        <f t="shared" ref="AB145:AB208" si="38">R145*U145</f>
        <v>0</v>
      </c>
      <c r="AC145" s="754">
        <f t="shared" ref="AC145:AC208" si="39">V145*R145</f>
        <v>0</v>
      </c>
      <c r="AD145" s="754">
        <f t="shared" ref="AD145:AD208" si="40">W145*R145</f>
        <v>0</v>
      </c>
      <c r="AE145" s="754">
        <f t="shared" si="35"/>
        <v>0</v>
      </c>
    </row>
    <row r="146" spans="1:31" ht="15" hidden="1" customHeight="1" x14ac:dyDescent="0.2">
      <c r="A146" s="812" t="s">
        <v>416</v>
      </c>
      <c r="B146" s="751" t="s">
        <v>1720</v>
      </c>
      <c r="C146" s="656" t="s">
        <v>1721</v>
      </c>
      <c r="D146" s="814"/>
      <c r="E146" s="1047"/>
      <c r="F146" s="1047"/>
      <c r="G146" s="1047"/>
      <c r="H146" s="1475" t="s">
        <v>1224</v>
      </c>
      <c r="I146" s="1475"/>
      <c r="J146" s="1475"/>
      <c r="K146" s="1475"/>
      <c r="L146" s="1475"/>
      <c r="M146" s="1476"/>
      <c r="N146" s="638" t="s">
        <v>213</v>
      </c>
      <c r="O146" s="821">
        <f>'QUANT INST ELETRICA-OK'!D59</f>
        <v>1</v>
      </c>
      <c r="P146" s="821">
        <v>0</v>
      </c>
      <c r="Q146" s="816">
        <f t="shared" si="32"/>
        <v>1</v>
      </c>
      <c r="R146" s="821">
        <f t="shared" si="29"/>
        <v>1</v>
      </c>
      <c r="S146" s="972">
        <v>0</v>
      </c>
      <c r="T146" s="976">
        <v>298.13</v>
      </c>
      <c r="U146" s="973">
        <f t="shared" si="30"/>
        <v>298.13</v>
      </c>
      <c r="V146" s="976">
        <f>47.2+0.01</f>
        <v>47.21</v>
      </c>
      <c r="W146" s="976"/>
      <c r="X146" s="973">
        <f t="shared" si="31"/>
        <v>345.34</v>
      </c>
      <c r="Y146" s="749">
        <f>Q146*X146</f>
        <v>345.34</v>
      </c>
      <c r="Z146" s="817">
        <f>X146*R146</f>
        <v>345.34</v>
      </c>
      <c r="AB146" s="754">
        <f t="shared" si="38"/>
        <v>298.13</v>
      </c>
      <c r="AC146" s="754">
        <f t="shared" si="39"/>
        <v>47.21</v>
      </c>
      <c r="AD146" s="754">
        <f t="shared" si="40"/>
        <v>0</v>
      </c>
      <c r="AE146" s="754">
        <f t="shared" si="35"/>
        <v>345.34</v>
      </c>
    </row>
    <row r="147" spans="1:31" ht="15" hidden="1" customHeight="1" x14ac:dyDescent="0.2">
      <c r="A147" s="812" t="s">
        <v>1927</v>
      </c>
      <c r="B147" s="751" t="s">
        <v>1925</v>
      </c>
      <c r="C147" s="852" t="s">
        <v>1926</v>
      </c>
      <c r="D147" s="814"/>
      <c r="E147" s="1047"/>
      <c r="F147" s="871"/>
      <c r="G147" s="643"/>
      <c r="H147" s="871" t="s">
        <v>509</v>
      </c>
      <c r="I147" s="871"/>
      <c r="J147" s="1040"/>
      <c r="K147" s="1040"/>
      <c r="L147" s="1040"/>
      <c r="M147" s="1040"/>
      <c r="N147" s="638" t="s">
        <v>213</v>
      </c>
      <c r="O147" s="821">
        <f>'QUANT INST ELETRICA-OK'!D76-3</f>
        <v>3</v>
      </c>
      <c r="P147" s="821">
        <v>0</v>
      </c>
      <c r="Q147" s="816">
        <f t="shared" si="32"/>
        <v>3</v>
      </c>
      <c r="R147" s="821">
        <f t="shared" si="29"/>
        <v>3</v>
      </c>
      <c r="S147" s="972">
        <v>0</v>
      </c>
      <c r="T147" s="998">
        <v>37.24</v>
      </c>
      <c r="U147" s="973">
        <f t="shared" si="30"/>
        <v>37.24</v>
      </c>
      <c r="V147" s="998">
        <f>7.55+0.01</f>
        <v>7.56</v>
      </c>
      <c r="W147" s="976"/>
      <c r="X147" s="973">
        <f t="shared" si="31"/>
        <v>44.800000000000004</v>
      </c>
      <c r="Y147" s="749">
        <f>Q147*X147</f>
        <v>134.4</v>
      </c>
      <c r="Z147" s="817">
        <f>X147*R147</f>
        <v>134.4</v>
      </c>
      <c r="AB147" s="754">
        <f t="shared" si="38"/>
        <v>111.72</v>
      </c>
      <c r="AC147" s="754">
        <f t="shared" si="39"/>
        <v>22.68</v>
      </c>
      <c r="AD147" s="754">
        <f t="shared" si="40"/>
        <v>0</v>
      </c>
      <c r="AE147" s="754">
        <f t="shared" si="35"/>
        <v>134.4</v>
      </c>
    </row>
    <row r="148" spans="1:31" ht="15" hidden="1" customHeight="1" x14ac:dyDescent="0.2">
      <c r="A148" s="812" t="s">
        <v>2029</v>
      </c>
      <c r="B148" s="751" t="s">
        <v>1928</v>
      </c>
      <c r="C148" s="852" t="s">
        <v>1929</v>
      </c>
      <c r="D148" s="814"/>
      <c r="E148" s="1047"/>
      <c r="F148" s="1047"/>
      <c r="G148" s="1040"/>
      <c r="H148" s="1040" t="s">
        <v>1903</v>
      </c>
      <c r="I148" s="1040"/>
      <c r="J148" s="1040"/>
      <c r="K148" s="1040"/>
      <c r="L148" s="1040"/>
      <c r="M148" s="1040"/>
      <c r="N148" s="638" t="s">
        <v>213</v>
      </c>
      <c r="O148" s="816">
        <v>0</v>
      </c>
      <c r="P148" s="816">
        <v>1</v>
      </c>
      <c r="Q148" s="816">
        <f t="shared" si="32"/>
        <v>1</v>
      </c>
      <c r="R148" s="816">
        <f t="shared" si="29"/>
        <v>1</v>
      </c>
      <c r="S148" s="972">
        <v>0</v>
      </c>
      <c r="T148" s="973">
        <v>66.48</v>
      </c>
      <c r="U148" s="973">
        <f t="shared" si="30"/>
        <v>66.48</v>
      </c>
      <c r="V148" s="973">
        <f>46.39+0.01</f>
        <v>46.4</v>
      </c>
      <c r="W148" s="973"/>
      <c r="X148" s="973">
        <f t="shared" si="31"/>
        <v>112.88</v>
      </c>
      <c r="Y148" s="749">
        <f>Q148*X148</f>
        <v>112.88</v>
      </c>
      <c r="Z148" s="817">
        <f>X148*R148</f>
        <v>112.88</v>
      </c>
      <c r="AB148" s="754">
        <f t="shared" si="38"/>
        <v>66.48</v>
      </c>
      <c r="AC148" s="754">
        <f t="shared" si="39"/>
        <v>46.4</v>
      </c>
      <c r="AD148" s="754">
        <f t="shared" si="40"/>
        <v>0</v>
      </c>
      <c r="AE148" s="754">
        <f t="shared" si="35"/>
        <v>112.88</v>
      </c>
    </row>
    <row r="149" spans="1:31" s="795" customFormat="1" ht="15" hidden="1" customHeight="1" x14ac:dyDescent="0.2">
      <c r="A149" s="862" t="s">
        <v>417</v>
      </c>
      <c r="B149" s="1473"/>
      <c r="C149" s="1474"/>
      <c r="D149" s="863"/>
      <c r="E149" s="636"/>
      <c r="F149" s="636"/>
      <c r="G149" s="636" t="s">
        <v>510</v>
      </c>
      <c r="H149" s="636"/>
      <c r="I149" s="636"/>
      <c r="J149" s="636"/>
      <c r="K149" s="636"/>
      <c r="L149" s="636"/>
      <c r="M149" s="636"/>
      <c r="N149" s="636"/>
      <c r="O149" s="636"/>
      <c r="P149" s="636"/>
      <c r="Q149" s="636"/>
      <c r="R149" s="636"/>
      <c r="S149" s="999"/>
      <c r="T149" s="999"/>
      <c r="U149" s="999"/>
      <c r="V149" s="999"/>
      <c r="W149" s="999"/>
      <c r="X149" s="1000"/>
      <c r="Y149" s="865">
        <f>SUM(Y150:Y152)</f>
        <v>988.73125602499999</v>
      </c>
      <c r="Z149" s="869">
        <f>SUM(Z150:Z152)</f>
        <v>988.73125602499999</v>
      </c>
      <c r="AB149" s="754">
        <f t="shared" si="38"/>
        <v>0</v>
      </c>
      <c r="AC149" s="754">
        <f t="shared" si="39"/>
        <v>0</v>
      </c>
      <c r="AD149" s="754">
        <f t="shared" si="40"/>
        <v>0</v>
      </c>
      <c r="AE149" s="754">
        <f t="shared" si="35"/>
        <v>0</v>
      </c>
    </row>
    <row r="150" spans="1:31" ht="15" hidden="1" customHeight="1" x14ac:dyDescent="0.2">
      <c r="A150" s="812" t="s">
        <v>418</v>
      </c>
      <c r="B150" s="872" t="s">
        <v>1722</v>
      </c>
      <c r="C150" s="656" t="s">
        <v>240</v>
      </c>
      <c r="D150" s="814"/>
      <c r="E150" s="1047"/>
      <c r="F150" s="1047"/>
      <c r="G150" s="1047"/>
      <c r="H150" s="1037" t="s">
        <v>1397</v>
      </c>
      <c r="I150" s="1037"/>
      <c r="J150" s="1038"/>
      <c r="K150" s="1038"/>
      <c r="L150" s="1047"/>
      <c r="M150" s="1047"/>
      <c r="N150" s="638" t="s">
        <v>75</v>
      </c>
      <c r="O150" s="821">
        <f>'QUANT INST ELETRICA-OK'!D95</f>
        <v>170.46461000000002</v>
      </c>
      <c r="P150" s="821">
        <v>0</v>
      </c>
      <c r="Q150" s="816">
        <f>O150+P150</f>
        <v>170.46461000000002</v>
      </c>
      <c r="R150" s="821">
        <f>Q150*$H$5</f>
        <v>170.46461000000002</v>
      </c>
      <c r="S150" s="972">
        <v>0.05</v>
      </c>
      <c r="T150" s="973">
        <v>1.85</v>
      </c>
      <c r="U150" s="973">
        <f>T150*(S150+1)</f>
        <v>1.9425000000000001</v>
      </c>
      <c r="V150" s="973">
        <f>2.26+0.01</f>
        <v>2.2699999999999996</v>
      </c>
      <c r="W150" s="973"/>
      <c r="X150" s="973">
        <f t="shared" si="31"/>
        <v>4.2124999999999995</v>
      </c>
      <c r="Y150" s="749">
        <f>Q150*X150</f>
        <v>718.08216962500001</v>
      </c>
      <c r="Z150" s="817">
        <f>X150*R150</f>
        <v>718.08216962500001</v>
      </c>
      <c r="AB150" s="754">
        <f t="shared" si="38"/>
        <v>331.12750492500004</v>
      </c>
      <c r="AC150" s="754">
        <f t="shared" si="39"/>
        <v>386.95466469999997</v>
      </c>
      <c r="AD150" s="754">
        <f t="shared" si="40"/>
        <v>0</v>
      </c>
      <c r="AE150" s="754">
        <f t="shared" si="35"/>
        <v>718.08216962500001</v>
      </c>
    </row>
    <row r="151" spans="1:31" ht="15" hidden="1" customHeight="1" x14ac:dyDescent="0.2">
      <c r="A151" s="812" t="s">
        <v>1516</v>
      </c>
      <c r="B151" s="751" t="s">
        <v>1723</v>
      </c>
      <c r="C151" s="656" t="s">
        <v>1724</v>
      </c>
      <c r="D151" s="814"/>
      <c r="E151" s="1047"/>
      <c r="F151" s="1047"/>
      <c r="G151" s="1047"/>
      <c r="H151" s="1047" t="s">
        <v>1396</v>
      </c>
      <c r="I151" s="1047"/>
      <c r="J151" s="1047"/>
      <c r="K151" s="1047"/>
      <c r="L151" s="1038"/>
      <c r="M151" s="1048"/>
      <c r="N151" s="638" t="s">
        <v>75</v>
      </c>
      <c r="O151" s="821">
        <f>'QUANT INST ELETRICA-OK'!D94</f>
        <v>20.284599999999998</v>
      </c>
      <c r="P151" s="821">
        <v>0</v>
      </c>
      <c r="Q151" s="816">
        <f t="shared" si="32"/>
        <v>20.284599999999998</v>
      </c>
      <c r="R151" s="821">
        <f t="shared" si="29"/>
        <v>20.284599999999998</v>
      </c>
      <c r="S151" s="972">
        <v>0.05</v>
      </c>
      <c r="T151" s="973">
        <v>2.39</v>
      </c>
      <c r="U151" s="973">
        <f t="shared" si="30"/>
        <v>2.5095000000000001</v>
      </c>
      <c r="V151" s="973">
        <v>2.83</v>
      </c>
      <c r="W151" s="973"/>
      <c r="X151" s="973">
        <f t="shared" si="31"/>
        <v>5.3395000000000001</v>
      </c>
      <c r="Y151" s="749">
        <f>Q151*X151</f>
        <v>108.30962169999999</v>
      </c>
      <c r="Z151" s="817">
        <f>X151*R151</f>
        <v>108.30962169999999</v>
      </c>
      <c r="AB151" s="754">
        <f t="shared" si="38"/>
        <v>50.904203699999997</v>
      </c>
      <c r="AC151" s="754">
        <f t="shared" si="39"/>
        <v>57.405417999999997</v>
      </c>
      <c r="AD151" s="754">
        <f t="shared" si="40"/>
        <v>0</v>
      </c>
      <c r="AE151" s="754">
        <f t="shared" si="35"/>
        <v>108.30962169999999</v>
      </c>
    </row>
    <row r="152" spans="1:31" ht="15" hidden="1" customHeight="1" x14ac:dyDescent="0.2">
      <c r="A152" s="812" t="s">
        <v>1517</v>
      </c>
      <c r="B152" s="751" t="s">
        <v>1725</v>
      </c>
      <c r="C152" s="852" t="s">
        <v>1726</v>
      </c>
      <c r="D152" s="814"/>
      <c r="E152" s="1047"/>
      <c r="F152" s="1047"/>
      <c r="G152" s="1047"/>
      <c r="H152" s="1047" t="s">
        <v>1398</v>
      </c>
      <c r="I152" s="1038"/>
      <c r="J152" s="1038"/>
      <c r="K152" s="1038"/>
      <c r="L152" s="1038"/>
      <c r="M152" s="1047"/>
      <c r="N152" s="638" t="s">
        <v>75</v>
      </c>
      <c r="O152" s="821">
        <f>'QUANT INST ELETRICA-OK'!D96</f>
        <v>22.118600000000001</v>
      </c>
      <c r="P152" s="821">
        <v>0</v>
      </c>
      <c r="Q152" s="816">
        <f t="shared" si="32"/>
        <v>22.118600000000001</v>
      </c>
      <c r="R152" s="821">
        <f t="shared" si="29"/>
        <v>22.118600000000001</v>
      </c>
      <c r="S152" s="972">
        <v>0.05</v>
      </c>
      <c r="T152" s="973">
        <v>3.39</v>
      </c>
      <c r="U152" s="973">
        <f t="shared" si="30"/>
        <v>3.5595000000000003</v>
      </c>
      <c r="V152" s="973">
        <f>3.77+0.01</f>
        <v>3.78</v>
      </c>
      <c r="W152" s="973"/>
      <c r="X152" s="973">
        <f t="shared" si="31"/>
        <v>7.3395000000000001</v>
      </c>
      <c r="Y152" s="749">
        <f>Q152*X152</f>
        <v>162.33946470000001</v>
      </c>
      <c r="Z152" s="817">
        <f>X152*R152</f>
        <v>162.33946470000001</v>
      </c>
      <c r="AB152" s="754">
        <f t="shared" si="38"/>
        <v>78.731156700000014</v>
      </c>
      <c r="AC152" s="754">
        <f t="shared" si="39"/>
        <v>83.608307999999994</v>
      </c>
      <c r="AD152" s="754">
        <f t="shared" si="40"/>
        <v>0</v>
      </c>
      <c r="AE152" s="754">
        <f t="shared" si="35"/>
        <v>162.33946470000001</v>
      </c>
    </row>
    <row r="153" spans="1:31" ht="15" hidden="1" customHeight="1" x14ac:dyDescent="0.2">
      <c r="A153" s="862" t="s">
        <v>419</v>
      </c>
      <c r="B153" s="1473"/>
      <c r="C153" s="1474"/>
      <c r="D153" s="863"/>
      <c r="E153" s="636"/>
      <c r="F153" s="636"/>
      <c r="G153" s="636" t="s">
        <v>1225</v>
      </c>
      <c r="H153" s="636"/>
      <c r="I153" s="636"/>
      <c r="J153" s="636"/>
      <c r="K153" s="636"/>
      <c r="L153" s="636"/>
      <c r="M153" s="636"/>
      <c r="N153" s="636"/>
      <c r="O153" s="636"/>
      <c r="P153" s="636"/>
      <c r="Q153" s="636"/>
      <c r="R153" s="636"/>
      <c r="S153" s="999"/>
      <c r="T153" s="999"/>
      <c r="U153" s="999"/>
      <c r="V153" s="999"/>
      <c r="W153" s="999"/>
      <c r="X153" s="1000"/>
      <c r="Y153" s="865">
        <f>SUM(Y154:Y155)</f>
        <v>472.42060000000004</v>
      </c>
      <c r="Z153" s="869">
        <f>SUM(Z154:Z155)</f>
        <v>472.42060000000004</v>
      </c>
      <c r="AB153" s="754">
        <f t="shared" si="38"/>
        <v>0</v>
      </c>
      <c r="AC153" s="754">
        <f t="shared" si="39"/>
        <v>0</v>
      </c>
      <c r="AD153" s="754">
        <f t="shared" si="40"/>
        <v>0</v>
      </c>
      <c r="AE153" s="754">
        <f t="shared" si="35"/>
        <v>0</v>
      </c>
    </row>
    <row r="154" spans="1:31" ht="15" hidden="1" customHeight="1" x14ac:dyDescent="0.2">
      <c r="A154" s="812" t="s">
        <v>420</v>
      </c>
      <c r="B154" s="813" t="s">
        <v>1727</v>
      </c>
      <c r="C154" s="852" t="s">
        <v>1728</v>
      </c>
      <c r="D154" s="814"/>
      <c r="E154" s="1047"/>
      <c r="F154" s="1047"/>
      <c r="G154" s="1047"/>
      <c r="H154" s="1047" t="s">
        <v>1523</v>
      </c>
      <c r="I154" s="1047"/>
      <c r="J154" s="1047"/>
      <c r="K154" s="1047"/>
      <c r="L154" s="1047"/>
      <c r="M154" s="1047"/>
      <c r="N154" s="638" t="s">
        <v>75</v>
      </c>
      <c r="O154" s="821">
        <f>'QUANT INST ELETRICA-OK'!D90</f>
        <v>2.9</v>
      </c>
      <c r="P154" s="821">
        <v>0</v>
      </c>
      <c r="Q154" s="816">
        <f>O154+P154</f>
        <v>2.9</v>
      </c>
      <c r="R154" s="821">
        <f>Q154*$H$5</f>
        <v>2.9</v>
      </c>
      <c r="S154" s="972">
        <v>0.05</v>
      </c>
      <c r="T154" s="973">
        <v>8.3699999999999992</v>
      </c>
      <c r="U154" s="973">
        <f>T154*(S154+1)</f>
        <v>8.7884999999999991</v>
      </c>
      <c r="V154" s="973">
        <f>8.49+0.01</f>
        <v>8.5</v>
      </c>
      <c r="W154" s="973"/>
      <c r="X154" s="973">
        <f t="shared" si="31"/>
        <v>17.288499999999999</v>
      </c>
      <c r="Y154" s="749">
        <f>Q154*X154</f>
        <v>50.136649999999996</v>
      </c>
      <c r="Z154" s="817">
        <f>X154*R154</f>
        <v>50.136649999999996</v>
      </c>
      <c r="AB154" s="754">
        <f t="shared" si="38"/>
        <v>25.486649999999997</v>
      </c>
      <c r="AC154" s="754">
        <f t="shared" si="39"/>
        <v>24.65</v>
      </c>
      <c r="AD154" s="754">
        <f t="shared" si="40"/>
        <v>0</v>
      </c>
      <c r="AE154" s="754">
        <f t="shared" si="35"/>
        <v>50.136649999999996</v>
      </c>
    </row>
    <row r="155" spans="1:31" ht="15" hidden="1" customHeight="1" x14ac:dyDescent="0.2">
      <c r="A155" s="812" t="s">
        <v>604</v>
      </c>
      <c r="B155" s="813" t="s">
        <v>1729</v>
      </c>
      <c r="C155" s="852" t="s">
        <v>1730</v>
      </c>
      <c r="D155" s="814"/>
      <c r="E155" s="1047"/>
      <c r="F155" s="1047"/>
      <c r="G155" s="1047"/>
      <c r="H155" s="1047" t="s">
        <v>1399</v>
      </c>
      <c r="I155" s="1047"/>
      <c r="J155" s="1047"/>
      <c r="K155" s="1047"/>
      <c r="L155" s="1047"/>
      <c r="M155" s="1047"/>
      <c r="N155" s="638" t="s">
        <v>75</v>
      </c>
      <c r="O155" s="821">
        <f>'QUANT INST ELETRICA-OK'!D91</f>
        <v>22.3</v>
      </c>
      <c r="P155" s="821">
        <v>0</v>
      </c>
      <c r="Q155" s="816">
        <f>O155+P155</f>
        <v>22.3</v>
      </c>
      <c r="R155" s="821">
        <f>Q155*$H$5</f>
        <v>22.3</v>
      </c>
      <c r="S155" s="972">
        <v>0.05</v>
      </c>
      <c r="T155" s="973">
        <v>9.93</v>
      </c>
      <c r="U155" s="973">
        <f>T155*(S155+1)</f>
        <v>10.426500000000001</v>
      </c>
      <c r="V155" s="973">
        <f>8.49+0.02</f>
        <v>8.51</v>
      </c>
      <c r="W155" s="973"/>
      <c r="X155" s="973">
        <f t="shared" si="31"/>
        <v>18.936500000000002</v>
      </c>
      <c r="Y155" s="749">
        <f>Q155*X155</f>
        <v>422.28395000000006</v>
      </c>
      <c r="Z155" s="817">
        <f>X155*R155</f>
        <v>422.28395000000006</v>
      </c>
      <c r="AB155" s="754">
        <f t="shared" si="38"/>
        <v>232.51095000000004</v>
      </c>
      <c r="AC155" s="754">
        <f t="shared" si="39"/>
        <v>189.773</v>
      </c>
      <c r="AD155" s="754">
        <f t="shared" si="40"/>
        <v>0</v>
      </c>
      <c r="AE155" s="754">
        <f t="shared" si="35"/>
        <v>422.28395</v>
      </c>
    </row>
    <row r="156" spans="1:31" s="795" customFormat="1" ht="15" hidden="1" customHeight="1" x14ac:dyDescent="0.2">
      <c r="A156" s="862" t="s">
        <v>1518</v>
      </c>
      <c r="B156" s="1473"/>
      <c r="C156" s="1474"/>
      <c r="D156" s="863"/>
      <c r="E156" s="636"/>
      <c r="F156" s="636"/>
      <c r="G156" s="864" t="s">
        <v>499</v>
      </c>
      <c r="H156" s="864"/>
      <c r="I156" s="864"/>
      <c r="J156" s="864"/>
      <c r="K156" s="864"/>
      <c r="L156" s="864"/>
      <c r="M156" s="864"/>
      <c r="N156" s="864"/>
      <c r="O156" s="864"/>
      <c r="P156" s="864"/>
      <c r="Q156" s="864"/>
      <c r="R156" s="864"/>
      <c r="S156" s="994"/>
      <c r="T156" s="994"/>
      <c r="U156" s="994"/>
      <c r="V156" s="994"/>
      <c r="W156" s="994"/>
      <c r="X156" s="995"/>
      <c r="Y156" s="865">
        <f>SUM(Y157:Y160)</f>
        <v>2999.4604777399995</v>
      </c>
      <c r="Z156" s="869">
        <f>SUM(Z157:Z160)</f>
        <v>2999.4604777399995</v>
      </c>
      <c r="AB156" s="754">
        <f t="shared" si="38"/>
        <v>0</v>
      </c>
      <c r="AC156" s="754">
        <f t="shared" si="39"/>
        <v>0</v>
      </c>
      <c r="AD156" s="754">
        <f t="shared" si="40"/>
        <v>0</v>
      </c>
      <c r="AE156" s="754">
        <f t="shared" si="35"/>
        <v>0</v>
      </c>
    </row>
    <row r="157" spans="1:31" ht="15" hidden="1" customHeight="1" x14ac:dyDescent="0.2">
      <c r="A157" s="812" t="s">
        <v>1521</v>
      </c>
      <c r="B157" s="751" t="s">
        <v>242</v>
      </c>
      <c r="C157" s="656" t="s">
        <v>241</v>
      </c>
      <c r="D157" s="814"/>
      <c r="E157" s="1047"/>
      <c r="F157" s="1047"/>
      <c r="G157" s="1047"/>
      <c r="H157" s="1483" t="s">
        <v>503</v>
      </c>
      <c r="I157" s="1483"/>
      <c r="J157" s="1483"/>
      <c r="K157" s="1483"/>
      <c r="L157" s="1483"/>
      <c r="M157" s="1484"/>
      <c r="N157" s="638" t="s">
        <v>75</v>
      </c>
      <c r="O157" s="821">
        <f>'QUANT INST ELETRICA-OK'!D19</f>
        <v>747.41122999999993</v>
      </c>
      <c r="P157" s="821">
        <v>0</v>
      </c>
      <c r="Q157" s="816">
        <f t="shared" si="32"/>
        <v>747.41122999999993</v>
      </c>
      <c r="R157" s="821">
        <f t="shared" si="29"/>
        <v>747.41122999999993</v>
      </c>
      <c r="S157" s="972">
        <v>0.2</v>
      </c>
      <c r="T157" s="976">
        <v>1.59</v>
      </c>
      <c r="U157" s="973">
        <f t="shared" si="30"/>
        <v>1.9079999999999999</v>
      </c>
      <c r="V157" s="976">
        <f>0.01+0.84</f>
        <v>0.85</v>
      </c>
      <c r="W157" s="976"/>
      <c r="X157" s="973">
        <f t="shared" si="31"/>
        <v>2.758</v>
      </c>
      <c r="Y157" s="749">
        <f>Q157*X157</f>
        <v>2061.3601723399997</v>
      </c>
      <c r="Z157" s="817">
        <f>X157*R157</f>
        <v>2061.3601723399997</v>
      </c>
      <c r="AB157" s="754">
        <f t="shared" si="38"/>
        <v>1426.0606268399997</v>
      </c>
      <c r="AC157" s="754">
        <f t="shared" si="39"/>
        <v>635.29954549999991</v>
      </c>
      <c r="AD157" s="754">
        <f t="shared" si="40"/>
        <v>0</v>
      </c>
      <c r="AE157" s="754">
        <f t="shared" si="35"/>
        <v>2061.3601723399997</v>
      </c>
    </row>
    <row r="158" spans="1:31" ht="15" hidden="1" customHeight="1" x14ac:dyDescent="0.2">
      <c r="A158" s="812" t="s">
        <v>1519</v>
      </c>
      <c r="B158" s="751" t="s">
        <v>1731</v>
      </c>
      <c r="C158" s="656" t="s">
        <v>1732</v>
      </c>
      <c r="D158" s="814"/>
      <c r="E158" s="1047"/>
      <c r="F158" s="1047"/>
      <c r="G158" s="1047"/>
      <c r="H158" s="1483" t="s">
        <v>1508</v>
      </c>
      <c r="I158" s="1483"/>
      <c r="J158" s="1483"/>
      <c r="K158" s="1483"/>
      <c r="L158" s="1483"/>
      <c r="M158" s="1484"/>
      <c r="N158" s="638" t="s">
        <v>75</v>
      </c>
      <c r="O158" s="821">
        <f>'QUANT INST ELETRICA-OK'!D16</f>
        <v>1.5</v>
      </c>
      <c r="P158" s="821">
        <v>0</v>
      </c>
      <c r="Q158" s="816">
        <f t="shared" si="32"/>
        <v>1.5</v>
      </c>
      <c r="R158" s="821">
        <f t="shared" si="29"/>
        <v>1.5</v>
      </c>
      <c r="S158" s="972">
        <v>0.2</v>
      </c>
      <c r="T158" s="976">
        <v>3.7</v>
      </c>
      <c r="U158" s="973">
        <f t="shared" si="30"/>
        <v>4.4400000000000004</v>
      </c>
      <c r="V158" s="976">
        <f>1.17+0.01</f>
        <v>1.18</v>
      </c>
      <c r="W158" s="976"/>
      <c r="X158" s="973">
        <f t="shared" si="31"/>
        <v>5.62</v>
      </c>
      <c r="Y158" s="749">
        <f>Q158*X158</f>
        <v>8.43</v>
      </c>
      <c r="Z158" s="817">
        <f>X158*R158</f>
        <v>8.43</v>
      </c>
      <c r="AB158" s="754">
        <f t="shared" si="38"/>
        <v>6.66</v>
      </c>
      <c r="AC158" s="754">
        <f t="shared" si="39"/>
        <v>1.77</v>
      </c>
      <c r="AD158" s="754">
        <f t="shared" si="40"/>
        <v>0</v>
      </c>
      <c r="AE158" s="754">
        <f t="shared" si="35"/>
        <v>8.43</v>
      </c>
    </row>
    <row r="159" spans="1:31" ht="15" hidden="1" customHeight="1" x14ac:dyDescent="0.2">
      <c r="A159" s="812" t="s">
        <v>1520</v>
      </c>
      <c r="B159" s="751" t="s">
        <v>1733</v>
      </c>
      <c r="C159" s="656" t="s">
        <v>1734</v>
      </c>
      <c r="D159" s="814"/>
      <c r="E159" s="1047"/>
      <c r="F159" s="1047"/>
      <c r="G159" s="1047"/>
      <c r="H159" s="1483" t="s">
        <v>1509</v>
      </c>
      <c r="I159" s="1483"/>
      <c r="J159" s="1483"/>
      <c r="K159" s="1483"/>
      <c r="L159" s="1483"/>
      <c r="M159" s="1484"/>
      <c r="N159" s="638" t="s">
        <v>75</v>
      </c>
      <c r="O159" s="821">
        <f>'QUANT INST ELETRICA-OK'!D15</f>
        <v>91.169499999999999</v>
      </c>
      <c r="P159" s="821">
        <v>0</v>
      </c>
      <c r="Q159" s="816">
        <f t="shared" si="32"/>
        <v>91.169499999999999</v>
      </c>
      <c r="R159" s="821">
        <f t="shared" si="29"/>
        <v>91.169499999999999</v>
      </c>
      <c r="S159" s="972">
        <v>0.2</v>
      </c>
      <c r="T159" s="976">
        <v>6.21</v>
      </c>
      <c r="U159" s="973">
        <f t="shared" si="30"/>
        <v>7.452</v>
      </c>
      <c r="V159" s="976">
        <f>1.34+0.01</f>
        <v>1.35</v>
      </c>
      <c r="W159" s="976"/>
      <c r="X159" s="973">
        <f t="shared" si="31"/>
        <v>8.8019999999999996</v>
      </c>
      <c r="Y159" s="749">
        <f>Q159*X159</f>
        <v>802.47393899999997</v>
      </c>
      <c r="Z159" s="817">
        <f>X159*R159</f>
        <v>802.47393899999997</v>
      </c>
      <c r="AB159" s="754">
        <f t="shared" si="38"/>
        <v>679.39511400000004</v>
      </c>
      <c r="AC159" s="754">
        <f t="shared" si="39"/>
        <v>123.07882500000001</v>
      </c>
      <c r="AD159" s="754">
        <f t="shared" si="40"/>
        <v>0</v>
      </c>
      <c r="AE159" s="754">
        <f t="shared" si="35"/>
        <v>802.47393900000009</v>
      </c>
    </row>
    <row r="160" spans="1:31" ht="15" hidden="1" customHeight="1" x14ac:dyDescent="0.2">
      <c r="A160" s="812" t="s">
        <v>1522</v>
      </c>
      <c r="B160" s="814" t="s">
        <v>909</v>
      </c>
      <c r="C160" s="656" t="s">
        <v>910</v>
      </c>
      <c r="D160" s="814"/>
      <c r="E160" s="1047"/>
      <c r="F160" s="1047"/>
      <c r="G160" s="1047"/>
      <c r="H160" s="1038" t="s">
        <v>888</v>
      </c>
      <c r="I160" s="1038"/>
      <c r="J160" s="1038"/>
      <c r="K160" s="1038"/>
      <c r="L160" s="1038"/>
      <c r="M160" s="1038"/>
      <c r="N160" s="638" t="s">
        <v>75</v>
      </c>
      <c r="O160" s="821">
        <f>'QUANT INST ELETRICA-OK'!D14</f>
        <v>17.829599999999999</v>
      </c>
      <c r="P160" s="821">
        <v>0</v>
      </c>
      <c r="Q160" s="816">
        <f t="shared" si="32"/>
        <v>17.829599999999999</v>
      </c>
      <c r="R160" s="821">
        <f t="shared" si="29"/>
        <v>17.829599999999999</v>
      </c>
      <c r="S160" s="972">
        <v>0.2</v>
      </c>
      <c r="T160" s="976">
        <v>4.37</v>
      </c>
      <c r="U160" s="976">
        <f>T160*(1+S160)</f>
        <v>5.2439999999999998</v>
      </c>
      <c r="V160" s="976">
        <f>1.88+0.01</f>
        <v>1.89</v>
      </c>
      <c r="W160" s="976"/>
      <c r="X160" s="973">
        <f t="shared" si="31"/>
        <v>7.1339999999999995</v>
      </c>
      <c r="Y160" s="749">
        <f>Q160*X160</f>
        <v>127.19636639999999</v>
      </c>
      <c r="Z160" s="817">
        <f>X160*R160</f>
        <v>127.19636639999999</v>
      </c>
      <c r="AB160" s="754">
        <f t="shared" si="38"/>
        <v>93.498422399999995</v>
      </c>
      <c r="AC160" s="754">
        <f t="shared" si="39"/>
        <v>33.697944</v>
      </c>
      <c r="AD160" s="754">
        <f t="shared" si="40"/>
        <v>0</v>
      </c>
      <c r="AE160" s="754">
        <f t="shared" si="35"/>
        <v>127.19636639999999</v>
      </c>
    </row>
    <row r="161" spans="1:31" s="843" customFormat="1" ht="15" hidden="1" customHeight="1" x14ac:dyDescent="0.2">
      <c r="A161" s="807" t="s">
        <v>334</v>
      </c>
      <c r="B161" s="1451"/>
      <c r="C161" s="1452"/>
      <c r="D161" s="818"/>
      <c r="E161" s="1049"/>
      <c r="F161" s="809" t="s">
        <v>239</v>
      </c>
      <c r="G161" s="809"/>
      <c r="H161" s="809"/>
      <c r="I161" s="809"/>
      <c r="J161" s="809"/>
      <c r="K161" s="809"/>
      <c r="L161" s="809"/>
      <c r="M161" s="809"/>
      <c r="N161" s="809"/>
      <c r="O161" s="809"/>
      <c r="P161" s="809"/>
      <c r="Q161" s="809"/>
      <c r="R161" s="809"/>
      <c r="S161" s="974"/>
      <c r="T161" s="974"/>
      <c r="U161" s="974"/>
      <c r="V161" s="974"/>
      <c r="W161" s="974"/>
      <c r="X161" s="975"/>
      <c r="Y161" s="819">
        <f>Y162+Y164</f>
        <v>1001.1100000000001</v>
      </c>
      <c r="Z161" s="820">
        <f>Z162+Z164</f>
        <v>1001.1100000000001</v>
      </c>
      <c r="AB161" s="754">
        <f t="shared" si="38"/>
        <v>0</v>
      </c>
      <c r="AC161" s="754">
        <f t="shared" si="39"/>
        <v>0</v>
      </c>
      <c r="AD161" s="754">
        <f t="shared" si="40"/>
        <v>0</v>
      </c>
      <c r="AE161" s="754">
        <f t="shared" si="35"/>
        <v>0</v>
      </c>
    </row>
    <row r="162" spans="1:31" s="795" customFormat="1" ht="15" hidden="1" customHeight="1" x14ac:dyDescent="0.2">
      <c r="A162" s="862" t="s">
        <v>421</v>
      </c>
      <c r="B162" s="863"/>
      <c r="C162" s="873"/>
      <c r="D162" s="863"/>
      <c r="E162" s="636"/>
      <c r="F162" s="636"/>
      <c r="G162" s="1485" t="s">
        <v>1563</v>
      </c>
      <c r="H162" s="1485"/>
      <c r="I162" s="1485"/>
      <c r="J162" s="1485"/>
      <c r="K162" s="1485"/>
      <c r="L162" s="1485"/>
      <c r="M162" s="1485"/>
      <c r="N162" s="864"/>
      <c r="O162" s="864"/>
      <c r="P162" s="864"/>
      <c r="Q162" s="864"/>
      <c r="R162" s="864"/>
      <c r="S162" s="994"/>
      <c r="T162" s="994"/>
      <c r="U162" s="994"/>
      <c r="V162" s="994"/>
      <c r="W162" s="994"/>
      <c r="X162" s="995"/>
      <c r="Y162" s="865">
        <f>Y163</f>
        <v>624.44000000000005</v>
      </c>
      <c r="Z162" s="869">
        <f>Z163</f>
        <v>624.44000000000005</v>
      </c>
      <c r="AB162" s="754">
        <f t="shared" si="38"/>
        <v>0</v>
      </c>
      <c r="AC162" s="754">
        <f t="shared" si="39"/>
        <v>0</v>
      </c>
      <c r="AD162" s="754">
        <f t="shared" si="40"/>
        <v>0</v>
      </c>
      <c r="AE162" s="754">
        <f t="shared" si="35"/>
        <v>0</v>
      </c>
    </row>
    <row r="163" spans="1:31" ht="15" hidden="1" customHeight="1" x14ac:dyDescent="0.2">
      <c r="A163" s="812" t="s">
        <v>1564</v>
      </c>
      <c r="B163" s="751" t="s">
        <v>1984</v>
      </c>
      <c r="C163" s="852" t="s">
        <v>1923</v>
      </c>
      <c r="D163" s="814"/>
      <c r="E163" s="1047"/>
      <c r="F163" s="1047"/>
      <c r="G163" s="870"/>
      <c r="H163" s="870" t="s">
        <v>607</v>
      </c>
      <c r="I163" s="870"/>
      <c r="J163" s="870"/>
      <c r="K163" s="870"/>
      <c r="L163" s="870"/>
      <c r="M163" s="874"/>
      <c r="N163" s="638" t="s">
        <v>213</v>
      </c>
      <c r="O163" s="816">
        <v>0</v>
      </c>
      <c r="P163" s="816">
        <f>'QUANT INST ELETRICA-OK'!D62</f>
        <v>1</v>
      </c>
      <c r="Q163" s="816">
        <f>O163+P163</f>
        <v>1</v>
      </c>
      <c r="R163" s="821">
        <f>Q163*$H$5</f>
        <v>1</v>
      </c>
      <c r="S163" s="972">
        <v>0</v>
      </c>
      <c r="T163" s="976">
        <v>553</v>
      </c>
      <c r="U163" s="973">
        <f>T163*(S163+1)</f>
        <v>553</v>
      </c>
      <c r="V163" s="976">
        <v>71.44</v>
      </c>
      <c r="W163" s="976"/>
      <c r="X163" s="973">
        <f>U163+V163+W163</f>
        <v>624.44000000000005</v>
      </c>
      <c r="Y163" s="749">
        <f>Q163*X163</f>
        <v>624.44000000000005</v>
      </c>
      <c r="Z163" s="817">
        <f>X163*R163</f>
        <v>624.44000000000005</v>
      </c>
      <c r="AB163" s="754">
        <f t="shared" si="38"/>
        <v>553</v>
      </c>
      <c r="AC163" s="754">
        <f t="shared" si="39"/>
        <v>71.44</v>
      </c>
      <c r="AD163" s="754">
        <f t="shared" si="40"/>
        <v>0</v>
      </c>
      <c r="AE163" s="754">
        <f t="shared" si="35"/>
        <v>624.44000000000005</v>
      </c>
    </row>
    <row r="164" spans="1:31" s="781" customFormat="1" ht="15" hidden="1" customHeight="1" x14ac:dyDescent="0.2">
      <c r="A164" s="862" t="s">
        <v>887</v>
      </c>
      <c r="B164" s="863"/>
      <c r="C164" s="873"/>
      <c r="D164" s="863"/>
      <c r="E164" s="636"/>
      <c r="F164" s="636"/>
      <c r="G164" s="1485" t="s">
        <v>1566</v>
      </c>
      <c r="H164" s="1485"/>
      <c r="I164" s="1485"/>
      <c r="J164" s="1485"/>
      <c r="K164" s="1485"/>
      <c r="L164" s="1485"/>
      <c r="M164" s="1485"/>
      <c r="N164" s="864"/>
      <c r="O164" s="864"/>
      <c r="P164" s="864"/>
      <c r="Q164" s="864"/>
      <c r="R164" s="864"/>
      <c r="S164" s="994"/>
      <c r="T164" s="994"/>
      <c r="U164" s="994"/>
      <c r="V164" s="994"/>
      <c r="W164" s="994"/>
      <c r="X164" s="995"/>
      <c r="Y164" s="865">
        <f>SUM(Y165:Y166)</f>
        <v>376.67</v>
      </c>
      <c r="Z164" s="866">
        <f>SUM(Z165:Z166)</f>
        <v>376.67</v>
      </c>
      <c r="AB164" s="754">
        <f t="shared" si="38"/>
        <v>0</v>
      </c>
      <c r="AC164" s="754">
        <f t="shared" si="39"/>
        <v>0</v>
      </c>
      <c r="AD164" s="754">
        <f t="shared" si="40"/>
        <v>0</v>
      </c>
      <c r="AE164" s="754">
        <f t="shared" si="35"/>
        <v>0</v>
      </c>
    </row>
    <row r="165" spans="1:31" s="781" customFormat="1" ht="15" hidden="1" customHeight="1" x14ac:dyDescent="0.2">
      <c r="A165" s="812" t="s">
        <v>1565</v>
      </c>
      <c r="B165" s="751" t="s">
        <v>1930</v>
      </c>
      <c r="C165" s="852" t="s">
        <v>1931</v>
      </c>
      <c r="D165" s="814"/>
      <c r="E165" s="1047"/>
      <c r="F165" s="1047"/>
      <c r="G165" s="870"/>
      <c r="H165" s="870" t="s">
        <v>1567</v>
      </c>
      <c r="I165" s="870"/>
      <c r="J165" s="870"/>
      <c r="K165" s="870"/>
      <c r="L165" s="870"/>
      <c r="M165" s="874"/>
      <c r="N165" s="638" t="s">
        <v>213</v>
      </c>
      <c r="O165" s="816">
        <v>0</v>
      </c>
      <c r="P165" s="816">
        <f>'QUANT INST ELETRICA-OK'!D84</f>
        <v>1</v>
      </c>
      <c r="Q165" s="816">
        <f>O165+P165</f>
        <v>1</v>
      </c>
      <c r="R165" s="816">
        <f>Q165*$H$5</f>
        <v>1</v>
      </c>
      <c r="S165" s="972">
        <v>0</v>
      </c>
      <c r="T165" s="973">
        <v>154.85</v>
      </c>
      <c r="U165" s="973">
        <f>T165*(S165+1)</f>
        <v>154.85</v>
      </c>
      <c r="V165" s="973">
        <f>108.93+0.01</f>
        <v>108.94000000000001</v>
      </c>
      <c r="W165" s="973"/>
      <c r="X165" s="973">
        <f>U165+V165+W165</f>
        <v>263.79000000000002</v>
      </c>
      <c r="Y165" s="749">
        <f>Q165*X165</f>
        <v>263.79000000000002</v>
      </c>
      <c r="Z165" s="817">
        <f>X165*R165</f>
        <v>263.79000000000002</v>
      </c>
      <c r="AB165" s="754">
        <f t="shared" si="38"/>
        <v>154.85</v>
      </c>
      <c r="AC165" s="754">
        <f t="shared" si="39"/>
        <v>108.94000000000001</v>
      </c>
      <c r="AD165" s="754">
        <f t="shared" si="40"/>
        <v>0</v>
      </c>
      <c r="AE165" s="754">
        <f t="shared" si="35"/>
        <v>263.79000000000002</v>
      </c>
    </row>
    <row r="166" spans="1:31" s="781" customFormat="1" ht="15" hidden="1" customHeight="1" x14ac:dyDescent="0.2">
      <c r="A166" s="812" t="s">
        <v>1568</v>
      </c>
      <c r="B166" s="751" t="s">
        <v>1928</v>
      </c>
      <c r="C166" s="852" t="s">
        <v>1929</v>
      </c>
      <c r="D166" s="814"/>
      <c r="E166" s="1047"/>
      <c r="F166" s="1047"/>
      <c r="G166" s="1040"/>
      <c r="H166" s="1040" t="s">
        <v>1903</v>
      </c>
      <c r="I166" s="1040"/>
      <c r="J166" s="1040"/>
      <c r="K166" s="1040"/>
      <c r="L166" s="1040"/>
      <c r="M166" s="1040"/>
      <c r="N166" s="638" t="s">
        <v>213</v>
      </c>
      <c r="O166" s="816">
        <v>0</v>
      </c>
      <c r="P166" s="816">
        <f>'QUANT INST ELETRICA-OK'!D86-P148</f>
        <v>1</v>
      </c>
      <c r="Q166" s="816">
        <f>O166+P166</f>
        <v>1</v>
      </c>
      <c r="R166" s="816">
        <f>Q166*$H$5</f>
        <v>1</v>
      </c>
      <c r="S166" s="972">
        <v>0</v>
      </c>
      <c r="T166" s="973">
        <v>66.48</v>
      </c>
      <c r="U166" s="973">
        <f>T166*(S166+1)</f>
        <v>66.48</v>
      </c>
      <c r="V166" s="973">
        <f>46.39+0.01</f>
        <v>46.4</v>
      </c>
      <c r="W166" s="973"/>
      <c r="X166" s="973">
        <f>U166+V166+W166</f>
        <v>112.88</v>
      </c>
      <c r="Y166" s="749">
        <f>Q166*X166</f>
        <v>112.88</v>
      </c>
      <c r="Z166" s="817">
        <f>X166*R166</f>
        <v>112.88</v>
      </c>
      <c r="AB166" s="754">
        <f t="shared" si="38"/>
        <v>66.48</v>
      </c>
      <c r="AC166" s="754">
        <f t="shared" si="39"/>
        <v>46.4</v>
      </c>
      <c r="AD166" s="754">
        <f t="shared" si="40"/>
        <v>0</v>
      </c>
      <c r="AE166" s="754">
        <f t="shared" si="35"/>
        <v>112.88</v>
      </c>
    </row>
    <row r="167" spans="1:31" s="781" customFormat="1" ht="15" hidden="1" customHeight="1" x14ac:dyDescent="0.2">
      <c r="A167" s="875" t="s">
        <v>335</v>
      </c>
      <c r="B167" s="1479"/>
      <c r="C167" s="1480"/>
      <c r="D167" s="818"/>
      <c r="E167" s="1049"/>
      <c r="F167" s="809" t="s">
        <v>681</v>
      </c>
      <c r="G167" s="809"/>
      <c r="H167" s="809"/>
      <c r="I167" s="809"/>
      <c r="J167" s="809"/>
      <c r="K167" s="809"/>
      <c r="L167" s="809"/>
      <c r="M167" s="809"/>
      <c r="N167" s="809"/>
      <c r="O167" s="809"/>
      <c r="P167" s="809"/>
      <c r="Q167" s="809"/>
      <c r="R167" s="809"/>
      <c r="S167" s="974"/>
      <c r="T167" s="974"/>
      <c r="U167" s="974"/>
      <c r="V167" s="974"/>
      <c r="W167" s="974"/>
      <c r="X167" s="975"/>
      <c r="Y167" s="819">
        <f>Y168+Y170+Y173+Y176+Y178</f>
        <v>707.99599999999998</v>
      </c>
      <c r="Z167" s="820">
        <f>Z168+Z170+Z173+Z176+Z178</f>
        <v>707.99599999999998</v>
      </c>
      <c r="AB167" s="754">
        <f t="shared" si="38"/>
        <v>0</v>
      </c>
      <c r="AC167" s="754">
        <f t="shared" si="39"/>
        <v>0</v>
      </c>
      <c r="AD167" s="754">
        <f t="shared" si="40"/>
        <v>0</v>
      </c>
      <c r="AE167" s="754">
        <f t="shared" si="35"/>
        <v>0</v>
      </c>
    </row>
    <row r="168" spans="1:31" s="843" customFormat="1" ht="15" hidden="1" customHeight="1" x14ac:dyDescent="0.2">
      <c r="A168" s="876" t="s">
        <v>422</v>
      </c>
      <c r="B168" s="1481"/>
      <c r="C168" s="1482"/>
      <c r="D168" s="863"/>
      <c r="E168" s="636"/>
      <c r="F168" s="877"/>
      <c r="G168" s="864" t="s">
        <v>497</v>
      </c>
      <c r="H168" s="864"/>
      <c r="I168" s="864"/>
      <c r="J168" s="864"/>
      <c r="K168" s="864"/>
      <c r="L168" s="864"/>
      <c r="M168" s="864"/>
      <c r="N168" s="864"/>
      <c r="O168" s="864"/>
      <c r="P168" s="864"/>
      <c r="Q168" s="864"/>
      <c r="R168" s="864"/>
      <c r="S168" s="994"/>
      <c r="T168" s="994"/>
      <c r="U168" s="994"/>
      <c r="V168" s="994"/>
      <c r="W168" s="994"/>
      <c r="X168" s="995"/>
      <c r="Y168" s="865">
        <f>Y169</f>
        <v>25</v>
      </c>
      <c r="Z168" s="869">
        <f>Z169</f>
        <v>25</v>
      </c>
      <c r="AB168" s="754">
        <f t="shared" si="38"/>
        <v>0</v>
      </c>
      <c r="AC168" s="754">
        <f t="shared" si="39"/>
        <v>0</v>
      </c>
      <c r="AD168" s="754">
        <f t="shared" si="40"/>
        <v>0</v>
      </c>
      <c r="AE168" s="754">
        <f t="shared" si="35"/>
        <v>0</v>
      </c>
    </row>
    <row r="169" spans="1:31" s="781" customFormat="1" ht="15" hidden="1" customHeight="1" x14ac:dyDescent="0.2">
      <c r="A169" s="878" t="s">
        <v>423</v>
      </c>
      <c r="B169" s="751" t="s">
        <v>251</v>
      </c>
      <c r="C169" s="656" t="s">
        <v>243</v>
      </c>
      <c r="D169" s="814"/>
      <c r="E169" s="1047"/>
      <c r="F169" s="871"/>
      <c r="G169" s="643"/>
      <c r="H169" s="1040" t="s">
        <v>129</v>
      </c>
      <c r="I169" s="1040"/>
      <c r="J169" s="1040"/>
      <c r="K169" s="1040"/>
      <c r="L169" s="1040"/>
      <c r="M169" s="1048"/>
      <c r="N169" s="638" t="s">
        <v>213</v>
      </c>
      <c r="O169" s="821">
        <f>'QUANT TELEF-OK'!D46</f>
        <v>5</v>
      </c>
      <c r="P169" s="816">
        <v>0</v>
      </c>
      <c r="Q169" s="816">
        <f>O169+P169</f>
        <v>5</v>
      </c>
      <c r="R169" s="821">
        <f>Q169*$H$5</f>
        <v>5</v>
      </c>
      <c r="S169" s="972">
        <v>0</v>
      </c>
      <c r="T169" s="976">
        <v>2.16</v>
      </c>
      <c r="U169" s="973">
        <f>T169*(S169+1)</f>
        <v>2.16</v>
      </c>
      <c r="V169" s="976">
        <f>2.83+0.01</f>
        <v>2.84</v>
      </c>
      <c r="W169" s="973"/>
      <c r="X169" s="973">
        <f>U169+V169+W169</f>
        <v>5</v>
      </c>
      <c r="Y169" s="749">
        <f>Q169*X169</f>
        <v>25</v>
      </c>
      <c r="Z169" s="817">
        <f>X169*R169</f>
        <v>25</v>
      </c>
      <c r="AB169" s="754">
        <f t="shared" si="38"/>
        <v>10.8</v>
      </c>
      <c r="AC169" s="754">
        <f t="shared" si="39"/>
        <v>14.2</v>
      </c>
      <c r="AD169" s="754">
        <f t="shared" si="40"/>
        <v>0</v>
      </c>
      <c r="AE169" s="754">
        <f t="shared" si="35"/>
        <v>25</v>
      </c>
    </row>
    <row r="170" spans="1:31" s="843" customFormat="1" ht="15" hidden="1" customHeight="1" x14ac:dyDescent="0.2">
      <c r="A170" s="876" t="s">
        <v>424</v>
      </c>
      <c r="B170" s="1473"/>
      <c r="C170" s="1474"/>
      <c r="D170" s="863"/>
      <c r="E170" s="636"/>
      <c r="F170" s="877"/>
      <c r="G170" s="864" t="s">
        <v>1524</v>
      </c>
      <c r="H170" s="867"/>
      <c r="I170" s="867"/>
      <c r="J170" s="867"/>
      <c r="K170" s="867"/>
      <c r="L170" s="867"/>
      <c r="M170" s="867"/>
      <c r="N170" s="867"/>
      <c r="O170" s="867"/>
      <c r="P170" s="867"/>
      <c r="Q170" s="867"/>
      <c r="R170" s="867"/>
      <c r="S170" s="996"/>
      <c r="T170" s="996"/>
      <c r="U170" s="996"/>
      <c r="V170" s="996"/>
      <c r="W170" s="996"/>
      <c r="X170" s="997"/>
      <c r="Y170" s="868">
        <f>SUM(Y171:Y172)</f>
        <v>92.55</v>
      </c>
      <c r="Z170" s="869">
        <f>SUM(Z171:Z172)</f>
        <v>92.55</v>
      </c>
      <c r="AB170" s="754">
        <f t="shared" si="38"/>
        <v>0</v>
      </c>
      <c r="AC170" s="754">
        <f t="shared" si="39"/>
        <v>0</v>
      </c>
      <c r="AD170" s="754">
        <f t="shared" si="40"/>
        <v>0</v>
      </c>
      <c r="AE170" s="754">
        <f t="shared" si="35"/>
        <v>0</v>
      </c>
    </row>
    <row r="171" spans="1:31" s="781" customFormat="1" ht="15" hidden="1" customHeight="1" x14ac:dyDescent="0.2">
      <c r="A171" s="878" t="s">
        <v>425</v>
      </c>
      <c r="B171" s="751" t="s">
        <v>261</v>
      </c>
      <c r="C171" s="656" t="s">
        <v>250</v>
      </c>
      <c r="D171" s="814"/>
      <c r="E171" s="1047"/>
      <c r="F171" s="871"/>
      <c r="G171" s="643"/>
      <c r="H171" s="1040" t="s">
        <v>1543</v>
      </c>
      <c r="I171" s="1040"/>
      <c r="J171" s="1040"/>
      <c r="K171" s="1040"/>
      <c r="L171" s="1040"/>
      <c r="M171" s="1048"/>
      <c r="N171" s="638" t="s">
        <v>213</v>
      </c>
      <c r="O171" s="821">
        <f>'QUANT TELEF-OK'!D56</f>
        <v>5</v>
      </c>
      <c r="P171" s="816">
        <v>0</v>
      </c>
      <c r="Q171" s="816">
        <f>O171+P171</f>
        <v>5</v>
      </c>
      <c r="R171" s="821">
        <f>Q171*$H$5</f>
        <v>5</v>
      </c>
      <c r="S171" s="972">
        <v>0</v>
      </c>
      <c r="T171" s="976">
        <v>2.0699999999999998</v>
      </c>
      <c r="U171" s="973">
        <f>T171*(S171+1)</f>
        <v>2.0699999999999998</v>
      </c>
      <c r="V171" s="976">
        <f>0.84+0.01</f>
        <v>0.85</v>
      </c>
      <c r="W171" s="973"/>
      <c r="X171" s="973">
        <f>U171+V171+W171</f>
        <v>2.92</v>
      </c>
      <c r="Y171" s="749">
        <f>Q171*X171</f>
        <v>14.6</v>
      </c>
      <c r="Z171" s="817">
        <f>X171*R171</f>
        <v>14.6</v>
      </c>
      <c r="AB171" s="754">
        <f t="shared" si="38"/>
        <v>10.35</v>
      </c>
      <c r="AC171" s="754">
        <f t="shared" si="39"/>
        <v>4.25</v>
      </c>
      <c r="AD171" s="754">
        <f t="shared" si="40"/>
        <v>0</v>
      </c>
      <c r="AE171" s="754">
        <f t="shared" si="35"/>
        <v>14.6</v>
      </c>
    </row>
    <row r="172" spans="1:31" s="781" customFormat="1" ht="15" hidden="1" customHeight="1" x14ac:dyDescent="0.2">
      <c r="A172" s="878" t="s">
        <v>605</v>
      </c>
      <c r="B172" s="751" t="s">
        <v>264</v>
      </c>
      <c r="C172" s="656" t="s">
        <v>252</v>
      </c>
      <c r="D172" s="814"/>
      <c r="E172" s="1047"/>
      <c r="F172" s="871"/>
      <c r="G172" s="643"/>
      <c r="H172" s="871" t="s">
        <v>511</v>
      </c>
      <c r="I172" s="871"/>
      <c r="J172" s="871"/>
      <c r="K172" s="871"/>
      <c r="L172" s="871"/>
      <c r="M172" s="1048"/>
      <c r="N172" s="638" t="s">
        <v>213</v>
      </c>
      <c r="O172" s="821">
        <f>'QUANT TELEF-OK'!D57</f>
        <v>5</v>
      </c>
      <c r="P172" s="816">
        <v>0</v>
      </c>
      <c r="Q172" s="816">
        <f>O172+P172</f>
        <v>5</v>
      </c>
      <c r="R172" s="821">
        <f>Q172*$H$5</f>
        <v>5</v>
      </c>
      <c r="S172" s="972">
        <v>0</v>
      </c>
      <c r="T172" s="973">
        <v>10.87</v>
      </c>
      <c r="U172" s="973">
        <f>T172*(S172+1)</f>
        <v>10.87</v>
      </c>
      <c r="V172" s="973">
        <v>4.72</v>
      </c>
      <c r="W172" s="973"/>
      <c r="X172" s="973">
        <f>U172+V172+W172</f>
        <v>15.59</v>
      </c>
      <c r="Y172" s="749">
        <f>Q172*X172</f>
        <v>77.95</v>
      </c>
      <c r="Z172" s="817">
        <f>X172*R172</f>
        <v>77.95</v>
      </c>
      <c r="AB172" s="754">
        <f t="shared" si="38"/>
        <v>54.349999999999994</v>
      </c>
      <c r="AC172" s="754">
        <f t="shared" si="39"/>
        <v>23.599999999999998</v>
      </c>
      <c r="AD172" s="754">
        <f t="shared" si="40"/>
        <v>0</v>
      </c>
      <c r="AE172" s="754">
        <f t="shared" si="35"/>
        <v>77.949999999999989</v>
      </c>
    </row>
    <row r="173" spans="1:31" s="843" customFormat="1" ht="15" hidden="1" customHeight="1" x14ac:dyDescent="0.2">
      <c r="A173" s="876" t="s">
        <v>1525</v>
      </c>
      <c r="B173" s="863"/>
      <c r="C173" s="873"/>
      <c r="D173" s="863"/>
      <c r="E173" s="636"/>
      <c r="F173" s="877"/>
      <c r="G173" s="636" t="s">
        <v>510</v>
      </c>
      <c r="H173" s="877"/>
      <c r="I173" s="877"/>
      <c r="J173" s="877"/>
      <c r="K173" s="877"/>
      <c r="L173" s="877"/>
      <c r="M173" s="636"/>
      <c r="N173" s="637"/>
      <c r="O173" s="771"/>
      <c r="P173" s="879"/>
      <c r="Q173" s="879"/>
      <c r="R173" s="771"/>
      <c r="S173" s="1001"/>
      <c r="T173" s="1002"/>
      <c r="U173" s="1002"/>
      <c r="V173" s="1002"/>
      <c r="W173" s="1002"/>
      <c r="X173" s="1003"/>
      <c r="Y173" s="880">
        <f>SUM(Y174:Y175)</f>
        <v>321.74040000000002</v>
      </c>
      <c r="Z173" s="869">
        <f>SUM(Z174:Z175)</f>
        <v>321.74040000000002</v>
      </c>
      <c r="AB173" s="754">
        <f t="shared" si="38"/>
        <v>0</v>
      </c>
      <c r="AC173" s="754">
        <f t="shared" si="39"/>
        <v>0</v>
      </c>
      <c r="AD173" s="754">
        <f t="shared" si="40"/>
        <v>0</v>
      </c>
      <c r="AE173" s="754">
        <f t="shared" si="35"/>
        <v>0</v>
      </c>
    </row>
    <row r="174" spans="1:31" s="781" customFormat="1" ht="15" hidden="1" customHeight="1" x14ac:dyDescent="0.2">
      <c r="A174" s="878" t="s">
        <v>1526</v>
      </c>
      <c r="B174" s="751" t="s">
        <v>1723</v>
      </c>
      <c r="C174" s="656" t="s">
        <v>1724</v>
      </c>
      <c r="D174" s="814"/>
      <c r="E174" s="1047"/>
      <c r="F174" s="871"/>
      <c r="G174" s="643"/>
      <c r="H174" s="871" t="s">
        <v>1396</v>
      </c>
      <c r="I174" s="871"/>
      <c r="J174" s="871"/>
      <c r="K174" s="871"/>
      <c r="L174" s="871"/>
      <c r="M174" s="1047"/>
      <c r="N174" s="638" t="s">
        <v>75</v>
      </c>
      <c r="O174" s="821">
        <f>'QUANT TELEF-OK'!D60</f>
        <v>55.2</v>
      </c>
      <c r="P174" s="816">
        <v>0</v>
      </c>
      <c r="Q174" s="816">
        <f>O174+P174</f>
        <v>55.2</v>
      </c>
      <c r="R174" s="821">
        <f>Q174*$H$5</f>
        <v>55.2</v>
      </c>
      <c r="S174" s="972">
        <v>0.05</v>
      </c>
      <c r="T174" s="973">
        <v>2.39</v>
      </c>
      <c r="U174" s="973">
        <f>T174*(S174+1)</f>
        <v>2.5095000000000001</v>
      </c>
      <c r="V174" s="973">
        <v>2.83</v>
      </c>
      <c r="W174" s="973"/>
      <c r="X174" s="973">
        <f>U174+V174+W174</f>
        <v>5.3395000000000001</v>
      </c>
      <c r="Y174" s="749">
        <f>Q174*X174</f>
        <v>294.74040000000002</v>
      </c>
      <c r="Z174" s="817">
        <f>X174*R174</f>
        <v>294.74040000000002</v>
      </c>
      <c r="AB174" s="754">
        <f t="shared" si="38"/>
        <v>138.52440000000001</v>
      </c>
      <c r="AC174" s="754">
        <f t="shared" si="39"/>
        <v>156.21600000000001</v>
      </c>
      <c r="AD174" s="754">
        <f t="shared" si="40"/>
        <v>0</v>
      </c>
      <c r="AE174" s="754">
        <f t="shared" si="35"/>
        <v>294.74040000000002</v>
      </c>
    </row>
    <row r="175" spans="1:31" s="781" customFormat="1" ht="15" hidden="1" customHeight="1" x14ac:dyDescent="0.2">
      <c r="A175" s="812" t="s">
        <v>2051</v>
      </c>
      <c r="B175" s="751" t="s">
        <v>2042</v>
      </c>
      <c r="C175" s="852" t="s">
        <v>2043</v>
      </c>
      <c r="D175" s="814"/>
      <c r="E175" s="1047"/>
      <c r="F175" s="1047"/>
      <c r="G175" s="1047"/>
      <c r="H175" s="1037" t="s">
        <v>2044</v>
      </c>
      <c r="I175" s="1037"/>
      <c r="J175" s="1038"/>
      <c r="K175" s="1038"/>
      <c r="L175" s="1038"/>
      <c r="M175" s="1047"/>
      <c r="N175" s="638" t="s">
        <v>213</v>
      </c>
      <c r="O175" s="821">
        <v>50</v>
      </c>
      <c r="P175" s="821">
        <v>0</v>
      </c>
      <c r="Q175" s="816">
        <f>O175+P175</f>
        <v>50</v>
      </c>
      <c r="R175" s="821">
        <f>Q175*$H$5</f>
        <v>50</v>
      </c>
      <c r="S175" s="972">
        <v>0</v>
      </c>
      <c r="T175" s="976">
        <v>0.54</v>
      </c>
      <c r="U175" s="973">
        <f>T175*(S175+1)</f>
        <v>0.54</v>
      </c>
      <c r="V175" s="976"/>
      <c r="W175" s="976"/>
      <c r="X175" s="973">
        <f>U175+V175+W175</f>
        <v>0.54</v>
      </c>
      <c r="Y175" s="749">
        <f>Q175*X175</f>
        <v>27</v>
      </c>
      <c r="Z175" s="817">
        <f>X175*R175</f>
        <v>27</v>
      </c>
      <c r="AB175" s="754">
        <f t="shared" si="38"/>
        <v>27</v>
      </c>
      <c r="AC175" s="754">
        <f t="shared" si="39"/>
        <v>0</v>
      </c>
      <c r="AD175" s="754">
        <f t="shared" si="40"/>
        <v>0</v>
      </c>
      <c r="AE175" s="754">
        <f t="shared" si="35"/>
        <v>27</v>
      </c>
    </row>
    <row r="176" spans="1:31" s="781" customFormat="1" ht="15" hidden="1" customHeight="1" x14ac:dyDescent="0.2">
      <c r="A176" s="876" t="s">
        <v>1527</v>
      </c>
      <c r="B176" s="814"/>
      <c r="C176" s="852"/>
      <c r="D176" s="814"/>
      <c r="E176" s="1047"/>
      <c r="F176" s="871"/>
      <c r="G176" s="864" t="s">
        <v>507</v>
      </c>
      <c r="H176" s="871"/>
      <c r="I176" s="871"/>
      <c r="J176" s="871"/>
      <c r="K176" s="871"/>
      <c r="L176" s="871"/>
      <c r="M176" s="1047"/>
      <c r="N176" s="637"/>
      <c r="O176" s="771"/>
      <c r="P176" s="879"/>
      <c r="Q176" s="879"/>
      <c r="R176" s="771"/>
      <c r="S176" s="1001"/>
      <c r="T176" s="1002"/>
      <c r="U176" s="1002"/>
      <c r="V176" s="1002"/>
      <c r="W176" s="1002"/>
      <c r="X176" s="1003"/>
      <c r="Y176" s="880">
        <f>SUM(Y177:Y177)</f>
        <v>202.48</v>
      </c>
      <c r="Z176" s="869">
        <f>SUM(Z177:Z177)</f>
        <v>202.48</v>
      </c>
      <c r="AB176" s="754">
        <f t="shared" si="38"/>
        <v>0</v>
      </c>
      <c r="AC176" s="754">
        <f t="shared" si="39"/>
        <v>0</v>
      </c>
      <c r="AD176" s="754">
        <f t="shared" si="40"/>
        <v>0</v>
      </c>
      <c r="AE176" s="754">
        <f t="shared" si="35"/>
        <v>0</v>
      </c>
    </row>
    <row r="177" spans="1:31" s="781" customFormat="1" ht="15" hidden="1" customHeight="1" x14ac:dyDescent="0.2">
      <c r="A177" s="878" t="s">
        <v>1528</v>
      </c>
      <c r="B177" s="751" t="s">
        <v>1735</v>
      </c>
      <c r="C177" s="852" t="s">
        <v>1737</v>
      </c>
      <c r="D177" s="814"/>
      <c r="E177" s="1047"/>
      <c r="F177" s="871"/>
      <c r="G177" s="643"/>
      <c r="H177" s="871" t="s">
        <v>1736</v>
      </c>
      <c r="I177" s="871"/>
      <c r="J177" s="871"/>
      <c r="K177" s="871"/>
      <c r="L177" s="871"/>
      <c r="M177" s="1047"/>
      <c r="N177" s="638" t="s">
        <v>213</v>
      </c>
      <c r="O177" s="821">
        <f>'QUANT TELEF-OK'!D49</f>
        <v>2</v>
      </c>
      <c r="P177" s="816">
        <v>0</v>
      </c>
      <c r="Q177" s="816">
        <f>O177+P177</f>
        <v>2</v>
      </c>
      <c r="R177" s="821">
        <f>Q177*$H$5</f>
        <v>2</v>
      </c>
      <c r="S177" s="972">
        <v>0</v>
      </c>
      <c r="T177" s="973">
        <v>70.349999999999994</v>
      </c>
      <c r="U177" s="973">
        <f>T177*(S177+1)</f>
        <v>70.349999999999994</v>
      </c>
      <c r="V177" s="973">
        <f>30.88+0.01</f>
        <v>30.89</v>
      </c>
      <c r="W177" s="973"/>
      <c r="X177" s="973">
        <f>U177+V177+W177</f>
        <v>101.24</v>
      </c>
      <c r="Y177" s="749">
        <f>Q177*X177</f>
        <v>202.48</v>
      </c>
      <c r="Z177" s="817">
        <f>X177*R177</f>
        <v>202.48</v>
      </c>
      <c r="AB177" s="754">
        <f t="shared" si="38"/>
        <v>140.69999999999999</v>
      </c>
      <c r="AC177" s="754">
        <f t="shared" si="39"/>
        <v>61.78</v>
      </c>
      <c r="AD177" s="754">
        <f t="shared" si="40"/>
        <v>0</v>
      </c>
      <c r="AE177" s="754">
        <f t="shared" si="35"/>
        <v>202.48</v>
      </c>
    </row>
    <row r="178" spans="1:31" s="781" customFormat="1" ht="15" hidden="1" customHeight="1" x14ac:dyDescent="0.2">
      <c r="A178" s="876" t="s">
        <v>1530</v>
      </c>
      <c r="B178" s="814"/>
      <c r="C178" s="852"/>
      <c r="D178" s="814"/>
      <c r="E178" s="1047"/>
      <c r="F178" s="871"/>
      <c r="G178" s="864" t="s">
        <v>1533</v>
      </c>
      <c r="H178" s="871"/>
      <c r="I178" s="871"/>
      <c r="J178" s="871"/>
      <c r="K178" s="871"/>
      <c r="L178" s="871"/>
      <c r="M178" s="1047"/>
      <c r="N178" s="637"/>
      <c r="O178" s="771"/>
      <c r="P178" s="879"/>
      <c r="Q178" s="879"/>
      <c r="R178" s="771"/>
      <c r="S178" s="1001"/>
      <c r="T178" s="1002"/>
      <c r="U178" s="1002"/>
      <c r="V178" s="1002"/>
      <c r="W178" s="1002"/>
      <c r="X178" s="1003"/>
      <c r="Y178" s="880">
        <f>Y179</f>
        <v>66.2256</v>
      </c>
      <c r="Z178" s="869">
        <f>Z179</f>
        <v>66.2256</v>
      </c>
      <c r="AB178" s="754">
        <f t="shared" si="38"/>
        <v>0</v>
      </c>
      <c r="AC178" s="754">
        <f t="shared" si="39"/>
        <v>0</v>
      </c>
      <c r="AD178" s="754">
        <f t="shared" si="40"/>
        <v>0</v>
      </c>
      <c r="AE178" s="754">
        <f t="shared" si="35"/>
        <v>0</v>
      </c>
    </row>
    <row r="179" spans="1:31" s="781" customFormat="1" ht="15" hidden="1" customHeight="1" x14ac:dyDescent="0.2">
      <c r="A179" s="878" t="s">
        <v>1531</v>
      </c>
      <c r="B179" s="751" t="s">
        <v>1738</v>
      </c>
      <c r="C179" s="852" t="s">
        <v>1739</v>
      </c>
      <c r="D179" s="814"/>
      <c r="E179" s="1047"/>
      <c r="F179" s="871"/>
      <c r="G179" s="643"/>
      <c r="H179" s="871" t="s">
        <v>1740</v>
      </c>
      <c r="I179" s="871"/>
      <c r="J179" s="871"/>
      <c r="K179" s="871"/>
      <c r="L179" s="871"/>
      <c r="M179" s="1047"/>
      <c r="N179" s="638" t="s">
        <v>75</v>
      </c>
      <c r="O179" s="821">
        <f>'QUANT TELEF-OK'!D52</f>
        <v>56.7</v>
      </c>
      <c r="P179" s="816">
        <v>0</v>
      </c>
      <c r="Q179" s="816">
        <f>O179+P179</f>
        <v>56.7</v>
      </c>
      <c r="R179" s="821">
        <f>Q179*$H$5</f>
        <v>56.7</v>
      </c>
      <c r="S179" s="972">
        <v>0.2</v>
      </c>
      <c r="T179" s="973">
        <v>0.69</v>
      </c>
      <c r="U179" s="973">
        <f>T179*(S179+1)</f>
        <v>0.82799999999999996</v>
      </c>
      <c r="V179" s="973">
        <f>0.33+0.01</f>
        <v>0.34</v>
      </c>
      <c r="W179" s="973"/>
      <c r="X179" s="973">
        <f>U179+V179+W179</f>
        <v>1.1679999999999999</v>
      </c>
      <c r="Y179" s="749">
        <f>Q179*X179</f>
        <v>66.2256</v>
      </c>
      <c r="Z179" s="817">
        <f>X179*R179</f>
        <v>66.2256</v>
      </c>
      <c r="AB179" s="754">
        <f t="shared" si="38"/>
        <v>46.947600000000001</v>
      </c>
      <c r="AC179" s="754">
        <f t="shared" si="39"/>
        <v>19.278000000000002</v>
      </c>
      <c r="AD179" s="754">
        <f t="shared" si="40"/>
        <v>0</v>
      </c>
      <c r="AE179" s="754">
        <f t="shared" si="35"/>
        <v>66.2256</v>
      </c>
    </row>
    <row r="180" spans="1:31" s="781" customFormat="1" ht="15" hidden="1" customHeight="1" x14ac:dyDescent="0.2">
      <c r="A180" s="875" t="s">
        <v>336</v>
      </c>
      <c r="B180" s="1479"/>
      <c r="C180" s="1480"/>
      <c r="D180" s="818"/>
      <c r="E180" s="1049"/>
      <c r="F180" s="809" t="s">
        <v>682</v>
      </c>
      <c r="G180" s="809"/>
      <c r="H180" s="809"/>
      <c r="I180" s="809"/>
      <c r="J180" s="809"/>
      <c r="K180" s="809"/>
      <c r="L180" s="809"/>
      <c r="M180" s="809"/>
      <c r="N180" s="809"/>
      <c r="O180" s="809"/>
      <c r="P180" s="809"/>
      <c r="Q180" s="809"/>
      <c r="R180" s="809"/>
      <c r="S180" s="974"/>
      <c r="T180" s="974"/>
      <c r="U180" s="974"/>
      <c r="V180" s="974"/>
      <c r="W180" s="974"/>
      <c r="X180" s="975"/>
      <c r="Y180" s="819">
        <f>Y181+Y183+Y186+Y189</f>
        <v>213.58530000000002</v>
      </c>
      <c r="Z180" s="820">
        <f>Z181+Z183+Z186+Z189</f>
        <v>213.58530000000002</v>
      </c>
      <c r="AB180" s="754">
        <f t="shared" si="38"/>
        <v>0</v>
      </c>
      <c r="AC180" s="754">
        <f t="shared" si="39"/>
        <v>0</v>
      </c>
      <c r="AD180" s="754">
        <f t="shared" si="40"/>
        <v>0</v>
      </c>
      <c r="AE180" s="754">
        <f t="shared" si="35"/>
        <v>0</v>
      </c>
    </row>
    <row r="181" spans="1:31" s="781" customFormat="1" ht="15" hidden="1" customHeight="1" x14ac:dyDescent="0.2">
      <c r="A181" s="876" t="s">
        <v>426</v>
      </c>
      <c r="B181" s="1481"/>
      <c r="C181" s="1482"/>
      <c r="D181" s="863"/>
      <c r="E181" s="636"/>
      <c r="F181" s="877"/>
      <c r="G181" s="864" t="s">
        <v>497</v>
      </c>
      <c r="H181" s="864"/>
      <c r="I181" s="864"/>
      <c r="J181" s="864"/>
      <c r="K181" s="864"/>
      <c r="L181" s="864"/>
      <c r="M181" s="864"/>
      <c r="N181" s="864"/>
      <c r="O181" s="864"/>
      <c r="P181" s="864"/>
      <c r="Q181" s="864"/>
      <c r="R181" s="864"/>
      <c r="S181" s="994"/>
      <c r="T181" s="994"/>
      <c r="U181" s="994"/>
      <c r="V181" s="994"/>
      <c r="W181" s="994"/>
      <c r="X181" s="995"/>
      <c r="Y181" s="865">
        <f>Y182</f>
        <v>8.76</v>
      </c>
      <c r="Z181" s="869">
        <f>Z182</f>
        <v>8.76</v>
      </c>
      <c r="AB181" s="754">
        <f t="shared" si="38"/>
        <v>0</v>
      </c>
      <c r="AC181" s="754">
        <f t="shared" si="39"/>
        <v>0</v>
      </c>
      <c r="AD181" s="754">
        <f t="shared" si="40"/>
        <v>0</v>
      </c>
      <c r="AE181" s="754">
        <f t="shared" si="35"/>
        <v>0</v>
      </c>
    </row>
    <row r="182" spans="1:31" s="781" customFormat="1" ht="15" hidden="1" customHeight="1" x14ac:dyDescent="0.2">
      <c r="A182" s="878" t="s">
        <v>427</v>
      </c>
      <c r="B182" s="751" t="s">
        <v>251</v>
      </c>
      <c r="C182" s="656" t="s">
        <v>243</v>
      </c>
      <c r="D182" s="814"/>
      <c r="E182" s="1047"/>
      <c r="F182" s="871"/>
      <c r="G182" s="643"/>
      <c r="H182" s="1040" t="s">
        <v>129</v>
      </c>
      <c r="I182" s="1040"/>
      <c r="J182" s="1040"/>
      <c r="K182" s="1040"/>
      <c r="L182" s="1040"/>
      <c r="M182" s="1048"/>
      <c r="N182" s="638" t="s">
        <v>213</v>
      </c>
      <c r="O182" s="821">
        <f>'QUANT TELEF-OK'!D31</f>
        <v>3</v>
      </c>
      <c r="P182" s="816">
        <v>0</v>
      </c>
      <c r="Q182" s="816">
        <f>O182+P182</f>
        <v>3</v>
      </c>
      <c r="R182" s="821">
        <f>Q182*$H$5</f>
        <v>3</v>
      </c>
      <c r="S182" s="972">
        <v>0</v>
      </c>
      <c r="T182" s="976">
        <v>2.0699999999999998</v>
      </c>
      <c r="U182" s="973">
        <f>T182*(S182+1)</f>
        <v>2.0699999999999998</v>
      </c>
      <c r="V182" s="976">
        <f>0.84+0.01</f>
        <v>0.85</v>
      </c>
      <c r="W182" s="973"/>
      <c r="X182" s="973">
        <f>U182+V182+W182</f>
        <v>2.92</v>
      </c>
      <c r="Y182" s="749">
        <f>Q182*X182</f>
        <v>8.76</v>
      </c>
      <c r="Z182" s="817">
        <f>X182*R182</f>
        <v>8.76</v>
      </c>
      <c r="AB182" s="754">
        <f t="shared" si="38"/>
        <v>6.2099999999999991</v>
      </c>
      <c r="AC182" s="754">
        <f t="shared" si="39"/>
        <v>2.5499999999999998</v>
      </c>
      <c r="AD182" s="754">
        <f t="shared" si="40"/>
        <v>0</v>
      </c>
      <c r="AE182" s="754">
        <f t="shared" si="35"/>
        <v>8.759999999999998</v>
      </c>
    </row>
    <row r="183" spans="1:31" s="781" customFormat="1" ht="15" hidden="1" customHeight="1" x14ac:dyDescent="0.2">
      <c r="A183" s="876" t="s">
        <v>683</v>
      </c>
      <c r="B183" s="1473"/>
      <c r="C183" s="1474"/>
      <c r="D183" s="863"/>
      <c r="E183" s="636"/>
      <c r="F183" s="877"/>
      <c r="G183" s="864" t="s">
        <v>1524</v>
      </c>
      <c r="H183" s="867"/>
      <c r="I183" s="867"/>
      <c r="J183" s="867"/>
      <c r="K183" s="867"/>
      <c r="L183" s="867"/>
      <c r="M183" s="867"/>
      <c r="N183" s="867"/>
      <c r="O183" s="867"/>
      <c r="P183" s="867"/>
      <c r="Q183" s="867"/>
      <c r="R183" s="867"/>
      <c r="S183" s="996"/>
      <c r="T183" s="996"/>
      <c r="U183" s="996"/>
      <c r="V183" s="996"/>
      <c r="W183" s="996"/>
      <c r="X183" s="997"/>
      <c r="Y183" s="868">
        <f>SUM(Y184:Y185)</f>
        <v>76.61999999999999</v>
      </c>
      <c r="Z183" s="869">
        <f>SUM(Z184:Z185)</f>
        <v>76.61999999999999</v>
      </c>
      <c r="AB183" s="754">
        <f t="shared" si="38"/>
        <v>0</v>
      </c>
      <c r="AC183" s="754">
        <f t="shared" si="39"/>
        <v>0</v>
      </c>
      <c r="AD183" s="754">
        <f t="shared" si="40"/>
        <v>0</v>
      </c>
      <c r="AE183" s="754">
        <f t="shared" si="35"/>
        <v>0</v>
      </c>
    </row>
    <row r="184" spans="1:31" s="781" customFormat="1" ht="15" hidden="1" customHeight="1" x14ac:dyDescent="0.2">
      <c r="A184" s="878" t="s">
        <v>684</v>
      </c>
      <c r="B184" s="751" t="s">
        <v>261</v>
      </c>
      <c r="C184" s="656" t="s">
        <v>250</v>
      </c>
      <c r="D184" s="814"/>
      <c r="E184" s="1047"/>
      <c r="F184" s="871"/>
      <c r="G184" s="643"/>
      <c r="H184" s="1040" t="s">
        <v>1544</v>
      </c>
      <c r="I184" s="1040"/>
      <c r="J184" s="1040"/>
      <c r="K184" s="1040"/>
      <c r="L184" s="1040"/>
      <c r="M184" s="1048"/>
      <c r="N184" s="638" t="s">
        <v>213</v>
      </c>
      <c r="O184" s="821">
        <f>'QUANT TELEF-OK'!D38</f>
        <v>3</v>
      </c>
      <c r="P184" s="816">
        <v>0</v>
      </c>
      <c r="Q184" s="816">
        <f>O184+P184</f>
        <v>3</v>
      </c>
      <c r="R184" s="821">
        <f>Q184*$H$5</f>
        <v>3</v>
      </c>
      <c r="S184" s="972">
        <v>0</v>
      </c>
      <c r="T184" s="976">
        <v>2.0699999999999998</v>
      </c>
      <c r="U184" s="973">
        <f>T184*(S184+1)</f>
        <v>2.0699999999999998</v>
      </c>
      <c r="V184" s="976">
        <f>0.84+0.01</f>
        <v>0.85</v>
      </c>
      <c r="W184" s="973"/>
      <c r="X184" s="973">
        <f>U184+V184+W184</f>
        <v>2.92</v>
      </c>
      <c r="Y184" s="749">
        <f>Q184*X184</f>
        <v>8.76</v>
      </c>
      <c r="Z184" s="817">
        <f>X184*R184</f>
        <v>8.76</v>
      </c>
      <c r="AB184" s="754">
        <f t="shared" si="38"/>
        <v>6.2099999999999991</v>
      </c>
      <c r="AC184" s="754">
        <f t="shared" si="39"/>
        <v>2.5499999999999998</v>
      </c>
      <c r="AD184" s="754">
        <f t="shared" si="40"/>
        <v>0</v>
      </c>
      <c r="AE184" s="754">
        <f t="shared" si="35"/>
        <v>8.759999999999998</v>
      </c>
    </row>
    <row r="185" spans="1:31" s="781" customFormat="1" ht="15" hidden="1" customHeight="1" x14ac:dyDescent="0.2">
      <c r="A185" s="878" t="s">
        <v>1532</v>
      </c>
      <c r="B185" s="751" t="s">
        <v>1742</v>
      </c>
      <c r="C185" s="656"/>
      <c r="D185" s="814"/>
      <c r="E185" s="1047"/>
      <c r="F185" s="871"/>
      <c r="G185" s="643"/>
      <c r="H185" s="1040" t="s">
        <v>1439</v>
      </c>
      <c r="I185" s="1040"/>
      <c r="J185" s="1040"/>
      <c r="K185" s="1040"/>
      <c r="L185" s="1040"/>
      <c r="M185" s="1047"/>
      <c r="N185" s="638" t="s">
        <v>213</v>
      </c>
      <c r="O185" s="821">
        <f>'QUANT TELEF-OK'!D39</f>
        <v>3</v>
      </c>
      <c r="P185" s="816">
        <v>0</v>
      </c>
      <c r="Q185" s="816">
        <f>O185+P185</f>
        <v>3</v>
      </c>
      <c r="R185" s="821">
        <f>Q185*$H$5</f>
        <v>3</v>
      </c>
      <c r="S185" s="972">
        <v>0</v>
      </c>
      <c r="T185" s="973">
        <v>17.899999999999999</v>
      </c>
      <c r="U185" s="973">
        <f>T185*(S185+1)</f>
        <v>17.899999999999999</v>
      </c>
      <c r="V185" s="973">
        <v>4.72</v>
      </c>
      <c r="W185" s="973"/>
      <c r="X185" s="973">
        <f>U185+V185+W185</f>
        <v>22.619999999999997</v>
      </c>
      <c r="Y185" s="749">
        <f>Q185*X185</f>
        <v>67.859999999999985</v>
      </c>
      <c r="Z185" s="817">
        <f>X185*R185</f>
        <v>67.859999999999985</v>
      </c>
      <c r="AB185" s="754">
        <f t="shared" si="38"/>
        <v>53.699999999999996</v>
      </c>
      <c r="AC185" s="754">
        <f t="shared" si="39"/>
        <v>14.16</v>
      </c>
      <c r="AD185" s="754">
        <f t="shared" si="40"/>
        <v>0</v>
      </c>
      <c r="AE185" s="754">
        <f t="shared" si="35"/>
        <v>67.86</v>
      </c>
    </row>
    <row r="186" spans="1:31" s="781" customFormat="1" ht="15" hidden="1" customHeight="1" x14ac:dyDescent="0.2">
      <c r="A186" s="876" t="s">
        <v>1534</v>
      </c>
      <c r="B186" s="814"/>
      <c r="C186" s="852"/>
      <c r="D186" s="814"/>
      <c r="E186" s="1047"/>
      <c r="F186" s="871"/>
      <c r="G186" s="636" t="s">
        <v>510</v>
      </c>
      <c r="H186" s="877"/>
      <c r="I186" s="877"/>
      <c r="J186" s="877"/>
      <c r="K186" s="877"/>
      <c r="L186" s="877"/>
      <c r="M186" s="636"/>
      <c r="N186" s="637"/>
      <c r="O186" s="771"/>
      <c r="P186" s="879"/>
      <c r="Q186" s="879"/>
      <c r="R186" s="771"/>
      <c r="S186" s="1001"/>
      <c r="T186" s="1002"/>
      <c r="U186" s="1002"/>
      <c r="V186" s="1002"/>
      <c r="W186" s="1002"/>
      <c r="X186" s="1003"/>
      <c r="Y186" s="880">
        <f>SUM(Y187:Y188)</f>
        <v>86.584600000000009</v>
      </c>
      <c r="Z186" s="869">
        <f>SUM(Z187:Z188)</f>
        <v>86.584600000000009</v>
      </c>
      <c r="AB186" s="754">
        <f t="shared" si="38"/>
        <v>0</v>
      </c>
      <c r="AC186" s="754">
        <f t="shared" si="39"/>
        <v>0</v>
      </c>
      <c r="AD186" s="754">
        <f t="shared" si="40"/>
        <v>0</v>
      </c>
      <c r="AE186" s="754">
        <f t="shared" si="35"/>
        <v>0</v>
      </c>
    </row>
    <row r="187" spans="1:31" s="781" customFormat="1" ht="15" hidden="1" customHeight="1" x14ac:dyDescent="0.2">
      <c r="A187" s="878" t="s">
        <v>1535</v>
      </c>
      <c r="B187" s="751" t="s">
        <v>1723</v>
      </c>
      <c r="C187" s="656" t="s">
        <v>1724</v>
      </c>
      <c r="D187" s="814"/>
      <c r="E187" s="1047"/>
      <c r="F187" s="871"/>
      <c r="G187" s="643"/>
      <c r="H187" s="871" t="s">
        <v>1396</v>
      </c>
      <c r="I187" s="871"/>
      <c r="J187" s="871"/>
      <c r="K187" s="871"/>
      <c r="L187" s="871"/>
      <c r="M187" s="1047"/>
      <c r="N187" s="638" t="s">
        <v>75</v>
      </c>
      <c r="O187" s="821">
        <f>'QUANT TELEF-OK'!D42</f>
        <v>14.8</v>
      </c>
      <c r="P187" s="816">
        <v>0</v>
      </c>
      <c r="Q187" s="816">
        <f>O187+P187</f>
        <v>14.8</v>
      </c>
      <c r="R187" s="821">
        <f>Q187*$H$5</f>
        <v>14.8</v>
      </c>
      <c r="S187" s="972">
        <v>0.05</v>
      </c>
      <c r="T187" s="973">
        <v>2.39</v>
      </c>
      <c r="U187" s="973">
        <f>T187*(S187+1)</f>
        <v>2.5095000000000001</v>
      </c>
      <c r="V187" s="973">
        <v>2.83</v>
      </c>
      <c r="W187" s="973"/>
      <c r="X187" s="973">
        <f>U187+V187+W187</f>
        <v>5.3395000000000001</v>
      </c>
      <c r="Y187" s="749">
        <f>Q187*X187</f>
        <v>79.024600000000007</v>
      </c>
      <c r="Z187" s="817">
        <f>X187*R187</f>
        <v>79.024600000000007</v>
      </c>
      <c r="AB187" s="754">
        <f t="shared" si="38"/>
        <v>37.140600000000006</v>
      </c>
      <c r="AC187" s="754">
        <f t="shared" si="39"/>
        <v>41.884</v>
      </c>
      <c r="AD187" s="754">
        <f t="shared" si="40"/>
        <v>0</v>
      </c>
      <c r="AE187" s="754">
        <f t="shared" si="35"/>
        <v>79.024600000000007</v>
      </c>
    </row>
    <row r="188" spans="1:31" s="781" customFormat="1" ht="15" hidden="1" customHeight="1" x14ac:dyDescent="0.2">
      <c r="A188" s="812" t="s">
        <v>2049</v>
      </c>
      <c r="B188" s="751" t="s">
        <v>2042</v>
      </c>
      <c r="C188" s="852" t="s">
        <v>2043</v>
      </c>
      <c r="D188" s="814"/>
      <c r="E188" s="1047"/>
      <c r="F188" s="1047"/>
      <c r="G188" s="1047"/>
      <c r="H188" s="1037" t="s">
        <v>2044</v>
      </c>
      <c r="I188" s="1037"/>
      <c r="J188" s="1038"/>
      <c r="K188" s="1038"/>
      <c r="L188" s="1038"/>
      <c r="M188" s="1047"/>
      <c r="N188" s="638" t="s">
        <v>213</v>
      </c>
      <c r="O188" s="821">
        <v>14</v>
      </c>
      <c r="P188" s="821">
        <v>0</v>
      </c>
      <c r="Q188" s="816">
        <f>O188+P188</f>
        <v>14</v>
      </c>
      <c r="R188" s="821">
        <f>Q188*$H$5</f>
        <v>14</v>
      </c>
      <c r="S188" s="972">
        <v>0</v>
      </c>
      <c r="T188" s="976">
        <v>0.54</v>
      </c>
      <c r="U188" s="973">
        <f>T188*(S188+1)</f>
        <v>0.54</v>
      </c>
      <c r="V188" s="976"/>
      <c r="W188" s="976"/>
      <c r="X188" s="973">
        <f>U188+V188+W188</f>
        <v>0.54</v>
      </c>
      <c r="Y188" s="749">
        <f>Q188*X188</f>
        <v>7.5600000000000005</v>
      </c>
      <c r="Z188" s="817">
        <f>X188*R188</f>
        <v>7.5600000000000005</v>
      </c>
      <c r="AB188" s="754">
        <f t="shared" si="38"/>
        <v>7.5600000000000005</v>
      </c>
      <c r="AC188" s="754">
        <f t="shared" si="39"/>
        <v>0</v>
      </c>
      <c r="AD188" s="754">
        <f t="shared" si="40"/>
        <v>0</v>
      </c>
      <c r="AE188" s="754">
        <f t="shared" si="35"/>
        <v>7.5600000000000005</v>
      </c>
    </row>
    <row r="189" spans="1:31" s="781" customFormat="1" ht="15" hidden="1" customHeight="1" x14ac:dyDescent="0.2">
      <c r="A189" s="876" t="s">
        <v>1536</v>
      </c>
      <c r="B189" s="814"/>
      <c r="C189" s="852"/>
      <c r="D189" s="814"/>
      <c r="E189" s="1047"/>
      <c r="F189" s="871"/>
      <c r="G189" s="864" t="s">
        <v>1210</v>
      </c>
      <c r="H189" s="871"/>
      <c r="I189" s="871"/>
      <c r="J189" s="871"/>
      <c r="K189" s="871"/>
      <c r="L189" s="871"/>
      <c r="M189" s="1047"/>
      <c r="N189" s="637"/>
      <c r="O189" s="771"/>
      <c r="P189" s="879"/>
      <c r="Q189" s="879"/>
      <c r="R189" s="771"/>
      <c r="S189" s="1001"/>
      <c r="T189" s="1002"/>
      <c r="U189" s="1002"/>
      <c r="V189" s="1002"/>
      <c r="W189" s="1002"/>
      <c r="X189" s="1003"/>
      <c r="Y189" s="880">
        <f>Y190</f>
        <v>41.620700000000006</v>
      </c>
      <c r="Z189" s="869">
        <f>Z190</f>
        <v>41.620700000000006</v>
      </c>
      <c r="AB189" s="754">
        <f t="shared" si="38"/>
        <v>0</v>
      </c>
      <c r="AC189" s="754">
        <f t="shared" si="39"/>
        <v>0</v>
      </c>
      <c r="AD189" s="754">
        <f t="shared" si="40"/>
        <v>0</v>
      </c>
      <c r="AE189" s="754">
        <f t="shared" si="35"/>
        <v>0</v>
      </c>
    </row>
    <row r="190" spans="1:31" s="781" customFormat="1" ht="15" hidden="1" customHeight="1" x14ac:dyDescent="0.2">
      <c r="A190" s="878" t="s">
        <v>1537</v>
      </c>
      <c r="B190" s="751" t="s">
        <v>1741</v>
      </c>
      <c r="C190" s="852"/>
      <c r="D190" s="814"/>
      <c r="E190" s="1047"/>
      <c r="F190" s="871"/>
      <c r="G190" s="643"/>
      <c r="H190" s="871" t="s">
        <v>1435</v>
      </c>
      <c r="I190" s="871"/>
      <c r="J190" s="871"/>
      <c r="K190" s="871"/>
      <c r="L190" s="871"/>
      <c r="M190" s="1047"/>
      <c r="N190" s="638" t="s">
        <v>75</v>
      </c>
      <c r="O190" s="821">
        <f>'QUANT TELEF-OK'!D34</f>
        <v>15.700000000000001</v>
      </c>
      <c r="P190" s="816">
        <v>0</v>
      </c>
      <c r="Q190" s="816">
        <f>O190+P190</f>
        <v>15.700000000000001</v>
      </c>
      <c r="R190" s="821">
        <f>Q190*$H$5</f>
        <v>15.700000000000001</v>
      </c>
      <c r="S190" s="972">
        <v>0.2</v>
      </c>
      <c r="T190" s="973">
        <v>0.55000000000000004</v>
      </c>
      <c r="U190" s="973">
        <f>T190*(S190+1)</f>
        <v>0.66</v>
      </c>
      <c r="V190" s="973">
        <f>0.11*9.61+0.11*8.49</f>
        <v>1.9910000000000001</v>
      </c>
      <c r="W190" s="973"/>
      <c r="X190" s="973">
        <f>U190+V190+W190</f>
        <v>2.6510000000000002</v>
      </c>
      <c r="Y190" s="749">
        <f>Q190*X190</f>
        <v>41.620700000000006</v>
      </c>
      <c r="Z190" s="817">
        <f>X190*R190</f>
        <v>41.620700000000006</v>
      </c>
      <c r="AB190" s="754">
        <f t="shared" si="38"/>
        <v>10.362000000000002</v>
      </c>
      <c r="AC190" s="754">
        <f t="shared" si="39"/>
        <v>31.258700000000005</v>
      </c>
      <c r="AD190" s="754">
        <f t="shared" si="40"/>
        <v>0</v>
      </c>
      <c r="AE190" s="754">
        <f t="shared" si="35"/>
        <v>41.620700000000006</v>
      </c>
    </row>
    <row r="191" spans="1:31" s="781" customFormat="1" ht="15" hidden="1" customHeight="1" x14ac:dyDescent="0.2">
      <c r="A191" s="875" t="s">
        <v>1538</v>
      </c>
      <c r="B191" s="1479"/>
      <c r="C191" s="1480"/>
      <c r="D191" s="818"/>
      <c r="E191" s="1049"/>
      <c r="F191" s="809" t="s">
        <v>1542</v>
      </c>
      <c r="G191" s="809"/>
      <c r="H191" s="809"/>
      <c r="I191" s="809"/>
      <c r="J191" s="809"/>
      <c r="K191" s="809"/>
      <c r="L191" s="809"/>
      <c r="M191" s="809"/>
      <c r="N191" s="809"/>
      <c r="O191" s="809"/>
      <c r="P191" s="809"/>
      <c r="Q191" s="809"/>
      <c r="R191" s="809"/>
      <c r="S191" s="974"/>
      <c r="T191" s="974"/>
      <c r="U191" s="974"/>
      <c r="V191" s="974"/>
      <c r="W191" s="974"/>
      <c r="X191" s="975"/>
      <c r="Y191" s="819">
        <f>Y192+Y198+Y205+Y207+Y210+Y212</f>
        <v>1469.7237499999999</v>
      </c>
      <c r="Z191" s="820">
        <f>Z192+Z198+Z205+Z207+Z210+Z212</f>
        <v>1469.7237499999999</v>
      </c>
      <c r="AB191" s="754">
        <f t="shared" si="38"/>
        <v>0</v>
      </c>
      <c r="AC191" s="754">
        <f t="shared" si="39"/>
        <v>0</v>
      </c>
      <c r="AD191" s="754">
        <f t="shared" si="40"/>
        <v>0</v>
      </c>
      <c r="AE191" s="754">
        <f t="shared" si="35"/>
        <v>0</v>
      </c>
    </row>
    <row r="192" spans="1:31" s="781" customFormat="1" ht="15" hidden="1" customHeight="1" x14ac:dyDescent="0.2">
      <c r="A192" s="876" t="s">
        <v>1539</v>
      </c>
      <c r="B192" s="1481"/>
      <c r="C192" s="1482"/>
      <c r="D192" s="863"/>
      <c r="E192" s="636"/>
      <c r="F192" s="877"/>
      <c r="G192" s="864" t="s">
        <v>1748</v>
      </c>
      <c r="H192" s="864"/>
      <c r="I192" s="864"/>
      <c r="J192" s="864"/>
      <c r="K192" s="864"/>
      <c r="L192" s="864"/>
      <c r="M192" s="864"/>
      <c r="N192" s="864"/>
      <c r="O192" s="864"/>
      <c r="P192" s="864"/>
      <c r="Q192" s="864"/>
      <c r="R192" s="864"/>
      <c r="S192" s="994"/>
      <c r="T192" s="994"/>
      <c r="U192" s="994"/>
      <c r="V192" s="994"/>
      <c r="W192" s="994"/>
      <c r="X192" s="995"/>
      <c r="Y192" s="865">
        <f>SUM(Y193:Y197)</f>
        <v>225.65999999999997</v>
      </c>
      <c r="Z192" s="869">
        <f>SUM(Z193:Z197)</f>
        <v>225.65999999999997</v>
      </c>
      <c r="AB192" s="754">
        <f t="shared" si="38"/>
        <v>0</v>
      </c>
      <c r="AC192" s="754">
        <f t="shared" si="39"/>
        <v>0</v>
      </c>
      <c r="AD192" s="754">
        <f t="shared" si="40"/>
        <v>0</v>
      </c>
      <c r="AE192" s="754">
        <f t="shared" si="35"/>
        <v>0</v>
      </c>
    </row>
    <row r="193" spans="1:31" s="781" customFormat="1" ht="15" hidden="1" customHeight="1" x14ac:dyDescent="0.2">
      <c r="A193" s="878" t="s">
        <v>1540</v>
      </c>
      <c r="B193" s="751" t="s">
        <v>1743</v>
      </c>
      <c r="C193" s="656" t="s">
        <v>1744</v>
      </c>
      <c r="D193" s="814"/>
      <c r="E193" s="1047"/>
      <c r="F193" s="871"/>
      <c r="G193" s="643"/>
      <c r="H193" s="1040" t="s">
        <v>1417</v>
      </c>
      <c r="I193" s="1040"/>
      <c r="J193" s="1040"/>
      <c r="K193" s="1040"/>
      <c r="L193" s="1040"/>
      <c r="M193" s="1048"/>
      <c r="N193" s="638" t="s">
        <v>213</v>
      </c>
      <c r="O193" s="821">
        <f>'QUANT TELEF-OK'!D13</f>
        <v>7</v>
      </c>
      <c r="P193" s="816">
        <v>0</v>
      </c>
      <c r="Q193" s="816">
        <f>O193+P193</f>
        <v>7</v>
      </c>
      <c r="R193" s="821">
        <f>Q193*$H$5</f>
        <v>7</v>
      </c>
      <c r="S193" s="972">
        <v>0</v>
      </c>
      <c r="T193" s="976">
        <v>2.19</v>
      </c>
      <c r="U193" s="973">
        <f>T193*(S193+1)</f>
        <v>2.19</v>
      </c>
      <c r="V193" s="976">
        <v>2.83</v>
      </c>
      <c r="W193" s="973"/>
      <c r="X193" s="973">
        <f t="shared" ref="X193:X204" si="41">U193+V193+W193</f>
        <v>5.0199999999999996</v>
      </c>
      <c r="Y193" s="749">
        <f>Q193*X193</f>
        <v>35.14</v>
      </c>
      <c r="Z193" s="817">
        <f>X193*R193</f>
        <v>35.14</v>
      </c>
      <c r="AB193" s="754">
        <f t="shared" si="38"/>
        <v>15.33</v>
      </c>
      <c r="AC193" s="754">
        <f t="shared" si="39"/>
        <v>19.810000000000002</v>
      </c>
      <c r="AD193" s="754">
        <f t="shared" si="40"/>
        <v>0</v>
      </c>
      <c r="AE193" s="754">
        <f t="shared" si="35"/>
        <v>35.14</v>
      </c>
    </row>
    <row r="194" spans="1:31" s="781" customFormat="1" ht="15" hidden="1" customHeight="1" x14ac:dyDescent="0.2">
      <c r="A194" s="878" t="s">
        <v>1541</v>
      </c>
      <c r="B194" s="751" t="s">
        <v>1985</v>
      </c>
      <c r="C194" s="852" t="s">
        <v>1749</v>
      </c>
      <c r="D194" s="814"/>
      <c r="E194" s="1047"/>
      <c r="F194" s="871"/>
      <c r="G194" s="643"/>
      <c r="H194" s="871" t="s">
        <v>1750</v>
      </c>
      <c r="I194" s="1040"/>
      <c r="J194" s="1040"/>
      <c r="K194" s="1040"/>
      <c r="L194" s="1040"/>
      <c r="M194" s="1047"/>
      <c r="N194" s="638" t="s">
        <v>213</v>
      </c>
      <c r="O194" s="821">
        <f>'QUANT TELEF-OK'!D21</f>
        <v>6</v>
      </c>
      <c r="P194" s="816">
        <v>0</v>
      </c>
      <c r="Q194" s="816">
        <f>O194+P194</f>
        <v>6</v>
      </c>
      <c r="R194" s="821">
        <f>Q194*$H$5</f>
        <v>6</v>
      </c>
      <c r="S194" s="972">
        <v>0</v>
      </c>
      <c r="T194" s="976">
        <v>15.19</v>
      </c>
      <c r="U194" s="973">
        <f>T194*(S194+1)</f>
        <v>15.19</v>
      </c>
      <c r="V194" s="976">
        <v>3.61</v>
      </c>
      <c r="W194" s="973"/>
      <c r="X194" s="973">
        <f t="shared" si="41"/>
        <v>18.8</v>
      </c>
      <c r="Y194" s="749">
        <f>Q194*X194</f>
        <v>112.80000000000001</v>
      </c>
      <c r="Z194" s="817">
        <f>X194*R194</f>
        <v>112.80000000000001</v>
      </c>
      <c r="AB194" s="754">
        <f t="shared" si="38"/>
        <v>91.14</v>
      </c>
      <c r="AC194" s="754">
        <f t="shared" si="39"/>
        <v>21.66</v>
      </c>
      <c r="AD194" s="754">
        <f t="shared" si="40"/>
        <v>0</v>
      </c>
      <c r="AE194" s="754">
        <f t="shared" si="35"/>
        <v>112.8</v>
      </c>
    </row>
    <row r="195" spans="1:31" s="781" customFormat="1" ht="15" hidden="1" customHeight="1" x14ac:dyDescent="0.2">
      <c r="A195" s="878" t="s">
        <v>1558</v>
      </c>
      <c r="B195" s="751" t="s">
        <v>1986</v>
      </c>
      <c r="C195" s="852" t="s">
        <v>1751</v>
      </c>
      <c r="D195" s="814"/>
      <c r="E195" s="1047"/>
      <c r="F195" s="871"/>
      <c r="G195" s="643"/>
      <c r="H195" s="871" t="s">
        <v>1412</v>
      </c>
      <c r="I195" s="1040"/>
      <c r="J195" s="1040"/>
      <c r="K195" s="1040"/>
      <c r="L195" s="1040"/>
      <c r="M195" s="1047"/>
      <c r="N195" s="638" t="s">
        <v>213</v>
      </c>
      <c r="O195" s="821">
        <f>'QUANT TELEF-OK'!D22</f>
        <v>2</v>
      </c>
      <c r="P195" s="816">
        <v>0</v>
      </c>
      <c r="Q195" s="816">
        <f>O195+P195</f>
        <v>2</v>
      </c>
      <c r="R195" s="821">
        <f>Q195*$H$5</f>
        <v>2</v>
      </c>
      <c r="S195" s="972">
        <v>0</v>
      </c>
      <c r="T195" s="976">
        <v>9.85</v>
      </c>
      <c r="U195" s="973">
        <f>T195*(S195+1)</f>
        <v>9.85</v>
      </c>
      <c r="V195" s="976">
        <v>3.61</v>
      </c>
      <c r="W195" s="973"/>
      <c r="X195" s="973">
        <f t="shared" si="41"/>
        <v>13.459999999999999</v>
      </c>
      <c r="Y195" s="749">
        <f>Q195*X195</f>
        <v>26.919999999999998</v>
      </c>
      <c r="Z195" s="817">
        <f>X195*R195</f>
        <v>26.919999999999998</v>
      </c>
      <c r="AB195" s="754">
        <f t="shared" si="38"/>
        <v>19.7</v>
      </c>
      <c r="AC195" s="754">
        <f t="shared" si="39"/>
        <v>7.22</v>
      </c>
      <c r="AD195" s="754">
        <f t="shared" si="40"/>
        <v>0</v>
      </c>
      <c r="AE195" s="754">
        <f t="shared" si="35"/>
        <v>26.919999999999998</v>
      </c>
    </row>
    <row r="196" spans="1:31" s="781" customFormat="1" ht="14.25" hidden="1" customHeight="1" x14ac:dyDescent="0.2">
      <c r="A196" s="878" t="s">
        <v>1559</v>
      </c>
      <c r="B196" s="751" t="s">
        <v>1987</v>
      </c>
      <c r="C196" s="852" t="s">
        <v>1752</v>
      </c>
      <c r="D196" s="814"/>
      <c r="E196" s="1047"/>
      <c r="F196" s="871"/>
      <c r="G196" s="643"/>
      <c r="H196" s="871" t="s">
        <v>1413</v>
      </c>
      <c r="I196" s="1040"/>
      <c r="J196" s="1040"/>
      <c r="K196" s="1040"/>
      <c r="L196" s="1040"/>
      <c r="M196" s="1047"/>
      <c r="N196" s="638" t="s">
        <v>213</v>
      </c>
      <c r="O196" s="821">
        <f>'QUANT TELEF-OK'!D23</f>
        <v>4</v>
      </c>
      <c r="P196" s="816">
        <v>0</v>
      </c>
      <c r="Q196" s="816">
        <f>O196+P196</f>
        <v>4</v>
      </c>
      <c r="R196" s="821">
        <f>Q196*$H$5</f>
        <v>4</v>
      </c>
      <c r="S196" s="972">
        <v>0</v>
      </c>
      <c r="T196" s="976">
        <v>1.6</v>
      </c>
      <c r="U196" s="973">
        <f>T196*(S196+1)</f>
        <v>1.6</v>
      </c>
      <c r="V196" s="976">
        <v>3.38</v>
      </c>
      <c r="W196" s="973"/>
      <c r="X196" s="973">
        <f t="shared" si="41"/>
        <v>4.9800000000000004</v>
      </c>
      <c r="Y196" s="749">
        <f>Q196*X196</f>
        <v>19.920000000000002</v>
      </c>
      <c r="Z196" s="817">
        <f>X196*R196</f>
        <v>19.920000000000002</v>
      </c>
      <c r="AB196" s="754">
        <f t="shared" si="38"/>
        <v>6.4</v>
      </c>
      <c r="AC196" s="754">
        <f t="shared" si="39"/>
        <v>13.52</v>
      </c>
      <c r="AD196" s="754">
        <f t="shared" si="40"/>
        <v>0</v>
      </c>
      <c r="AE196" s="754">
        <f t="shared" si="35"/>
        <v>19.920000000000002</v>
      </c>
    </row>
    <row r="197" spans="1:31" s="781" customFormat="1" ht="15" hidden="1" customHeight="1" x14ac:dyDescent="0.2">
      <c r="A197" s="878" t="s">
        <v>1560</v>
      </c>
      <c r="B197" s="751" t="s">
        <v>1988</v>
      </c>
      <c r="C197" s="852" t="s">
        <v>1753</v>
      </c>
      <c r="D197" s="814"/>
      <c r="E197" s="1047"/>
      <c r="F197" s="871"/>
      <c r="G197" s="643"/>
      <c r="H197" s="871" t="s">
        <v>1419</v>
      </c>
      <c r="I197" s="1040"/>
      <c r="J197" s="1040"/>
      <c r="K197" s="1040"/>
      <c r="L197" s="1040"/>
      <c r="M197" s="1047"/>
      <c r="N197" s="638" t="s">
        <v>213</v>
      </c>
      <c r="O197" s="821">
        <f>'QUANT TELEF-OK'!D24</f>
        <v>8</v>
      </c>
      <c r="P197" s="816">
        <v>0</v>
      </c>
      <c r="Q197" s="816">
        <f>O197+P197</f>
        <v>8</v>
      </c>
      <c r="R197" s="821">
        <f>Q197*$H$5</f>
        <v>8</v>
      </c>
      <c r="S197" s="972">
        <v>0</v>
      </c>
      <c r="T197" s="976">
        <v>1.1499999999999999</v>
      </c>
      <c r="U197" s="973">
        <f>T197*(S197+1)</f>
        <v>1.1499999999999999</v>
      </c>
      <c r="V197" s="976">
        <v>2.71</v>
      </c>
      <c r="W197" s="973"/>
      <c r="X197" s="973">
        <f t="shared" si="41"/>
        <v>3.86</v>
      </c>
      <c r="Y197" s="749">
        <f>Q197*X197</f>
        <v>30.88</v>
      </c>
      <c r="Z197" s="817">
        <f>X197*R197</f>
        <v>30.88</v>
      </c>
      <c r="AB197" s="754">
        <f t="shared" si="38"/>
        <v>9.1999999999999993</v>
      </c>
      <c r="AC197" s="754">
        <f t="shared" si="39"/>
        <v>21.68</v>
      </c>
      <c r="AD197" s="754">
        <f t="shared" si="40"/>
        <v>0</v>
      </c>
      <c r="AE197" s="754">
        <f t="shared" si="35"/>
        <v>30.88</v>
      </c>
    </row>
    <row r="198" spans="1:31" s="781" customFormat="1" ht="15" hidden="1" customHeight="1" x14ac:dyDescent="0.2">
      <c r="A198" s="876" t="s">
        <v>1545</v>
      </c>
      <c r="B198" s="814"/>
      <c r="C198" s="852"/>
      <c r="D198" s="814"/>
      <c r="E198" s="1047"/>
      <c r="F198" s="871"/>
      <c r="G198" s="864" t="s">
        <v>1524</v>
      </c>
      <c r="H198" s="871"/>
      <c r="I198" s="871"/>
      <c r="J198" s="871"/>
      <c r="K198" s="871"/>
      <c r="L198" s="871"/>
      <c r="M198" s="1047"/>
      <c r="N198" s="639"/>
      <c r="O198" s="851"/>
      <c r="P198" s="881"/>
      <c r="Q198" s="881"/>
      <c r="R198" s="851"/>
      <c r="S198" s="1004"/>
      <c r="T198" s="998"/>
      <c r="U198" s="998"/>
      <c r="V198" s="998"/>
      <c r="W198" s="998"/>
      <c r="X198" s="1005"/>
      <c r="Y198" s="880">
        <f>SUM(Y199:Y204)</f>
        <v>186.90000000000003</v>
      </c>
      <c r="Z198" s="869">
        <f>SUM(Z199:Z204)</f>
        <v>186.90000000000003</v>
      </c>
      <c r="AB198" s="754">
        <f t="shared" si="38"/>
        <v>0</v>
      </c>
      <c r="AC198" s="754">
        <f t="shared" si="39"/>
        <v>0</v>
      </c>
      <c r="AD198" s="754">
        <f t="shared" si="40"/>
        <v>0</v>
      </c>
      <c r="AE198" s="754">
        <f t="shared" si="35"/>
        <v>0</v>
      </c>
    </row>
    <row r="199" spans="1:31" s="781" customFormat="1" ht="15" hidden="1" customHeight="1" x14ac:dyDescent="0.2">
      <c r="A199" s="878" t="s">
        <v>1546</v>
      </c>
      <c r="B199" s="748" t="s">
        <v>1989</v>
      </c>
      <c r="C199" s="852"/>
      <c r="D199" s="814"/>
      <c r="E199" s="1047"/>
      <c r="F199" s="871"/>
      <c r="G199" s="864"/>
      <c r="H199" s="871" t="s">
        <v>2027</v>
      </c>
      <c r="I199" s="871"/>
      <c r="J199" s="871"/>
      <c r="K199" s="871"/>
      <c r="L199" s="871"/>
      <c r="M199" s="1047"/>
      <c r="N199" s="638" t="s">
        <v>213</v>
      </c>
      <c r="O199" s="851">
        <f>'QUANT TELEF-OK'!D8</f>
        <v>7</v>
      </c>
      <c r="P199" s="816">
        <v>0</v>
      </c>
      <c r="Q199" s="816">
        <f t="shared" ref="Q199:Q204" si="42">O199+P199</f>
        <v>7</v>
      </c>
      <c r="R199" s="821">
        <f t="shared" ref="R199:R204" si="43">Q199*$H$5</f>
        <v>7</v>
      </c>
      <c r="S199" s="972">
        <v>0</v>
      </c>
      <c r="T199" s="976">
        <v>18.350000000000001</v>
      </c>
      <c r="U199" s="973">
        <f t="shared" ref="U199:U204" si="44">T199*(S199+1)</f>
        <v>18.350000000000001</v>
      </c>
      <c r="V199" s="976">
        <v>8.35</v>
      </c>
      <c r="W199" s="973"/>
      <c r="X199" s="973">
        <f t="shared" si="41"/>
        <v>26.700000000000003</v>
      </c>
      <c r="Y199" s="749">
        <f t="shared" ref="Y199:Y204" si="45">Q199*X199</f>
        <v>186.90000000000003</v>
      </c>
      <c r="Z199" s="817">
        <f t="shared" ref="Z199:Z204" si="46">X199*R199</f>
        <v>186.90000000000003</v>
      </c>
      <c r="AB199" s="754">
        <f t="shared" si="38"/>
        <v>128.45000000000002</v>
      </c>
      <c r="AC199" s="754">
        <f t="shared" si="39"/>
        <v>58.449999999999996</v>
      </c>
      <c r="AD199" s="754">
        <f t="shared" si="40"/>
        <v>0</v>
      </c>
      <c r="AE199" s="754">
        <f t="shared" ref="AE199:AE262" si="47">(AB199+AC199+AD199)</f>
        <v>186.9</v>
      </c>
    </row>
    <row r="200" spans="1:31" s="781" customFormat="1" ht="15" hidden="1" customHeight="1" x14ac:dyDescent="0.2">
      <c r="A200" s="878" t="s">
        <v>1546</v>
      </c>
      <c r="B200" s="751" t="s">
        <v>2026</v>
      </c>
      <c r="C200" s="852" t="s">
        <v>2025</v>
      </c>
      <c r="D200" s="814"/>
      <c r="E200" s="1047"/>
      <c r="F200" s="871"/>
      <c r="G200" s="643"/>
      <c r="H200" s="871" t="s">
        <v>1416</v>
      </c>
      <c r="I200" s="871"/>
      <c r="J200" s="871"/>
      <c r="K200" s="871"/>
      <c r="L200" s="871"/>
      <c r="M200" s="1047"/>
      <c r="N200" s="638" t="s">
        <v>213</v>
      </c>
      <c r="O200" s="816">
        <f>'QUANT TELEF-OK'!D8</f>
        <v>7</v>
      </c>
      <c r="P200" s="816">
        <v>0</v>
      </c>
      <c r="Q200" s="816">
        <f t="shared" si="42"/>
        <v>7</v>
      </c>
      <c r="R200" s="816">
        <f t="shared" si="43"/>
        <v>7</v>
      </c>
      <c r="S200" s="972">
        <v>0</v>
      </c>
      <c r="T200" s="973"/>
      <c r="U200" s="973">
        <f t="shared" si="44"/>
        <v>0</v>
      </c>
      <c r="V200" s="973"/>
      <c r="W200" s="973"/>
      <c r="X200" s="973">
        <f t="shared" si="41"/>
        <v>0</v>
      </c>
      <c r="Y200" s="749">
        <f t="shared" si="45"/>
        <v>0</v>
      </c>
      <c r="Z200" s="826">
        <f t="shared" si="46"/>
        <v>0</v>
      </c>
      <c r="AB200" s="754">
        <f t="shared" si="38"/>
        <v>0</v>
      </c>
      <c r="AC200" s="754">
        <f t="shared" si="39"/>
        <v>0</v>
      </c>
      <c r="AD200" s="754">
        <f t="shared" si="40"/>
        <v>0</v>
      </c>
      <c r="AE200" s="754">
        <f t="shared" si="47"/>
        <v>0</v>
      </c>
    </row>
    <row r="201" spans="1:31" s="781" customFormat="1" ht="15" hidden="1" customHeight="1" x14ac:dyDescent="0.2">
      <c r="A201" s="878" t="s">
        <v>1547</v>
      </c>
      <c r="B201" s="814"/>
      <c r="C201" s="852"/>
      <c r="D201" s="814"/>
      <c r="E201" s="1047"/>
      <c r="F201" s="871"/>
      <c r="G201" s="643"/>
      <c r="H201" s="871" t="s">
        <v>1403</v>
      </c>
      <c r="I201" s="871"/>
      <c r="J201" s="871"/>
      <c r="K201" s="871"/>
      <c r="L201" s="871"/>
      <c r="M201" s="1047"/>
      <c r="N201" s="638" t="s">
        <v>213</v>
      </c>
      <c r="O201" s="816">
        <f>'QUANT TELEF-OK'!D9</f>
        <v>7</v>
      </c>
      <c r="P201" s="816">
        <v>0</v>
      </c>
      <c r="Q201" s="816">
        <f t="shared" si="42"/>
        <v>7</v>
      </c>
      <c r="R201" s="816">
        <f t="shared" si="43"/>
        <v>7</v>
      </c>
      <c r="S201" s="972">
        <v>0</v>
      </c>
      <c r="T201" s="973"/>
      <c r="U201" s="973">
        <f t="shared" si="44"/>
        <v>0</v>
      </c>
      <c r="V201" s="973"/>
      <c r="W201" s="973"/>
      <c r="X201" s="973">
        <f t="shared" si="41"/>
        <v>0</v>
      </c>
      <c r="Y201" s="749">
        <f t="shared" si="45"/>
        <v>0</v>
      </c>
      <c r="Z201" s="826">
        <f t="shared" si="46"/>
        <v>0</v>
      </c>
      <c r="AB201" s="754">
        <f t="shared" si="38"/>
        <v>0</v>
      </c>
      <c r="AC201" s="754">
        <f t="shared" si="39"/>
        <v>0</v>
      </c>
      <c r="AD201" s="754">
        <f t="shared" si="40"/>
        <v>0</v>
      </c>
      <c r="AE201" s="754">
        <f t="shared" si="47"/>
        <v>0</v>
      </c>
    </row>
    <row r="202" spans="1:31" s="781" customFormat="1" ht="15" hidden="1" customHeight="1" x14ac:dyDescent="0.2">
      <c r="A202" s="878" t="s">
        <v>1548</v>
      </c>
      <c r="B202" s="814"/>
      <c r="C202" s="852"/>
      <c r="D202" s="814"/>
      <c r="E202" s="1047"/>
      <c r="F202" s="871"/>
      <c r="G202" s="643"/>
      <c r="H202" s="871" t="s">
        <v>1404</v>
      </c>
      <c r="I202" s="871"/>
      <c r="J202" s="871"/>
      <c r="K202" s="871"/>
      <c r="L202" s="871"/>
      <c r="M202" s="1047"/>
      <c r="N202" s="638" t="s">
        <v>213</v>
      </c>
      <c r="O202" s="816">
        <f>'QUANT TELEF-OK'!D10</f>
        <v>7</v>
      </c>
      <c r="P202" s="816">
        <v>0</v>
      </c>
      <c r="Q202" s="816">
        <f t="shared" si="42"/>
        <v>7</v>
      </c>
      <c r="R202" s="816">
        <f t="shared" si="43"/>
        <v>7</v>
      </c>
      <c r="S202" s="972">
        <v>0</v>
      </c>
      <c r="T202" s="973"/>
      <c r="U202" s="973">
        <f t="shared" si="44"/>
        <v>0</v>
      </c>
      <c r="V202" s="973"/>
      <c r="W202" s="973"/>
      <c r="X202" s="973">
        <f t="shared" si="41"/>
        <v>0</v>
      </c>
      <c r="Y202" s="749">
        <f t="shared" si="45"/>
        <v>0</v>
      </c>
      <c r="Z202" s="826">
        <f t="shared" si="46"/>
        <v>0</v>
      </c>
      <c r="AB202" s="754">
        <f t="shared" si="38"/>
        <v>0</v>
      </c>
      <c r="AC202" s="754">
        <f t="shared" si="39"/>
        <v>0</v>
      </c>
      <c r="AD202" s="754">
        <f t="shared" si="40"/>
        <v>0</v>
      </c>
      <c r="AE202" s="754">
        <f t="shared" si="47"/>
        <v>0</v>
      </c>
    </row>
    <row r="203" spans="1:31" s="781" customFormat="1" ht="15" hidden="1" customHeight="1" x14ac:dyDescent="0.2">
      <c r="A203" s="878" t="s">
        <v>1549</v>
      </c>
      <c r="B203" s="814"/>
      <c r="C203" s="852"/>
      <c r="D203" s="814"/>
      <c r="E203" s="1047"/>
      <c r="F203" s="871"/>
      <c r="G203" s="643"/>
      <c r="H203" s="871" t="s">
        <v>1405</v>
      </c>
      <c r="I203" s="871"/>
      <c r="J203" s="871"/>
      <c r="K203" s="871"/>
      <c r="L203" s="871"/>
      <c r="M203" s="1047"/>
      <c r="N203" s="638" t="s">
        <v>213</v>
      </c>
      <c r="O203" s="816">
        <f>'QUANT TELEF-OK'!D11</f>
        <v>14</v>
      </c>
      <c r="P203" s="816">
        <v>0</v>
      </c>
      <c r="Q203" s="816">
        <f t="shared" si="42"/>
        <v>14</v>
      </c>
      <c r="R203" s="816">
        <f t="shared" si="43"/>
        <v>14</v>
      </c>
      <c r="S203" s="972">
        <v>0</v>
      </c>
      <c r="T203" s="973"/>
      <c r="U203" s="973">
        <f t="shared" si="44"/>
        <v>0</v>
      </c>
      <c r="V203" s="973"/>
      <c r="W203" s="973"/>
      <c r="X203" s="973">
        <f t="shared" si="41"/>
        <v>0</v>
      </c>
      <c r="Y203" s="749">
        <f t="shared" si="45"/>
        <v>0</v>
      </c>
      <c r="Z203" s="826">
        <f t="shared" si="46"/>
        <v>0</v>
      </c>
      <c r="AB203" s="754">
        <f t="shared" si="38"/>
        <v>0</v>
      </c>
      <c r="AC203" s="754">
        <f t="shared" si="39"/>
        <v>0</v>
      </c>
      <c r="AD203" s="754">
        <f t="shared" si="40"/>
        <v>0</v>
      </c>
      <c r="AE203" s="754">
        <f t="shared" si="47"/>
        <v>0</v>
      </c>
    </row>
    <row r="204" spans="1:31" s="781" customFormat="1" ht="15" hidden="1" customHeight="1" x14ac:dyDescent="0.2">
      <c r="A204" s="878" t="s">
        <v>1550</v>
      </c>
      <c r="B204" s="814" t="s">
        <v>1989</v>
      </c>
      <c r="C204" s="852" t="s">
        <v>1746</v>
      </c>
      <c r="D204" s="814"/>
      <c r="E204" s="1047"/>
      <c r="F204" s="871"/>
      <c r="G204" s="643"/>
      <c r="H204" s="871" t="s">
        <v>1406</v>
      </c>
      <c r="I204" s="871"/>
      <c r="J204" s="871"/>
      <c r="K204" s="871"/>
      <c r="L204" s="871"/>
      <c r="M204" s="1047"/>
      <c r="N204" s="638" t="s">
        <v>213</v>
      </c>
      <c r="O204" s="816">
        <f>'QUANT TELEF-OK'!D12</f>
        <v>7</v>
      </c>
      <c r="P204" s="816">
        <v>0</v>
      </c>
      <c r="Q204" s="816">
        <f t="shared" si="42"/>
        <v>7</v>
      </c>
      <c r="R204" s="816">
        <f t="shared" si="43"/>
        <v>7</v>
      </c>
      <c r="S204" s="972">
        <v>0</v>
      </c>
      <c r="T204" s="973"/>
      <c r="U204" s="973">
        <f t="shared" si="44"/>
        <v>0</v>
      </c>
      <c r="V204" s="973"/>
      <c r="W204" s="973"/>
      <c r="X204" s="973">
        <f t="shared" si="41"/>
        <v>0</v>
      </c>
      <c r="Y204" s="749">
        <f t="shared" si="45"/>
        <v>0</v>
      </c>
      <c r="Z204" s="826">
        <f t="shared" si="46"/>
        <v>0</v>
      </c>
      <c r="AB204" s="754">
        <f t="shared" si="38"/>
        <v>0</v>
      </c>
      <c r="AC204" s="754">
        <f t="shared" si="39"/>
        <v>0</v>
      </c>
      <c r="AD204" s="754">
        <f t="shared" si="40"/>
        <v>0</v>
      </c>
      <c r="AE204" s="754">
        <f t="shared" si="47"/>
        <v>0</v>
      </c>
    </row>
    <row r="205" spans="1:31" s="781" customFormat="1" ht="15" hidden="1" customHeight="1" x14ac:dyDescent="0.2">
      <c r="A205" s="876" t="s">
        <v>1551</v>
      </c>
      <c r="B205" s="814"/>
      <c r="C205" s="852"/>
      <c r="D205" s="814"/>
      <c r="E205" s="1047"/>
      <c r="F205" s="871"/>
      <c r="G205" s="864" t="s">
        <v>1529</v>
      </c>
      <c r="H205" s="871"/>
      <c r="I205" s="871"/>
      <c r="J205" s="871"/>
      <c r="K205" s="871"/>
      <c r="L205" s="871"/>
      <c r="M205" s="1047"/>
      <c r="N205" s="639"/>
      <c r="O205" s="851"/>
      <c r="P205" s="881"/>
      <c r="Q205" s="881"/>
      <c r="R205" s="851"/>
      <c r="S205" s="1004"/>
      <c r="T205" s="998"/>
      <c r="U205" s="998"/>
      <c r="V205" s="998"/>
      <c r="W205" s="998"/>
      <c r="X205" s="1005"/>
      <c r="Y205" s="880">
        <f>Y206</f>
        <v>226.125</v>
      </c>
      <c r="Z205" s="869">
        <f>Z206</f>
        <v>226.125</v>
      </c>
      <c r="AB205" s="754">
        <f t="shared" si="38"/>
        <v>0</v>
      </c>
      <c r="AC205" s="754">
        <f t="shared" si="39"/>
        <v>0</v>
      </c>
      <c r="AD205" s="754">
        <f t="shared" si="40"/>
        <v>0</v>
      </c>
      <c r="AE205" s="754">
        <f t="shared" si="47"/>
        <v>0</v>
      </c>
    </row>
    <row r="206" spans="1:31" s="781" customFormat="1" ht="15" hidden="1" customHeight="1" x14ac:dyDescent="0.2">
      <c r="A206" s="878" t="s">
        <v>1552</v>
      </c>
      <c r="B206" s="751" t="s">
        <v>1990</v>
      </c>
      <c r="C206" s="852" t="s">
        <v>1745</v>
      </c>
      <c r="D206" s="814"/>
      <c r="E206" s="1047"/>
      <c r="F206" s="871"/>
      <c r="G206" s="643"/>
      <c r="H206" s="871" t="s">
        <v>1407</v>
      </c>
      <c r="I206" s="871"/>
      <c r="J206" s="871"/>
      <c r="K206" s="871"/>
      <c r="L206" s="871"/>
      <c r="M206" s="1047"/>
      <c r="N206" s="638" t="s">
        <v>75</v>
      </c>
      <c r="O206" s="821">
        <f>'QUANT TELEF-OK'!D14</f>
        <v>60.3</v>
      </c>
      <c r="P206" s="816">
        <v>0</v>
      </c>
      <c r="Q206" s="816">
        <f>O206+P206</f>
        <v>60.3</v>
      </c>
      <c r="R206" s="821">
        <f>Q206*$H$5</f>
        <v>60.3</v>
      </c>
      <c r="S206" s="972">
        <v>0.2</v>
      </c>
      <c r="T206" s="976">
        <v>1.9</v>
      </c>
      <c r="U206" s="973">
        <f>T206*(S206+1)</f>
        <v>2.2799999999999998</v>
      </c>
      <c r="V206" s="976">
        <v>1.47</v>
      </c>
      <c r="W206" s="973"/>
      <c r="X206" s="973">
        <f>U206+V206+W206</f>
        <v>3.75</v>
      </c>
      <c r="Y206" s="749">
        <f>Q206*X206</f>
        <v>226.125</v>
      </c>
      <c r="Z206" s="817">
        <f>X206*R206</f>
        <v>226.125</v>
      </c>
      <c r="AB206" s="754">
        <f t="shared" si="38"/>
        <v>137.48399999999998</v>
      </c>
      <c r="AC206" s="754">
        <f t="shared" si="39"/>
        <v>88.640999999999991</v>
      </c>
      <c r="AD206" s="754">
        <f t="shared" si="40"/>
        <v>0</v>
      </c>
      <c r="AE206" s="754">
        <f t="shared" si="47"/>
        <v>226.12499999999997</v>
      </c>
    </row>
    <row r="207" spans="1:31" s="781" customFormat="1" ht="15" hidden="1" customHeight="1" x14ac:dyDescent="0.2">
      <c r="A207" s="876" t="s">
        <v>1553</v>
      </c>
      <c r="B207" s="814"/>
      <c r="C207" s="852"/>
      <c r="D207" s="814"/>
      <c r="E207" s="1047"/>
      <c r="F207" s="871"/>
      <c r="G207" s="636" t="s">
        <v>510</v>
      </c>
      <c r="H207" s="877"/>
      <c r="I207" s="871"/>
      <c r="J207" s="871"/>
      <c r="K207" s="871"/>
      <c r="L207" s="871"/>
      <c r="M207" s="1047"/>
      <c r="N207" s="639"/>
      <c r="O207" s="851"/>
      <c r="P207" s="881"/>
      <c r="Q207" s="881"/>
      <c r="R207" s="851"/>
      <c r="S207" s="1004"/>
      <c r="T207" s="998"/>
      <c r="U207" s="998"/>
      <c r="V207" s="998"/>
      <c r="W207" s="998"/>
      <c r="X207" s="1005"/>
      <c r="Y207" s="880">
        <f>SUM(Y208:Y209)</f>
        <v>212.19595000000001</v>
      </c>
      <c r="Z207" s="869">
        <f>SUM(Z208:Z209)</f>
        <v>212.19595000000001</v>
      </c>
      <c r="AB207" s="754">
        <f t="shared" si="38"/>
        <v>0</v>
      </c>
      <c r="AC207" s="754">
        <f t="shared" si="39"/>
        <v>0</v>
      </c>
      <c r="AD207" s="754">
        <f t="shared" si="40"/>
        <v>0</v>
      </c>
      <c r="AE207" s="754">
        <f t="shared" si="47"/>
        <v>0</v>
      </c>
    </row>
    <row r="208" spans="1:31" s="781" customFormat="1" ht="20.25" hidden="1" customHeight="1" x14ac:dyDescent="0.2">
      <c r="A208" s="878" t="s">
        <v>1554</v>
      </c>
      <c r="B208" s="751" t="s">
        <v>1723</v>
      </c>
      <c r="C208" s="656" t="s">
        <v>1724</v>
      </c>
      <c r="D208" s="814"/>
      <c r="E208" s="1047"/>
      <c r="F208" s="871"/>
      <c r="G208" s="643"/>
      <c r="H208" s="871" t="s">
        <v>1396</v>
      </c>
      <c r="I208" s="871"/>
      <c r="J208" s="871"/>
      <c r="K208" s="871"/>
      <c r="L208" s="871"/>
      <c r="M208" s="1047"/>
      <c r="N208" s="638" t="s">
        <v>75</v>
      </c>
      <c r="O208" s="821">
        <f>'QUANT TELEF-OK'!D27</f>
        <v>36.1</v>
      </c>
      <c r="P208" s="816">
        <v>0</v>
      </c>
      <c r="Q208" s="816">
        <f>O208+P208</f>
        <v>36.1</v>
      </c>
      <c r="R208" s="821">
        <f>Q208*$H$5</f>
        <v>36.1</v>
      </c>
      <c r="S208" s="972">
        <v>0.05</v>
      </c>
      <c r="T208" s="973">
        <v>2.39</v>
      </c>
      <c r="U208" s="973">
        <f>T208*(S208+1)</f>
        <v>2.5095000000000001</v>
      </c>
      <c r="V208" s="973">
        <v>2.83</v>
      </c>
      <c r="W208" s="973"/>
      <c r="X208" s="973">
        <f>U208+V208+W208</f>
        <v>5.3395000000000001</v>
      </c>
      <c r="Y208" s="749">
        <f>Q208*X208</f>
        <v>192.75595000000001</v>
      </c>
      <c r="Z208" s="817">
        <f>X208*R208</f>
        <v>192.75595000000001</v>
      </c>
      <c r="AB208" s="754">
        <f t="shared" si="38"/>
        <v>90.592950000000002</v>
      </c>
      <c r="AC208" s="754">
        <f t="shared" si="39"/>
        <v>102.16300000000001</v>
      </c>
      <c r="AD208" s="754">
        <f t="shared" si="40"/>
        <v>0</v>
      </c>
      <c r="AE208" s="754">
        <f t="shared" si="47"/>
        <v>192.75595000000001</v>
      </c>
    </row>
    <row r="209" spans="1:31" s="781" customFormat="1" ht="15" hidden="1" customHeight="1" x14ac:dyDescent="0.2">
      <c r="A209" s="812" t="s">
        <v>2050</v>
      </c>
      <c r="B209" s="751" t="s">
        <v>2042</v>
      </c>
      <c r="C209" s="852" t="s">
        <v>2043</v>
      </c>
      <c r="D209" s="814"/>
      <c r="E209" s="1047"/>
      <c r="F209" s="1047"/>
      <c r="G209" s="1047"/>
      <c r="H209" s="1037" t="s">
        <v>2044</v>
      </c>
      <c r="I209" s="1037"/>
      <c r="J209" s="1038"/>
      <c r="K209" s="1038"/>
      <c r="L209" s="1038"/>
      <c r="M209" s="1047"/>
      <c r="N209" s="638" t="s">
        <v>213</v>
      </c>
      <c r="O209" s="821">
        <v>36</v>
      </c>
      <c r="P209" s="821">
        <v>0</v>
      </c>
      <c r="Q209" s="816">
        <f>O209+P209</f>
        <v>36</v>
      </c>
      <c r="R209" s="821">
        <f>Q209*$H$5</f>
        <v>36</v>
      </c>
      <c r="S209" s="972">
        <v>0</v>
      </c>
      <c r="T209" s="976">
        <v>0.54</v>
      </c>
      <c r="U209" s="973">
        <f>T209*(S209+1)</f>
        <v>0.54</v>
      </c>
      <c r="V209" s="976"/>
      <c r="W209" s="976"/>
      <c r="X209" s="973">
        <f>U209+V209+W209</f>
        <v>0.54</v>
      </c>
      <c r="Y209" s="749">
        <f>Q209*X209</f>
        <v>19.440000000000001</v>
      </c>
      <c r="Z209" s="817">
        <f>X209*R209</f>
        <v>19.440000000000001</v>
      </c>
      <c r="AB209" s="754">
        <f t="shared" ref="AB209:AB272" si="48">R209*U209</f>
        <v>19.440000000000001</v>
      </c>
      <c r="AC209" s="754">
        <f t="shared" ref="AC209:AC272" si="49">V209*R209</f>
        <v>0</v>
      </c>
      <c r="AD209" s="754">
        <f t="shared" ref="AD209:AD272" si="50">W209*R209</f>
        <v>0</v>
      </c>
      <c r="AE209" s="754">
        <f t="shared" si="47"/>
        <v>19.440000000000001</v>
      </c>
    </row>
    <row r="210" spans="1:31" s="781" customFormat="1" ht="15" hidden="1" customHeight="1" x14ac:dyDescent="0.2">
      <c r="A210" s="876" t="s">
        <v>1556</v>
      </c>
      <c r="B210" s="814"/>
      <c r="C210" s="852"/>
      <c r="D210" s="814"/>
      <c r="E210" s="1047"/>
      <c r="F210" s="871"/>
      <c r="G210" s="864" t="s">
        <v>1555</v>
      </c>
      <c r="H210" s="871"/>
      <c r="I210" s="871"/>
      <c r="J210" s="871"/>
      <c r="K210" s="871"/>
      <c r="L210" s="871"/>
      <c r="M210" s="1047"/>
      <c r="N210" s="639"/>
      <c r="O210" s="851"/>
      <c r="P210" s="881"/>
      <c r="Q210" s="881"/>
      <c r="R210" s="851"/>
      <c r="S210" s="1004"/>
      <c r="T210" s="998"/>
      <c r="U210" s="998"/>
      <c r="V210" s="998"/>
      <c r="W210" s="998"/>
      <c r="X210" s="1005"/>
      <c r="Y210" s="880">
        <f>Y211</f>
        <v>295.08280000000002</v>
      </c>
      <c r="Z210" s="869">
        <f>Z211</f>
        <v>295.08280000000002</v>
      </c>
      <c r="AB210" s="754">
        <f t="shared" si="48"/>
        <v>0</v>
      </c>
      <c r="AC210" s="754">
        <f t="shared" si="49"/>
        <v>0</v>
      </c>
      <c r="AD210" s="754">
        <f t="shared" si="50"/>
        <v>0</v>
      </c>
      <c r="AE210" s="754">
        <f t="shared" si="47"/>
        <v>0</v>
      </c>
    </row>
    <row r="211" spans="1:31" s="781" customFormat="1" ht="15" hidden="1" customHeight="1" x14ac:dyDescent="0.2">
      <c r="A211" s="878" t="s">
        <v>1557</v>
      </c>
      <c r="B211" s="751" t="s">
        <v>1991</v>
      </c>
      <c r="C211" s="852" t="s">
        <v>1993</v>
      </c>
      <c r="D211" s="814"/>
      <c r="E211" s="1047"/>
      <c r="F211" s="871"/>
      <c r="G211" s="643"/>
      <c r="H211" s="871" t="s">
        <v>1418</v>
      </c>
      <c r="I211" s="871"/>
      <c r="J211" s="871"/>
      <c r="K211" s="871"/>
      <c r="L211" s="871"/>
      <c r="M211" s="1047"/>
      <c r="N211" s="638" t="s">
        <v>75</v>
      </c>
      <c r="O211" s="821">
        <f>'QUANT TELEF-OK'!D20</f>
        <v>21.2</v>
      </c>
      <c r="P211" s="816">
        <v>0</v>
      </c>
      <c r="Q211" s="816">
        <f>O211+P211</f>
        <v>21.2</v>
      </c>
      <c r="R211" s="821">
        <f>Q211*$H$5</f>
        <v>21.2</v>
      </c>
      <c r="S211" s="972">
        <v>0.05</v>
      </c>
      <c r="T211" s="976">
        <v>6.38</v>
      </c>
      <c r="U211" s="973">
        <f>T211*(S211+1)</f>
        <v>6.6989999999999998</v>
      </c>
      <c r="V211" s="976">
        <v>7.22</v>
      </c>
      <c r="W211" s="973"/>
      <c r="X211" s="973">
        <f>U211+V211+W211</f>
        <v>13.919</v>
      </c>
      <c r="Y211" s="749">
        <f>Q211*X211</f>
        <v>295.08280000000002</v>
      </c>
      <c r="Z211" s="817">
        <f>X211*R211</f>
        <v>295.08280000000002</v>
      </c>
      <c r="AB211" s="754">
        <f t="shared" si="48"/>
        <v>142.0188</v>
      </c>
      <c r="AC211" s="754">
        <f t="shared" si="49"/>
        <v>153.06399999999999</v>
      </c>
      <c r="AD211" s="754">
        <f t="shared" si="50"/>
        <v>0</v>
      </c>
      <c r="AE211" s="754">
        <f t="shared" si="47"/>
        <v>295.08280000000002</v>
      </c>
    </row>
    <row r="212" spans="1:31" s="781" customFormat="1" ht="15" hidden="1" customHeight="1" x14ac:dyDescent="0.2">
      <c r="A212" s="876" t="s">
        <v>1561</v>
      </c>
      <c r="B212" s="814"/>
      <c r="C212" s="852"/>
      <c r="D212" s="814"/>
      <c r="E212" s="1047"/>
      <c r="F212" s="871"/>
      <c r="G212" s="864" t="s">
        <v>507</v>
      </c>
      <c r="H212" s="871"/>
      <c r="I212" s="871"/>
      <c r="J212" s="871"/>
      <c r="K212" s="871"/>
      <c r="L212" s="871"/>
      <c r="M212" s="1047"/>
      <c r="N212" s="637"/>
      <c r="O212" s="771"/>
      <c r="P212" s="879"/>
      <c r="Q212" s="879"/>
      <c r="R212" s="771"/>
      <c r="S212" s="1001"/>
      <c r="T212" s="1002"/>
      <c r="U212" s="1002"/>
      <c r="V212" s="1002"/>
      <c r="W212" s="1002"/>
      <c r="X212" s="1003"/>
      <c r="Y212" s="880">
        <f>Y213</f>
        <v>323.76</v>
      </c>
      <c r="Z212" s="869">
        <f>Z213</f>
        <v>323.76</v>
      </c>
      <c r="AB212" s="754">
        <f t="shared" si="48"/>
        <v>0</v>
      </c>
      <c r="AC212" s="754">
        <f t="shared" si="49"/>
        <v>0</v>
      </c>
      <c r="AD212" s="754">
        <f t="shared" si="50"/>
        <v>0</v>
      </c>
      <c r="AE212" s="754">
        <f t="shared" si="47"/>
        <v>0</v>
      </c>
    </row>
    <row r="213" spans="1:31" s="781" customFormat="1" ht="15" hidden="1" customHeight="1" x14ac:dyDescent="0.2">
      <c r="A213" s="878" t="s">
        <v>1562</v>
      </c>
      <c r="B213" s="751" t="s">
        <v>1992</v>
      </c>
      <c r="C213" s="852" t="s">
        <v>1747</v>
      </c>
      <c r="D213" s="814"/>
      <c r="E213" s="1047"/>
      <c r="F213" s="871"/>
      <c r="G213" s="643"/>
      <c r="H213" s="871" t="s">
        <v>1409</v>
      </c>
      <c r="I213" s="871"/>
      <c r="J213" s="871"/>
      <c r="K213" s="871"/>
      <c r="L213" s="871"/>
      <c r="M213" s="1047"/>
      <c r="N213" s="638" t="s">
        <v>213</v>
      </c>
      <c r="O213" s="821">
        <f>'QUANT TELEF-OK'!D17</f>
        <v>1</v>
      </c>
      <c r="P213" s="816">
        <v>0</v>
      </c>
      <c r="Q213" s="816">
        <f>O213+P213</f>
        <v>1</v>
      </c>
      <c r="R213" s="821">
        <f>Q213*$H$5</f>
        <v>1</v>
      </c>
      <c r="S213" s="972">
        <v>0</v>
      </c>
      <c r="T213" s="973">
        <v>320</v>
      </c>
      <c r="U213" s="973">
        <f>T213*(S213+1)</f>
        <v>320</v>
      </c>
      <c r="V213" s="973">
        <v>3.76</v>
      </c>
      <c r="W213" s="973"/>
      <c r="X213" s="973">
        <f>U213+V213+W213</f>
        <v>323.76</v>
      </c>
      <c r="Y213" s="749">
        <f>Q213*X213</f>
        <v>323.76</v>
      </c>
      <c r="Z213" s="817">
        <f>X213*R213</f>
        <v>323.76</v>
      </c>
      <c r="AB213" s="754">
        <f t="shared" si="48"/>
        <v>320</v>
      </c>
      <c r="AC213" s="754">
        <f t="shared" si="49"/>
        <v>3.76</v>
      </c>
      <c r="AD213" s="754">
        <f t="shared" si="50"/>
        <v>0</v>
      </c>
      <c r="AE213" s="754">
        <f t="shared" si="47"/>
        <v>323.76</v>
      </c>
    </row>
    <row r="214" spans="1:31" s="781" customFormat="1" ht="15" hidden="1" customHeight="1" x14ac:dyDescent="0.2">
      <c r="A214" s="875" t="s">
        <v>2086</v>
      </c>
      <c r="B214" s="1479"/>
      <c r="C214" s="1480"/>
      <c r="D214" s="882"/>
      <c r="E214" s="883"/>
      <c r="F214" s="883" t="s">
        <v>606</v>
      </c>
      <c r="G214" s="883"/>
      <c r="H214" s="883"/>
      <c r="I214" s="883"/>
      <c r="J214" s="883"/>
      <c r="K214" s="883"/>
      <c r="L214" s="883"/>
      <c r="M214" s="883"/>
      <c r="N214" s="883"/>
      <c r="O214" s="884"/>
      <c r="P214" s="884"/>
      <c r="Q214" s="884"/>
      <c r="R214" s="884"/>
      <c r="S214" s="1006"/>
      <c r="T214" s="1007"/>
      <c r="U214" s="1007"/>
      <c r="V214" s="1007"/>
      <c r="W214" s="1007"/>
      <c r="X214" s="1008"/>
      <c r="Y214" s="885">
        <f>Y215+Y224</f>
        <v>1041.3999999999999</v>
      </c>
      <c r="Z214" s="820">
        <f>Z215+Z224</f>
        <v>1041.3999999999999</v>
      </c>
      <c r="AB214" s="754">
        <f t="shared" si="48"/>
        <v>0</v>
      </c>
      <c r="AC214" s="754">
        <f t="shared" si="49"/>
        <v>0</v>
      </c>
      <c r="AD214" s="754">
        <f t="shared" si="50"/>
        <v>0</v>
      </c>
      <c r="AE214" s="754">
        <f t="shared" si="47"/>
        <v>0</v>
      </c>
    </row>
    <row r="215" spans="1:31" s="795" customFormat="1" ht="15" hidden="1" customHeight="1" x14ac:dyDescent="0.2">
      <c r="A215" s="862" t="s">
        <v>2087</v>
      </c>
      <c r="B215" s="1473"/>
      <c r="C215" s="1474"/>
      <c r="D215" s="863"/>
      <c r="E215" s="636"/>
      <c r="F215" s="636"/>
      <c r="G215" s="886" t="s">
        <v>1905</v>
      </c>
      <c r="H215" s="887"/>
      <c r="I215" s="887"/>
      <c r="J215" s="887"/>
      <c r="K215" s="887"/>
      <c r="L215" s="887"/>
      <c r="M215" s="887"/>
      <c r="N215" s="887"/>
      <c r="O215" s="887"/>
      <c r="P215" s="887"/>
      <c r="Q215" s="887"/>
      <c r="R215" s="887"/>
      <c r="S215" s="1009"/>
      <c r="T215" s="1009"/>
      <c r="U215" s="1009"/>
      <c r="V215" s="1009"/>
      <c r="W215" s="1009"/>
      <c r="X215" s="1010"/>
      <c r="Y215" s="888">
        <f>SUM(Y216:Y223)</f>
        <v>933.59999999999991</v>
      </c>
      <c r="Z215" s="869">
        <f>SUM(Z216:Z223)</f>
        <v>933.59999999999991</v>
      </c>
      <c r="AB215" s="754">
        <f t="shared" si="48"/>
        <v>0</v>
      </c>
      <c r="AC215" s="754">
        <f t="shared" si="49"/>
        <v>0</v>
      </c>
      <c r="AD215" s="754">
        <f t="shared" si="50"/>
        <v>0</v>
      </c>
      <c r="AE215" s="754">
        <f t="shared" si="47"/>
        <v>0</v>
      </c>
    </row>
    <row r="216" spans="1:31" ht="15" hidden="1" customHeight="1" x14ac:dyDescent="0.2">
      <c r="A216" s="812" t="s">
        <v>2088</v>
      </c>
      <c r="B216" s="751" t="s">
        <v>1994</v>
      </c>
      <c r="C216" s="656" t="s">
        <v>1910</v>
      </c>
      <c r="D216" s="814"/>
      <c r="E216" s="1047"/>
      <c r="F216" s="1047"/>
      <c r="G216" s="889"/>
      <c r="H216" s="1475" t="s">
        <v>505</v>
      </c>
      <c r="I216" s="1475"/>
      <c r="J216" s="1040"/>
      <c r="K216" s="1040"/>
      <c r="L216" s="1040"/>
      <c r="M216" s="1048"/>
      <c r="N216" s="638" t="s">
        <v>213</v>
      </c>
      <c r="O216" s="821">
        <f>'QUANT INST ELETRICA-OK'!D41</f>
        <v>6</v>
      </c>
      <c r="P216" s="821">
        <v>0</v>
      </c>
      <c r="Q216" s="816">
        <f t="shared" ref="Q216:Q223" si="51">O216+P216</f>
        <v>6</v>
      </c>
      <c r="R216" s="821">
        <f t="shared" ref="R216:R223" si="52">Q216*$H$5</f>
        <v>6</v>
      </c>
      <c r="S216" s="972">
        <v>0</v>
      </c>
      <c r="T216" s="976">
        <v>0.42</v>
      </c>
      <c r="U216" s="973">
        <f t="shared" ref="U216:U223" si="53">T216*(S216+1)</f>
        <v>0.42</v>
      </c>
      <c r="V216" s="976">
        <v>1.49</v>
      </c>
      <c r="W216" s="976"/>
      <c r="X216" s="973">
        <f t="shared" ref="X216:X228" si="54">U216+V216+W216</f>
        <v>1.91</v>
      </c>
      <c r="Y216" s="749">
        <f t="shared" ref="Y216:Y223" si="55">Q216*X216</f>
        <v>11.459999999999999</v>
      </c>
      <c r="Z216" s="817">
        <f t="shared" ref="Z216:Z223" si="56">X216*R216</f>
        <v>11.459999999999999</v>
      </c>
      <c r="AB216" s="754">
        <f t="shared" si="48"/>
        <v>2.52</v>
      </c>
      <c r="AC216" s="754">
        <f t="shared" si="49"/>
        <v>8.94</v>
      </c>
      <c r="AD216" s="754">
        <f t="shared" si="50"/>
        <v>0</v>
      </c>
      <c r="AE216" s="754">
        <f t="shared" si="47"/>
        <v>11.459999999999999</v>
      </c>
    </row>
    <row r="217" spans="1:31" ht="27" hidden="1" customHeight="1" x14ac:dyDescent="0.2">
      <c r="A217" s="812" t="s">
        <v>2089</v>
      </c>
      <c r="B217" s="750" t="s">
        <v>1995</v>
      </c>
      <c r="C217" s="656" t="s">
        <v>1910</v>
      </c>
      <c r="D217" s="814"/>
      <c r="E217" s="1047"/>
      <c r="F217" s="1047"/>
      <c r="G217" s="889"/>
      <c r="H217" s="1475" t="s">
        <v>1889</v>
      </c>
      <c r="I217" s="1475"/>
      <c r="J217" s="1040"/>
      <c r="K217" s="1040"/>
      <c r="L217" s="1040"/>
      <c r="M217" s="1048"/>
      <c r="N217" s="638" t="s">
        <v>213</v>
      </c>
      <c r="O217" s="821">
        <f>'QUANT INST ELETRICA-OK'!D42</f>
        <v>2</v>
      </c>
      <c r="P217" s="821">
        <v>0</v>
      </c>
      <c r="Q217" s="816">
        <f t="shared" si="51"/>
        <v>2</v>
      </c>
      <c r="R217" s="821">
        <f t="shared" si="52"/>
        <v>2</v>
      </c>
      <c r="S217" s="972">
        <v>0</v>
      </c>
      <c r="T217" s="976">
        <v>2</v>
      </c>
      <c r="U217" s="973">
        <f t="shared" si="53"/>
        <v>2</v>
      </c>
      <c r="V217" s="976">
        <v>1.49</v>
      </c>
      <c r="W217" s="976"/>
      <c r="X217" s="973">
        <f t="shared" si="54"/>
        <v>3.49</v>
      </c>
      <c r="Y217" s="749">
        <f t="shared" si="55"/>
        <v>6.98</v>
      </c>
      <c r="Z217" s="817">
        <f t="shared" si="56"/>
        <v>6.98</v>
      </c>
      <c r="AB217" s="754">
        <f t="shared" si="48"/>
        <v>4</v>
      </c>
      <c r="AC217" s="754">
        <f t="shared" si="49"/>
        <v>2.98</v>
      </c>
      <c r="AD217" s="754">
        <f t="shared" si="50"/>
        <v>0</v>
      </c>
      <c r="AE217" s="754">
        <f t="shared" si="47"/>
        <v>6.98</v>
      </c>
    </row>
    <row r="218" spans="1:31" ht="15" hidden="1" customHeight="1" x14ac:dyDescent="0.2">
      <c r="A218" s="812" t="s">
        <v>2090</v>
      </c>
      <c r="B218" s="751" t="s">
        <v>1994</v>
      </c>
      <c r="C218" s="656" t="s">
        <v>1910</v>
      </c>
      <c r="D218" s="814"/>
      <c r="E218" s="1047"/>
      <c r="F218" s="1047"/>
      <c r="G218" s="889"/>
      <c r="H218" s="1040" t="s">
        <v>1890</v>
      </c>
      <c r="I218" s="1040"/>
      <c r="J218" s="1040"/>
      <c r="K218" s="1040"/>
      <c r="L218" s="1040"/>
      <c r="M218" s="1047"/>
      <c r="N218" s="638" t="s">
        <v>213</v>
      </c>
      <c r="O218" s="821">
        <f>'QUANT INST ELETRICA-OK'!D43</f>
        <v>14</v>
      </c>
      <c r="P218" s="821">
        <v>0</v>
      </c>
      <c r="Q218" s="816">
        <f t="shared" si="51"/>
        <v>14</v>
      </c>
      <c r="R218" s="821">
        <f t="shared" si="52"/>
        <v>14</v>
      </c>
      <c r="S218" s="972">
        <v>0</v>
      </c>
      <c r="T218" s="976">
        <v>0.42</v>
      </c>
      <c r="U218" s="973">
        <f t="shared" si="53"/>
        <v>0.42</v>
      </c>
      <c r="V218" s="976">
        <v>1.49</v>
      </c>
      <c r="W218" s="976"/>
      <c r="X218" s="973">
        <f t="shared" si="54"/>
        <v>1.91</v>
      </c>
      <c r="Y218" s="749">
        <f t="shared" si="55"/>
        <v>26.74</v>
      </c>
      <c r="Z218" s="817">
        <f t="shared" si="56"/>
        <v>26.74</v>
      </c>
      <c r="AB218" s="754">
        <f t="shared" si="48"/>
        <v>5.88</v>
      </c>
      <c r="AC218" s="754">
        <f t="shared" si="49"/>
        <v>20.86</v>
      </c>
      <c r="AD218" s="754">
        <f t="shared" si="50"/>
        <v>0</v>
      </c>
      <c r="AE218" s="754">
        <f t="shared" si="47"/>
        <v>26.74</v>
      </c>
    </row>
    <row r="219" spans="1:31" ht="15" hidden="1" customHeight="1" x14ac:dyDescent="0.2">
      <c r="A219" s="812" t="s">
        <v>2091</v>
      </c>
      <c r="B219" s="751" t="s">
        <v>1908</v>
      </c>
      <c r="C219" s="852" t="s">
        <v>1909</v>
      </c>
      <c r="D219" s="814"/>
      <c r="E219" s="1047"/>
      <c r="F219" s="1047"/>
      <c r="G219" s="889"/>
      <c r="H219" s="1040" t="s">
        <v>1906</v>
      </c>
      <c r="I219" s="1040"/>
      <c r="J219" s="1040"/>
      <c r="K219" s="1040"/>
      <c r="L219" s="1040"/>
      <c r="M219" s="1047"/>
      <c r="N219" s="638" t="s">
        <v>213</v>
      </c>
      <c r="O219" s="851">
        <f>'QUANT INST ELETRICA-OK'!D44</f>
        <v>20</v>
      </c>
      <c r="P219" s="821">
        <v>0</v>
      </c>
      <c r="Q219" s="816">
        <f t="shared" si="51"/>
        <v>20</v>
      </c>
      <c r="R219" s="821">
        <f t="shared" si="52"/>
        <v>20</v>
      </c>
      <c r="S219" s="972">
        <v>0</v>
      </c>
      <c r="T219" s="976">
        <v>11.72</v>
      </c>
      <c r="U219" s="973">
        <f t="shared" si="53"/>
        <v>11.72</v>
      </c>
      <c r="V219" s="976">
        <f>9.44+0.01</f>
        <v>9.4499999999999993</v>
      </c>
      <c r="W219" s="976"/>
      <c r="X219" s="973">
        <f t="shared" si="54"/>
        <v>21.17</v>
      </c>
      <c r="Y219" s="749">
        <f t="shared" si="55"/>
        <v>423.40000000000003</v>
      </c>
      <c r="Z219" s="817">
        <f t="shared" si="56"/>
        <v>423.40000000000003</v>
      </c>
      <c r="AB219" s="754">
        <f t="shared" si="48"/>
        <v>234.4</v>
      </c>
      <c r="AC219" s="754">
        <f t="shared" si="49"/>
        <v>189</v>
      </c>
      <c r="AD219" s="754">
        <f t="shared" si="50"/>
        <v>0</v>
      </c>
      <c r="AE219" s="754">
        <f t="shared" si="47"/>
        <v>423.4</v>
      </c>
    </row>
    <row r="220" spans="1:31" ht="15" hidden="1" customHeight="1" x14ac:dyDescent="0.2">
      <c r="A220" s="812" t="s">
        <v>2092</v>
      </c>
      <c r="B220" s="751" t="s">
        <v>1908</v>
      </c>
      <c r="C220" s="852" t="s">
        <v>1909</v>
      </c>
      <c r="D220" s="814"/>
      <c r="E220" s="1047"/>
      <c r="F220" s="1047"/>
      <c r="G220" s="889"/>
      <c r="H220" s="1040" t="s">
        <v>1907</v>
      </c>
      <c r="I220" s="1040"/>
      <c r="J220" s="1040"/>
      <c r="K220" s="1040"/>
      <c r="L220" s="1040"/>
      <c r="M220" s="1047"/>
      <c r="N220" s="638" t="s">
        <v>213</v>
      </c>
      <c r="O220" s="851">
        <f>'QUANT INST ELETRICA-OK'!D45</f>
        <v>2</v>
      </c>
      <c r="P220" s="821">
        <v>0</v>
      </c>
      <c r="Q220" s="816">
        <f t="shared" si="51"/>
        <v>2</v>
      </c>
      <c r="R220" s="821">
        <f t="shared" si="52"/>
        <v>2</v>
      </c>
      <c r="S220" s="972">
        <v>0</v>
      </c>
      <c r="T220" s="976">
        <v>11.72</v>
      </c>
      <c r="U220" s="973">
        <f t="shared" si="53"/>
        <v>11.72</v>
      </c>
      <c r="V220" s="976">
        <f>9.44+0.01</f>
        <v>9.4499999999999993</v>
      </c>
      <c r="W220" s="976"/>
      <c r="X220" s="973">
        <f t="shared" si="54"/>
        <v>21.17</v>
      </c>
      <c r="Y220" s="749">
        <f t="shared" si="55"/>
        <v>42.34</v>
      </c>
      <c r="Z220" s="817">
        <f t="shared" si="56"/>
        <v>42.34</v>
      </c>
      <c r="AB220" s="754">
        <f t="shared" si="48"/>
        <v>23.44</v>
      </c>
      <c r="AC220" s="754">
        <f t="shared" si="49"/>
        <v>18.899999999999999</v>
      </c>
      <c r="AD220" s="754">
        <f t="shared" si="50"/>
        <v>0</v>
      </c>
      <c r="AE220" s="754">
        <f t="shared" si="47"/>
        <v>42.34</v>
      </c>
    </row>
    <row r="221" spans="1:31" ht="15" hidden="1" customHeight="1" x14ac:dyDescent="0.2">
      <c r="A221" s="812" t="s">
        <v>2093</v>
      </c>
      <c r="B221" s="751" t="s">
        <v>1911</v>
      </c>
      <c r="C221" s="852" t="s">
        <v>1912</v>
      </c>
      <c r="D221" s="814"/>
      <c r="E221" s="1047"/>
      <c r="F221" s="1047"/>
      <c r="G221" s="889"/>
      <c r="H221" s="1040" t="s">
        <v>1893</v>
      </c>
      <c r="I221" s="1040"/>
      <c r="J221" s="1040"/>
      <c r="K221" s="1040"/>
      <c r="L221" s="1040"/>
      <c r="M221" s="1047"/>
      <c r="N221" s="638" t="s">
        <v>213</v>
      </c>
      <c r="O221" s="851">
        <f>'QUANT INST ELETRICA-OK'!D46</f>
        <v>4</v>
      </c>
      <c r="P221" s="821">
        <v>0</v>
      </c>
      <c r="Q221" s="816">
        <f t="shared" si="51"/>
        <v>4</v>
      </c>
      <c r="R221" s="821">
        <f t="shared" si="52"/>
        <v>4</v>
      </c>
      <c r="S221" s="972">
        <v>0</v>
      </c>
      <c r="T221" s="991">
        <v>16.399999999999999</v>
      </c>
      <c r="U221" s="973">
        <f t="shared" si="53"/>
        <v>16.399999999999999</v>
      </c>
      <c r="V221" s="976">
        <f>3.42+0.01</f>
        <v>3.4299999999999997</v>
      </c>
      <c r="W221" s="976"/>
      <c r="X221" s="973">
        <f t="shared" si="54"/>
        <v>19.829999999999998</v>
      </c>
      <c r="Y221" s="749">
        <f t="shared" si="55"/>
        <v>79.319999999999993</v>
      </c>
      <c r="Z221" s="817">
        <f t="shared" si="56"/>
        <v>79.319999999999993</v>
      </c>
      <c r="AB221" s="754">
        <f t="shared" si="48"/>
        <v>65.599999999999994</v>
      </c>
      <c r="AC221" s="754">
        <f t="shared" si="49"/>
        <v>13.719999999999999</v>
      </c>
      <c r="AD221" s="754">
        <f t="shared" si="50"/>
        <v>0</v>
      </c>
      <c r="AE221" s="754">
        <f t="shared" si="47"/>
        <v>79.319999999999993</v>
      </c>
    </row>
    <row r="222" spans="1:31" ht="15" hidden="1" customHeight="1" x14ac:dyDescent="0.2">
      <c r="A222" s="812" t="s">
        <v>2094</v>
      </c>
      <c r="B222" s="751" t="s">
        <v>1913</v>
      </c>
      <c r="C222" s="852" t="s">
        <v>1914</v>
      </c>
      <c r="D222" s="814"/>
      <c r="E222" s="1047"/>
      <c r="F222" s="1047"/>
      <c r="G222" s="889"/>
      <c r="H222" s="1040" t="s">
        <v>1894</v>
      </c>
      <c r="I222" s="1040"/>
      <c r="J222" s="1040"/>
      <c r="K222" s="1040"/>
      <c r="L222" s="1040"/>
      <c r="M222" s="1047"/>
      <c r="N222" s="638" t="s">
        <v>213</v>
      </c>
      <c r="O222" s="851">
        <f>'QUANT INST ELETRICA-OK'!D47</f>
        <v>2</v>
      </c>
      <c r="P222" s="821">
        <v>0</v>
      </c>
      <c r="Q222" s="816">
        <f t="shared" si="51"/>
        <v>2</v>
      </c>
      <c r="R222" s="821">
        <f t="shared" si="52"/>
        <v>2</v>
      </c>
      <c r="S222" s="972">
        <v>0</v>
      </c>
      <c r="T222" s="991">
        <v>16.79</v>
      </c>
      <c r="U222" s="973">
        <f t="shared" si="53"/>
        <v>16.79</v>
      </c>
      <c r="V222" s="976">
        <v>4.67</v>
      </c>
      <c r="W222" s="976"/>
      <c r="X222" s="973">
        <f t="shared" si="54"/>
        <v>21.46</v>
      </c>
      <c r="Y222" s="749">
        <f t="shared" si="55"/>
        <v>42.92</v>
      </c>
      <c r="Z222" s="817">
        <f t="shared" si="56"/>
        <v>42.92</v>
      </c>
      <c r="AB222" s="754">
        <f t="shared" si="48"/>
        <v>33.58</v>
      </c>
      <c r="AC222" s="754">
        <f t="shared" si="49"/>
        <v>9.34</v>
      </c>
      <c r="AD222" s="754">
        <f t="shared" si="50"/>
        <v>0</v>
      </c>
      <c r="AE222" s="754">
        <f t="shared" si="47"/>
        <v>42.92</v>
      </c>
    </row>
    <row r="223" spans="1:31" ht="15" hidden="1" customHeight="1" x14ac:dyDescent="0.2">
      <c r="A223" s="812" t="s">
        <v>2095</v>
      </c>
      <c r="B223" s="751" t="s">
        <v>1913</v>
      </c>
      <c r="C223" s="852" t="s">
        <v>1914</v>
      </c>
      <c r="D223" s="814"/>
      <c r="E223" s="1047"/>
      <c r="F223" s="1047"/>
      <c r="G223" s="889"/>
      <c r="H223" s="1040" t="s">
        <v>1915</v>
      </c>
      <c r="I223" s="1040"/>
      <c r="J223" s="1040"/>
      <c r="K223" s="1040"/>
      <c r="L223" s="1040"/>
      <c r="M223" s="1047"/>
      <c r="N223" s="638" t="s">
        <v>213</v>
      </c>
      <c r="O223" s="851">
        <f>'QUANT INST ELETRICA-OK'!D48</f>
        <v>14</v>
      </c>
      <c r="P223" s="821">
        <v>0</v>
      </c>
      <c r="Q223" s="816">
        <f t="shared" si="51"/>
        <v>14</v>
      </c>
      <c r="R223" s="821">
        <f t="shared" si="52"/>
        <v>14</v>
      </c>
      <c r="S223" s="972">
        <v>0</v>
      </c>
      <c r="T223" s="991">
        <v>16.79</v>
      </c>
      <c r="U223" s="973">
        <f t="shared" si="53"/>
        <v>16.79</v>
      </c>
      <c r="V223" s="976">
        <v>4.67</v>
      </c>
      <c r="W223" s="976"/>
      <c r="X223" s="973">
        <f t="shared" si="54"/>
        <v>21.46</v>
      </c>
      <c r="Y223" s="749">
        <f t="shared" si="55"/>
        <v>300.44</v>
      </c>
      <c r="Z223" s="817">
        <f t="shared" si="56"/>
        <v>300.44</v>
      </c>
      <c r="AB223" s="754">
        <f t="shared" si="48"/>
        <v>235.06</v>
      </c>
      <c r="AC223" s="754">
        <f t="shared" si="49"/>
        <v>65.38</v>
      </c>
      <c r="AD223" s="754">
        <f t="shared" si="50"/>
        <v>0</v>
      </c>
      <c r="AE223" s="754">
        <f t="shared" si="47"/>
        <v>300.44</v>
      </c>
    </row>
    <row r="224" spans="1:31" ht="15" hidden="1" customHeight="1" x14ac:dyDescent="0.2">
      <c r="A224" s="862" t="s">
        <v>2096</v>
      </c>
      <c r="B224" s="814"/>
      <c r="C224" s="852"/>
      <c r="D224" s="814"/>
      <c r="E224" s="1047"/>
      <c r="F224" s="1047"/>
      <c r="G224" s="886" t="s">
        <v>1916</v>
      </c>
      <c r="H224" s="1040"/>
      <c r="I224" s="1040"/>
      <c r="J224" s="1040"/>
      <c r="K224" s="1040"/>
      <c r="L224" s="1040"/>
      <c r="M224" s="1047"/>
      <c r="N224" s="639"/>
      <c r="O224" s="851"/>
      <c r="P224" s="851"/>
      <c r="Q224" s="881"/>
      <c r="R224" s="851"/>
      <c r="S224" s="1004"/>
      <c r="T224" s="991"/>
      <c r="U224" s="998"/>
      <c r="V224" s="991"/>
      <c r="W224" s="991"/>
      <c r="X224" s="1005"/>
      <c r="Y224" s="880">
        <f>SUM(Y225:Y228)</f>
        <v>107.79999999999998</v>
      </c>
      <c r="Z224" s="869">
        <f>SUM(Z225:Z228)</f>
        <v>107.79999999999998</v>
      </c>
      <c r="AB224" s="754">
        <f t="shared" si="48"/>
        <v>0</v>
      </c>
      <c r="AC224" s="754">
        <f t="shared" si="49"/>
        <v>0</v>
      </c>
      <c r="AD224" s="754">
        <f t="shared" si="50"/>
        <v>0</v>
      </c>
      <c r="AE224" s="754">
        <f t="shared" si="47"/>
        <v>0</v>
      </c>
    </row>
    <row r="225" spans="1:31" ht="15" hidden="1" customHeight="1" x14ac:dyDescent="0.2">
      <c r="A225" s="812" t="s">
        <v>2097</v>
      </c>
      <c r="B225" s="751" t="s">
        <v>1921</v>
      </c>
      <c r="C225" s="852" t="s">
        <v>1922</v>
      </c>
      <c r="D225" s="814"/>
      <c r="E225" s="1047"/>
      <c r="F225" s="1047"/>
      <c r="G225" s="889"/>
      <c r="H225" s="1040" t="s">
        <v>1896</v>
      </c>
      <c r="I225" s="1040"/>
      <c r="J225" s="1040"/>
      <c r="K225" s="1040"/>
      <c r="L225" s="1040"/>
      <c r="M225" s="1047"/>
      <c r="N225" s="638" t="s">
        <v>213</v>
      </c>
      <c r="O225" s="851">
        <f>'QUANT INST ELETRICA-OK'!D50</f>
        <v>2</v>
      </c>
      <c r="P225" s="821">
        <v>0</v>
      </c>
      <c r="Q225" s="816">
        <f>O225+P225</f>
        <v>2</v>
      </c>
      <c r="R225" s="821">
        <f>Q225*$H$5</f>
        <v>2</v>
      </c>
      <c r="S225" s="972">
        <v>0</v>
      </c>
      <c r="T225" s="991">
        <v>1.74</v>
      </c>
      <c r="U225" s="973">
        <f>T225*(S225+1)</f>
        <v>1.74</v>
      </c>
      <c r="V225" s="976">
        <f>0.84+0.02</f>
        <v>0.86</v>
      </c>
      <c r="W225" s="976"/>
      <c r="X225" s="973">
        <f t="shared" si="54"/>
        <v>2.6</v>
      </c>
      <c r="Y225" s="749">
        <f>Q225*X225</f>
        <v>5.2</v>
      </c>
      <c r="Z225" s="817">
        <f>X225*R225</f>
        <v>5.2</v>
      </c>
      <c r="AB225" s="754">
        <f t="shared" si="48"/>
        <v>3.48</v>
      </c>
      <c r="AC225" s="754">
        <f t="shared" si="49"/>
        <v>1.72</v>
      </c>
      <c r="AD225" s="754">
        <f t="shared" si="50"/>
        <v>0</v>
      </c>
      <c r="AE225" s="754">
        <f t="shared" si="47"/>
        <v>5.2</v>
      </c>
    </row>
    <row r="226" spans="1:31" ht="15" hidden="1" customHeight="1" x14ac:dyDescent="0.2">
      <c r="A226" s="812" t="s">
        <v>2098</v>
      </c>
      <c r="B226" s="751" t="s">
        <v>1917</v>
      </c>
      <c r="C226" s="852" t="s">
        <v>1918</v>
      </c>
      <c r="D226" s="814"/>
      <c r="E226" s="1047"/>
      <c r="F226" s="1047"/>
      <c r="G226" s="889"/>
      <c r="H226" s="1040" t="s">
        <v>1897</v>
      </c>
      <c r="I226" s="1040"/>
      <c r="J226" s="1040"/>
      <c r="K226" s="1040"/>
      <c r="L226" s="1040"/>
      <c r="M226" s="1047"/>
      <c r="N226" s="638" t="s">
        <v>213</v>
      </c>
      <c r="O226" s="851">
        <f>'QUANT INST ELETRICA-OK'!D51</f>
        <v>4</v>
      </c>
      <c r="P226" s="821">
        <v>0</v>
      </c>
      <c r="Q226" s="816">
        <f>O226+P226</f>
        <v>4</v>
      </c>
      <c r="R226" s="821">
        <f>Q226*$H$5</f>
        <v>4</v>
      </c>
      <c r="S226" s="972">
        <v>0</v>
      </c>
      <c r="T226" s="991">
        <v>4.84</v>
      </c>
      <c r="U226" s="973">
        <f>T226*(S226+1)</f>
        <v>4.84</v>
      </c>
      <c r="V226" s="976">
        <f>0.28+0.01</f>
        <v>0.29000000000000004</v>
      </c>
      <c r="W226" s="976"/>
      <c r="X226" s="973">
        <f t="shared" si="54"/>
        <v>5.13</v>
      </c>
      <c r="Y226" s="749">
        <f>Q226*X226</f>
        <v>20.52</v>
      </c>
      <c r="Z226" s="817">
        <f>X226*R226</f>
        <v>20.52</v>
      </c>
      <c r="AB226" s="754">
        <f t="shared" si="48"/>
        <v>19.36</v>
      </c>
      <c r="AC226" s="754">
        <f t="shared" si="49"/>
        <v>1.1600000000000001</v>
      </c>
      <c r="AD226" s="754">
        <f t="shared" si="50"/>
        <v>0</v>
      </c>
      <c r="AE226" s="754">
        <f t="shared" si="47"/>
        <v>20.52</v>
      </c>
    </row>
    <row r="227" spans="1:31" ht="15" hidden="1" customHeight="1" x14ac:dyDescent="0.2">
      <c r="A227" s="812" t="s">
        <v>2099</v>
      </c>
      <c r="B227" s="751" t="s">
        <v>1919</v>
      </c>
      <c r="C227" s="852" t="s">
        <v>1920</v>
      </c>
      <c r="D227" s="814"/>
      <c r="E227" s="1047"/>
      <c r="F227" s="1047"/>
      <c r="G227" s="889"/>
      <c r="H227" s="1040" t="s">
        <v>1898</v>
      </c>
      <c r="I227" s="1040"/>
      <c r="J227" s="1040"/>
      <c r="K227" s="1040"/>
      <c r="L227" s="1040"/>
      <c r="M227" s="1047"/>
      <c r="N227" s="638" t="s">
        <v>213</v>
      </c>
      <c r="O227" s="851">
        <f>'QUANT INST ELETRICA-OK'!D52</f>
        <v>2</v>
      </c>
      <c r="P227" s="821">
        <v>0</v>
      </c>
      <c r="Q227" s="816">
        <f>O227+P227</f>
        <v>2</v>
      </c>
      <c r="R227" s="821">
        <f>Q227*$H$5</f>
        <v>2</v>
      </c>
      <c r="S227" s="972">
        <v>0</v>
      </c>
      <c r="T227" s="991">
        <v>4.84</v>
      </c>
      <c r="U227" s="973">
        <f>T227*(S227+1)</f>
        <v>4.84</v>
      </c>
      <c r="V227" s="976">
        <f>0.28+0.01</f>
        <v>0.29000000000000004</v>
      </c>
      <c r="W227" s="976"/>
      <c r="X227" s="973">
        <f t="shared" si="54"/>
        <v>5.13</v>
      </c>
      <c r="Y227" s="749">
        <f>Q227*X227</f>
        <v>10.26</v>
      </c>
      <c r="Z227" s="817">
        <f>X227*R227</f>
        <v>10.26</v>
      </c>
      <c r="AB227" s="754">
        <f t="shared" si="48"/>
        <v>9.68</v>
      </c>
      <c r="AC227" s="754">
        <f t="shared" si="49"/>
        <v>0.58000000000000007</v>
      </c>
      <c r="AD227" s="754">
        <f t="shared" si="50"/>
        <v>0</v>
      </c>
      <c r="AE227" s="754">
        <f t="shared" si="47"/>
        <v>10.26</v>
      </c>
    </row>
    <row r="228" spans="1:31" ht="15" hidden="1" customHeight="1" x14ac:dyDescent="0.2">
      <c r="A228" s="812" t="s">
        <v>2100</v>
      </c>
      <c r="B228" s="751" t="s">
        <v>1919</v>
      </c>
      <c r="C228" s="852" t="s">
        <v>1920</v>
      </c>
      <c r="D228" s="814"/>
      <c r="E228" s="1047"/>
      <c r="F228" s="1047"/>
      <c r="G228" s="889"/>
      <c r="H228" s="1040" t="s">
        <v>1899</v>
      </c>
      <c r="I228" s="1040"/>
      <c r="J228" s="1040"/>
      <c r="K228" s="1040"/>
      <c r="L228" s="1040"/>
      <c r="M228" s="1047"/>
      <c r="N228" s="638" t="s">
        <v>213</v>
      </c>
      <c r="O228" s="851">
        <f>'QUANT INST ELETRICA-OK'!D53</f>
        <v>14</v>
      </c>
      <c r="P228" s="821">
        <v>0</v>
      </c>
      <c r="Q228" s="816">
        <f>O228+P228</f>
        <v>14</v>
      </c>
      <c r="R228" s="821">
        <f>Q228*$H$5</f>
        <v>14</v>
      </c>
      <c r="S228" s="972">
        <v>0</v>
      </c>
      <c r="T228" s="991">
        <v>4.84</v>
      </c>
      <c r="U228" s="973">
        <f>T228*(S228+1)</f>
        <v>4.84</v>
      </c>
      <c r="V228" s="976">
        <f>0.28+0.01</f>
        <v>0.29000000000000004</v>
      </c>
      <c r="W228" s="976"/>
      <c r="X228" s="973">
        <f t="shared" si="54"/>
        <v>5.13</v>
      </c>
      <c r="Y228" s="749">
        <f>Q228*X228</f>
        <v>71.819999999999993</v>
      </c>
      <c r="Z228" s="817">
        <f>X228*R228</f>
        <v>71.819999999999993</v>
      </c>
      <c r="AB228" s="754">
        <f t="shared" si="48"/>
        <v>67.759999999999991</v>
      </c>
      <c r="AC228" s="754">
        <f t="shared" si="49"/>
        <v>4.0600000000000005</v>
      </c>
      <c r="AD228" s="754">
        <f t="shared" si="50"/>
        <v>0</v>
      </c>
      <c r="AE228" s="754">
        <f t="shared" si="47"/>
        <v>71.819999999999993</v>
      </c>
    </row>
    <row r="229" spans="1:31" s="843" customFormat="1" ht="15" customHeight="1" x14ac:dyDescent="0.2">
      <c r="A229" s="801" t="s">
        <v>337</v>
      </c>
      <c r="B229" s="1453"/>
      <c r="C229" s="1454"/>
      <c r="D229" s="802"/>
      <c r="E229" s="861" t="s">
        <v>619</v>
      </c>
      <c r="F229" s="861"/>
      <c r="G229" s="861"/>
      <c r="H229" s="861"/>
      <c r="I229" s="861"/>
      <c r="J229" s="861"/>
      <c r="K229" s="861"/>
      <c r="L229" s="861"/>
      <c r="M229" s="861"/>
      <c r="N229" s="861"/>
      <c r="O229" s="861"/>
      <c r="P229" s="861"/>
      <c r="Q229" s="861"/>
      <c r="R229" s="861"/>
      <c r="S229" s="992"/>
      <c r="T229" s="992"/>
      <c r="U229" s="992"/>
      <c r="V229" s="992"/>
      <c r="W229" s="992"/>
      <c r="X229" s="993"/>
      <c r="Y229" s="806">
        <f>'ORÇAMENTO-CONS TUT'!Y229</f>
        <v>12667.37867</v>
      </c>
      <c r="Z229" s="806">
        <f>'ORÇAMENTO-CONS TUT'!Z229</f>
        <v>12667.37867</v>
      </c>
      <c r="AA229" s="789"/>
      <c r="AB229" s="754">
        <f t="shared" si="48"/>
        <v>0</v>
      </c>
      <c r="AC229" s="754">
        <f t="shared" si="49"/>
        <v>0</v>
      </c>
      <c r="AD229" s="754">
        <f t="shared" si="50"/>
        <v>0</v>
      </c>
      <c r="AE229" s="754">
        <f t="shared" si="47"/>
        <v>0</v>
      </c>
    </row>
    <row r="230" spans="1:31" s="843" customFormat="1" ht="15" hidden="1" customHeight="1" x14ac:dyDescent="0.2">
      <c r="A230" s="807" t="s">
        <v>338</v>
      </c>
      <c r="B230" s="1451"/>
      <c r="C230" s="1452"/>
      <c r="D230" s="818"/>
      <c r="E230" s="1049"/>
      <c r="F230" s="883" t="s">
        <v>253</v>
      </c>
      <c r="G230" s="890"/>
      <c r="H230" s="890"/>
      <c r="I230" s="890"/>
      <c r="J230" s="890"/>
      <c r="K230" s="890"/>
      <c r="L230" s="890"/>
      <c r="M230" s="890"/>
      <c r="N230" s="890"/>
      <c r="O230" s="890"/>
      <c r="P230" s="890"/>
      <c r="Q230" s="890"/>
      <c r="R230" s="890"/>
      <c r="S230" s="1011"/>
      <c r="T230" s="1011"/>
      <c r="U230" s="1011"/>
      <c r="V230" s="1011"/>
      <c r="W230" s="1011"/>
      <c r="X230" s="1012"/>
      <c r="Y230" s="891">
        <f>Y231+Y237+Y243+Y246</f>
        <v>1963.0275199999996</v>
      </c>
      <c r="Z230" s="820">
        <f>Z231+Z237+Z243+Z246</f>
        <v>1963.0275199999996</v>
      </c>
      <c r="AB230" s="754">
        <f t="shared" si="48"/>
        <v>0</v>
      </c>
      <c r="AC230" s="754">
        <f t="shared" si="49"/>
        <v>0</v>
      </c>
      <c r="AD230" s="754">
        <f t="shared" si="50"/>
        <v>0</v>
      </c>
      <c r="AE230" s="754">
        <f t="shared" si="47"/>
        <v>0</v>
      </c>
    </row>
    <row r="231" spans="1:31" s="843" customFormat="1" ht="15" hidden="1" customHeight="1" x14ac:dyDescent="0.2">
      <c r="A231" s="862" t="s">
        <v>428</v>
      </c>
      <c r="B231" s="1042"/>
      <c r="C231" s="1043"/>
      <c r="D231" s="863"/>
      <c r="E231" s="636"/>
      <c r="F231" s="892"/>
      <c r="G231" s="893" t="s">
        <v>716</v>
      </c>
      <c r="H231" s="893"/>
      <c r="I231" s="893"/>
      <c r="J231" s="893"/>
      <c r="K231" s="893"/>
      <c r="L231" s="893"/>
      <c r="M231" s="893"/>
      <c r="N231" s="893"/>
      <c r="O231" s="893"/>
      <c r="P231" s="893"/>
      <c r="Q231" s="893"/>
      <c r="R231" s="893"/>
      <c r="S231" s="1013"/>
      <c r="T231" s="1013"/>
      <c r="U231" s="1013"/>
      <c r="V231" s="1013"/>
      <c r="W231" s="1013"/>
      <c r="X231" s="1014"/>
      <c r="Y231" s="894">
        <f>SUM(Y232:Y236)</f>
        <v>358.66999999999996</v>
      </c>
      <c r="Z231" s="866">
        <f>SUM(Z232:Z236)</f>
        <v>358.66999999999996</v>
      </c>
      <c r="AB231" s="754">
        <f t="shared" si="48"/>
        <v>0</v>
      </c>
      <c r="AC231" s="754">
        <f t="shared" si="49"/>
        <v>0</v>
      </c>
      <c r="AD231" s="754">
        <f t="shared" si="50"/>
        <v>0</v>
      </c>
      <c r="AE231" s="754">
        <f t="shared" si="47"/>
        <v>0</v>
      </c>
    </row>
    <row r="232" spans="1:31" ht="15" hidden="1" customHeight="1" x14ac:dyDescent="0.2">
      <c r="A232" s="812" t="s">
        <v>717</v>
      </c>
      <c r="B232" s="751" t="s">
        <v>2147</v>
      </c>
      <c r="C232" s="656" t="s">
        <v>2148</v>
      </c>
      <c r="D232" s="814"/>
      <c r="E232" s="1047"/>
      <c r="F232" s="1047"/>
      <c r="G232" s="889"/>
      <c r="H232" s="1040" t="s">
        <v>197</v>
      </c>
      <c r="I232" s="1040"/>
      <c r="J232" s="1040"/>
      <c r="K232" s="1040"/>
      <c r="L232" s="1040"/>
      <c r="M232" s="1048"/>
      <c r="N232" s="638" t="s">
        <v>213</v>
      </c>
      <c r="O232" s="821">
        <v>0</v>
      </c>
      <c r="P232" s="821">
        <f>'INST HIDROSAN-OK'!C5</f>
        <v>1</v>
      </c>
      <c r="Q232" s="816">
        <f t="shared" ref="Q232:Q265" si="57">O232+P232</f>
        <v>1</v>
      </c>
      <c r="R232" s="821">
        <f>Q232*$H$5</f>
        <v>1</v>
      </c>
      <c r="S232" s="972">
        <v>0</v>
      </c>
      <c r="T232" s="976">
        <v>78.89</v>
      </c>
      <c r="U232" s="973">
        <f t="shared" ref="U232:U265" si="58">T232*(S232+1)</f>
        <v>78.89</v>
      </c>
      <c r="V232" s="976">
        <f>50.52+0.01</f>
        <v>50.53</v>
      </c>
      <c r="W232" s="976"/>
      <c r="X232" s="973">
        <f t="shared" ref="X232:X265" si="59">U232+V232+W232</f>
        <v>129.42000000000002</v>
      </c>
      <c r="Y232" s="749">
        <f>Q232*X232</f>
        <v>129.42000000000002</v>
      </c>
      <c r="Z232" s="817">
        <f>X232*R232</f>
        <v>129.42000000000002</v>
      </c>
      <c r="AB232" s="754">
        <f t="shared" si="48"/>
        <v>78.89</v>
      </c>
      <c r="AC232" s="754">
        <f t="shared" si="49"/>
        <v>50.53</v>
      </c>
      <c r="AD232" s="754">
        <f t="shared" si="50"/>
        <v>0</v>
      </c>
      <c r="AE232" s="754">
        <f t="shared" si="47"/>
        <v>129.42000000000002</v>
      </c>
    </row>
    <row r="233" spans="1:31" ht="15" hidden="1" customHeight="1" x14ac:dyDescent="0.2">
      <c r="A233" s="812" t="s">
        <v>718</v>
      </c>
      <c r="B233" s="751" t="s">
        <v>255</v>
      </c>
      <c r="C233" s="656" t="s">
        <v>254</v>
      </c>
      <c r="D233" s="814"/>
      <c r="E233" s="1047"/>
      <c r="F233" s="1047"/>
      <c r="G233" s="889"/>
      <c r="H233" s="1475" t="s">
        <v>484</v>
      </c>
      <c r="I233" s="1475"/>
      <c r="J233" s="1475"/>
      <c r="K233" s="1475"/>
      <c r="L233" s="1475"/>
      <c r="M233" s="1476"/>
      <c r="N233" s="638" t="s">
        <v>213</v>
      </c>
      <c r="O233" s="821">
        <v>0</v>
      </c>
      <c r="P233" s="821">
        <f>'INST HIDROSAN-OK'!C8</f>
        <v>1</v>
      </c>
      <c r="Q233" s="816">
        <f t="shared" si="57"/>
        <v>1</v>
      </c>
      <c r="R233" s="821">
        <f>Q233*$H$5</f>
        <v>1</v>
      </c>
      <c r="S233" s="972">
        <v>0</v>
      </c>
      <c r="T233" s="976">
        <v>91.07</v>
      </c>
      <c r="U233" s="973">
        <f t="shared" si="58"/>
        <v>91.07</v>
      </c>
      <c r="V233" s="976">
        <f>3.11+0.02</f>
        <v>3.13</v>
      </c>
      <c r="W233" s="976">
        <v>1.49</v>
      </c>
      <c r="X233" s="973">
        <f t="shared" si="59"/>
        <v>95.689999999999984</v>
      </c>
      <c r="Y233" s="749">
        <f>Q233*X233</f>
        <v>95.689999999999984</v>
      </c>
      <c r="Z233" s="817">
        <f>X233*R233</f>
        <v>95.689999999999984</v>
      </c>
      <c r="AB233" s="754">
        <f t="shared" si="48"/>
        <v>91.07</v>
      </c>
      <c r="AC233" s="754">
        <f t="shared" si="49"/>
        <v>3.13</v>
      </c>
      <c r="AD233" s="754">
        <f t="shared" si="50"/>
        <v>1.49</v>
      </c>
      <c r="AE233" s="754">
        <f t="shared" si="47"/>
        <v>95.689999999999984</v>
      </c>
    </row>
    <row r="234" spans="1:31" ht="15" hidden="1" customHeight="1" x14ac:dyDescent="0.2">
      <c r="A234" s="812" t="s">
        <v>719</v>
      </c>
      <c r="B234" s="751" t="s">
        <v>272</v>
      </c>
      <c r="C234" s="656" t="s">
        <v>273</v>
      </c>
      <c r="D234" s="814"/>
      <c r="E234" s="1047"/>
      <c r="F234" s="1047"/>
      <c r="G234" s="889"/>
      <c r="H234" s="1475" t="s">
        <v>271</v>
      </c>
      <c r="I234" s="1475"/>
      <c r="J234" s="1475"/>
      <c r="K234" s="1475"/>
      <c r="L234" s="1475"/>
      <c r="M234" s="1476"/>
      <c r="N234" s="638" t="s">
        <v>213</v>
      </c>
      <c r="O234" s="821">
        <v>0</v>
      </c>
      <c r="P234" s="821">
        <f>'INST HIDROSAN-OK'!C7</f>
        <v>1</v>
      </c>
      <c r="Q234" s="816">
        <f t="shared" si="57"/>
        <v>1</v>
      </c>
      <c r="R234" s="821">
        <f>Q234*$H$5</f>
        <v>1</v>
      </c>
      <c r="S234" s="972">
        <v>0</v>
      </c>
      <c r="T234" s="976">
        <v>54.89</v>
      </c>
      <c r="U234" s="973">
        <f t="shared" si="58"/>
        <v>54.89</v>
      </c>
      <c r="V234" s="976">
        <f>5.88+0.02</f>
        <v>5.8999999999999995</v>
      </c>
      <c r="W234" s="976">
        <v>0.01</v>
      </c>
      <c r="X234" s="973">
        <f t="shared" si="59"/>
        <v>60.8</v>
      </c>
      <c r="Y234" s="749">
        <f>Q234*X234</f>
        <v>60.8</v>
      </c>
      <c r="Z234" s="817">
        <f>X234*R234</f>
        <v>60.8</v>
      </c>
      <c r="AB234" s="754">
        <f t="shared" si="48"/>
        <v>54.89</v>
      </c>
      <c r="AC234" s="754">
        <f t="shared" si="49"/>
        <v>5.8999999999999995</v>
      </c>
      <c r="AD234" s="754">
        <f t="shared" si="50"/>
        <v>0.01</v>
      </c>
      <c r="AE234" s="754">
        <f t="shared" si="47"/>
        <v>60.8</v>
      </c>
    </row>
    <row r="235" spans="1:31" ht="27" hidden="1" customHeight="1" x14ac:dyDescent="0.2">
      <c r="A235" s="812" t="s">
        <v>720</v>
      </c>
      <c r="B235" s="656" t="s">
        <v>2215</v>
      </c>
      <c r="C235" s="656" t="s">
        <v>2216</v>
      </c>
      <c r="D235" s="814"/>
      <c r="E235" s="1047"/>
      <c r="F235" s="1047"/>
      <c r="G235" s="889"/>
      <c r="H235" s="1040" t="s">
        <v>1767</v>
      </c>
      <c r="I235" s="1040"/>
      <c r="J235" s="1040"/>
      <c r="K235" s="1040"/>
      <c r="L235" s="1040"/>
      <c r="M235" s="1041"/>
      <c r="N235" s="638" t="s">
        <v>213</v>
      </c>
      <c r="O235" s="821">
        <v>0</v>
      </c>
      <c r="P235" s="821">
        <f>'INST HIDROSAN-OK'!C10</f>
        <v>1</v>
      </c>
      <c r="Q235" s="816">
        <f t="shared" si="57"/>
        <v>1</v>
      </c>
      <c r="R235" s="821">
        <f>Q235*$H$5</f>
        <v>1</v>
      </c>
      <c r="S235" s="972">
        <v>0</v>
      </c>
      <c r="T235" s="973">
        <f>33.16-29.2+8.54</f>
        <v>12.499999999999996</v>
      </c>
      <c r="U235" s="976">
        <f>T235*(1+S235)</f>
        <v>12.499999999999996</v>
      </c>
      <c r="V235" s="973">
        <v>10.1</v>
      </c>
      <c r="W235" s="976"/>
      <c r="X235" s="973">
        <f t="shared" si="59"/>
        <v>22.599999999999994</v>
      </c>
      <c r="Y235" s="749">
        <f>Q235*X235</f>
        <v>22.599999999999994</v>
      </c>
      <c r="Z235" s="817">
        <f>X235*R235</f>
        <v>22.599999999999994</v>
      </c>
      <c r="AB235" s="754">
        <f t="shared" si="48"/>
        <v>12.499999999999996</v>
      </c>
      <c r="AC235" s="754">
        <f t="shared" si="49"/>
        <v>10.1</v>
      </c>
      <c r="AD235" s="754">
        <f t="shared" si="50"/>
        <v>0</v>
      </c>
      <c r="AE235" s="754">
        <f t="shared" si="47"/>
        <v>22.599999999999994</v>
      </c>
    </row>
    <row r="236" spans="1:31" ht="15" hidden="1" customHeight="1" x14ac:dyDescent="0.2">
      <c r="A236" s="812" t="s">
        <v>1572</v>
      </c>
      <c r="B236" s="751" t="s">
        <v>2149</v>
      </c>
      <c r="C236" s="656" t="s">
        <v>2150</v>
      </c>
      <c r="D236" s="814"/>
      <c r="E236" s="1047"/>
      <c r="F236" s="1047"/>
      <c r="G236" s="889"/>
      <c r="H236" s="1040" t="s">
        <v>953</v>
      </c>
      <c r="I236" s="1040"/>
      <c r="J236" s="1040"/>
      <c r="K236" s="1040"/>
      <c r="L236" s="1040"/>
      <c r="M236" s="1041"/>
      <c r="N236" s="638" t="s">
        <v>213</v>
      </c>
      <c r="O236" s="821">
        <v>0</v>
      </c>
      <c r="P236" s="821">
        <f>'INST HIDROSAN-OK'!C9</f>
        <v>1</v>
      </c>
      <c r="Q236" s="816">
        <f t="shared" si="57"/>
        <v>1</v>
      </c>
      <c r="R236" s="821">
        <f>Q236*$H$5</f>
        <v>1</v>
      </c>
      <c r="S236" s="972">
        <v>0</v>
      </c>
      <c r="T236" s="973">
        <v>45.25</v>
      </c>
      <c r="U236" s="973">
        <f>T236*(S236+1)</f>
        <v>45.25</v>
      </c>
      <c r="V236" s="973">
        <f>0.01+4.9</f>
        <v>4.91</v>
      </c>
      <c r="W236" s="976"/>
      <c r="X236" s="973">
        <f t="shared" si="59"/>
        <v>50.16</v>
      </c>
      <c r="Y236" s="749">
        <f>Q236*X236</f>
        <v>50.16</v>
      </c>
      <c r="Z236" s="817">
        <f>X236*R236</f>
        <v>50.16</v>
      </c>
      <c r="AB236" s="754">
        <f t="shared" si="48"/>
        <v>45.25</v>
      </c>
      <c r="AC236" s="754">
        <f t="shared" si="49"/>
        <v>4.91</v>
      </c>
      <c r="AD236" s="754">
        <f t="shared" si="50"/>
        <v>0</v>
      </c>
      <c r="AE236" s="754">
        <f t="shared" si="47"/>
        <v>50.16</v>
      </c>
    </row>
    <row r="237" spans="1:31" s="795" customFormat="1" ht="15" hidden="1" customHeight="1" x14ac:dyDescent="0.2">
      <c r="A237" s="862" t="s">
        <v>429</v>
      </c>
      <c r="B237" s="895"/>
      <c r="C237" s="896"/>
      <c r="D237" s="863"/>
      <c r="E237" s="636"/>
      <c r="F237" s="636"/>
      <c r="G237" s="897" t="s">
        <v>610</v>
      </c>
      <c r="I237" s="1050"/>
      <c r="J237" s="1050"/>
      <c r="K237" s="1050"/>
      <c r="L237" s="1050"/>
      <c r="M237" s="898"/>
      <c r="N237" s="637"/>
      <c r="O237" s="771"/>
      <c r="P237" s="771"/>
      <c r="Q237" s="771"/>
      <c r="R237" s="771"/>
      <c r="S237" s="1015"/>
      <c r="T237" s="1002"/>
      <c r="U237" s="1002"/>
      <c r="V237" s="1002"/>
      <c r="W237" s="1016"/>
      <c r="X237" s="1017"/>
      <c r="Y237" s="868">
        <f>SUM(Y238:Y242)</f>
        <v>161.95240000000001</v>
      </c>
      <c r="Z237" s="869">
        <f>SUM(Z238:Z242)</f>
        <v>161.95240000000001</v>
      </c>
      <c r="AB237" s="754">
        <f t="shared" si="48"/>
        <v>0</v>
      </c>
      <c r="AC237" s="754">
        <f t="shared" si="49"/>
        <v>0</v>
      </c>
      <c r="AD237" s="754">
        <f t="shared" si="50"/>
        <v>0</v>
      </c>
      <c r="AE237" s="754">
        <f t="shared" si="47"/>
        <v>0</v>
      </c>
    </row>
    <row r="238" spans="1:31" ht="15" hidden="1" customHeight="1" x14ac:dyDescent="0.2">
      <c r="A238" s="812" t="s">
        <v>722</v>
      </c>
      <c r="B238" s="751" t="s">
        <v>2151</v>
      </c>
      <c r="C238" s="656" t="s">
        <v>258</v>
      </c>
      <c r="D238" s="814"/>
      <c r="E238" s="1047"/>
      <c r="F238" s="1047"/>
      <c r="G238" s="897"/>
      <c r="H238" s="1040" t="s">
        <v>708</v>
      </c>
      <c r="I238" s="1040"/>
      <c r="J238" s="1040"/>
      <c r="K238" s="1040"/>
      <c r="L238" s="1040"/>
      <c r="M238" s="1041"/>
      <c r="N238" s="638" t="s">
        <v>75</v>
      </c>
      <c r="O238" s="821">
        <v>0</v>
      </c>
      <c r="P238" s="821">
        <f>'INST HIDROSAN-OK'!C34</f>
        <v>10.35</v>
      </c>
      <c r="Q238" s="816">
        <f t="shared" si="57"/>
        <v>10.35</v>
      </c>
      <c r="R238" s="821">
        <f>Q238*$H$5</f>
        <v>10.35</v>
      </c>
      <c r="S238" s="972">
        <v>0.05</v>
      </c>
      <c r="T238" s="976">
        <v>5.28</v>
      </c>
      <c r="U238" s="973">
        <f t="shared" si="58"/>
        <v>5.5440000000000005</v>
      </c>
      <c r="V238" s="976">
        <f>6.7+0.02</f>
        <v>6.72</v>
      </c>
      <c r="W238" s="976"/>
      <c r="X238" s="973">
        <f t="shared" si="59"/>
        <v>12.263999999999999</v>
      </c>
      <c r="Y238" s="749">
        <f>Q238*X238</f>
        <v>126.93239999999999</v>
      </c>
      <c r="Z238" s="817">
        <f>X238*R238</f>
        <v>126.93239999999999</v>
      </c>
      <c r="AB238" s="754">
        <f t="shared" si="48"/>
        <v>57.380400000000002</v>
      </c>
      <c r="AC238" s="754">
        <f t="shared" si="49"/>
        <v>69.551999999999992</v>
      </c>
      <c r="AD238" s="754">
        <f t="shared" si="50"/>
        <v>0</v>
      </c>
      <c r="AE238" s="754">
        <f t="shared" si="47"/>
        <v>126.9324</v>
      </c>
    </row>
    <row r="239" spans="1:31" ht="15" hidden="1" customHeight="1" x14ac:dyDescent="0.2">
      <c r="A239" s="812" t="s">
        <v>723</v>
      </c>
      <c r="B239" s="750" t="s">
        <v>2210</v>
      </c>
      <c r="C239" s="656" t="s">
        <v>2209</v>
      </c>
      <c r="D239" s="814"/>
      <c r="E239" s="1047"/>
      <c r="F239" s="1047"/>
      <c r="G239" s="897"/>
      <c r="H239" s="1040" t="s">
        <v>706</v>
      </c>
      <c r="I239" s="1040"/>
      <c r="J239" s="1040"/>
      <c r="K239" s="1040"/>
      <c r="L239" s="1040"/>
      <c r="M239" s="1041"/>
      <c r="N239" s="638" t="s">
        <v>213</v>
      </c>
      <c r="O239" s="821">
        <v>0</v>
      </c>
      <c r="P239" s="821">
        <f>'INST HIDROSAN-OK'!C26</f>
        <v>1</v>
      </c>
      <c r="Q239" s="816">
        <f t="shared" si="57"/>
        <v>1</v>
      </c>
      <c r="R239" s="821">
        <f>Q239*$H$5</f>
        <v>1</v>
      </c>
      <c r="S239" s="972">
        <v>0</v>
      </c>
      <c r="T239" s="976">
        <v>3.27</v>
      </c>
      <c r="U239" s="973">
        <f t="shared" si="58"/>
        <v>3.27</v>
      </c>
      <c r="V239" s="976">
        <f>1.63+0.01</f>
        <v>1.64</v>
      </c>
      <c r="W239" s="976"/>
      <c r="X239" s="973">
        <f t="shared" si="59"/>
        <v>4.91</v>
      </c>
      <c r="Y239" s="749">
        <f>Q239*X239</f>
        <v>4.91</v>
      </c>
      <c r="Z239" s="817">
        <f>X239*R239</f>
        <v>4.91</v>
      </c>
      <c r="AB239" s="754">
        <f t="shared" si="48"/>
        <v>3.27</v>
      </c>
      <c r="AC239" s="754">
        <f t="shared" si="49"/>
        <v>1.64</v>
      </c>
      <c r="AD239" s="754">
        <f t="shared" si="50"/>
        <v>0</v>
      </c>
      <c r="AE239" s="754">
        <f t="shared" si="47"/>
        <v>4.91</v>
      </c>
    </row>
    <row r="240" spans="1:31" ht="15" hidden="1" customHeight="1" x14ac:dyDescent="0.2">
      <c r="A240" s="812" t="s">
        <v>1574</v>
      </c>
      <c r="B240" s="750" t="s">
        <v>2152</v>
      </c>
      <c r="C240" s="656" t="s">
        <v>2153</v>
      </c>
      <c r="D240" s="814"/>
      <c r="E240" s="1047"/>
      <c r="F240" s="1047"/>
      <c r="G240" s="897"/>
      <c r="H240" s="1040" t="s">
        <v>959</v>
      </c>
      <c r="I240" s="1040"/>
      <c r="J240" s="1040"/>
      <c r="K240" s="1040"/>
      <c r="L240" s="1040"/>
      <c r="M240" s="1041"/>
      <c r="N240" s="638" t="s">
        <v>213</v>
      </c>
      <c r="O240" s="821">
        <v>0</v>
      </c>
      <c r="P240" s="851">
        <f>'INST HIDROSAN-OK'!C28</f>
        <v>1</v>
      </c>
      <c r="Q240" s="816">
        <f t="shared" si="57"/>
        <v>1</v>
      </c>
      <c r="R240" s="821">
        <f>Q240*$H$5</f>
        <v>1</v>
      </c>
      <c r="S240" s="972">
        <v>0</v>
      </c>
      <c r="T240" s="976">
        <v>1.93</v>
      </c>
      <c r="U240" s="973">
        <f t="shared" si="58"/>
        <v>1.93</v>
      </c>
      <c r="V240" s="976">
        <f>2.72+0.01</f>
        <v>2.73</v>
      </c>
      <c r="W240" s="976"/>
      <c r="X240" s="973">
        <f t="shared" si="59"/>
        <v>4.66</v>
      </c>
      <c r="Y240" s="749">
        <f>Q240*X240</f>
        <v>4.66</v>
      </c>
      <c r="Z240" s="817">
        <f>X240*R240</f>
        <v>4.66</v>
      </c>
      <c r="AB240" s="754">
        <f t="shared" si="48"/>
        <v>1.93</v>
      </c>
      <c r="AC240" s="754">
        <f t="shared" si="49"/>
        <v>2.73</v>
      </c>
      <c r="AD240" s="754">
        <f t="shared" si="50"/>
        <v>0</v>
      </c>
      <c r="AE240" s="754">
        <f t="shared" si="47"/>
        <v>4.66</v>
      </c>
    </row>
    <row r="241" spans="1:31" ht="15" hidden="1" customHeight="1" x14ac:dyDescent="0.2">
      <c r="A241" s="812" t="s">
        <v>1575</v>
      </c>
      <c r="B241" s="750" t="s">
        <v>2154</v>
      </c>
      <c r="C241" s="656" t="s">
        <v>2155</v>
      </c>
      <c r="D241" s="814"/>
      <c r="E241" s="1047"/>
      <c r="F241" s="1047"/>
      <c r="G241" s="897"/>
      <c r="H241" s="1040" t="s">
        <v>960</v>
      </c>
      <c r="I241" s="1040"/>
      <c r="J241" s="1040"/>
      <c r="K241" s="1040"/>
      <c r="L241" s="1040"/>
      <c r="M241" s="1041"/>
      <c r="N241" s="638" t="s">
        <v>213</v>
      </c>
      <c r="O241" s="821">
        <v>0</v>
      </c>
      <c r="P241" s="851">
        <f>'INST HIDROSAN-OK'!C30</f>
        <v>1</v>
      </c>
      <c r="Q241" s="816">
        <f t="shared" si="57"/>
        <v>1</v>
      </c>
      <c r="R241" s="821">
        <f>Q241*$H$5</f>
        <v>1</v>
      </c>
      <c r="S241" s="972">
        <v>0</v>
      </c>
      <c r="T241" s="976">
        <v>10.02</v>
      </c>
      <c r="U241" s="973">
        <f t="shared" si="58"/>
        <v>10.02</v>
      </c>
      <c r="V241" s="976">
        <v>1.81</v>
      </c>
      <c r="W241" s="976"/>
      <c r="X241" s="973">
        <f t="shared" si="59"/>
        <v>11.83</v>
      </c>
      <c r="Y241" s="749">
        <f>Q241*X241</f>
        <v>11.83</v>
      </c>
      <c r="Z241" s="817">
        <f>X241*R241</f>
        <v>11.83</v>
      </c>
      <c r="AB241" s="754">
        <f t="shared" si="48"/>
        <v>10.02</v>
      </c>
      <c r="AC241" s="754">
        <f t="shared" si="49"/>
        <v>1.81</v>
      </c>
      <c r="AD241" s="754">
        <f t="shared" si="50"/>
        <v>0</v>
      </c>
      <c r="AE241" s="754">
        <f t="shared" si="47"/>
        <v>11.83</v>
      </c>
    </row>
    <row r="242" spans="1:31" ht="15" hidden="1" customHeight="1" x14ac:dyDescent="0.2">
      <c r="A242" s="812" t="s">
        <v>1576</v>
      </c>
      <c r="B242" s="750" t="s">
        <v>761</v>
      </c>
      <c r="C242" s="656" t="s">
        <v>762</v>
      </c>
      <c r="D242" s="814"/>
      <c r="E242" s="1047"/>
      <c r="F242" s="1047"/>
      <c r="G242" s="897"/>
      <c r="H242" s="1483" t="s">
        <v>98</v>
      </c>
      <c r="I242" s="1483"/>
      <c r="J242" s="1483"/>
      <c r="K242" s="1483"/>
      <c r="L242" s="1483"/>
      <c r="M242" s="1484"/>
      <c r="N242" s="638" t="s">
        <v>213</v>
      </c>
      <c r="O242" s="821">
        <v>0</v>
      </c>
      <c r="P242" s="851">
        <f>'INST HIDROSAN-OK'!C21</f>
        <v>3</v>
      </c>
      <c r="Q242" s="816">
        <f t="shared" si="57"/>
        <v>3</v>
      </c>
      <c r="R242" s="821">
        <f>Q242*$H$5</f>
        <v>3</v>
      </c>
      <c r="S242" s="972">
        <v>0</v>
      </c>
      <c r="T242" s="976">
        <v>1.81</v>
      </c>
      <c r="U242" s="976">
        <f>T242*(1+S242)</f>
        <v>1.81</v>
      </c>
      <c r="V242" s="976">
        <f>0.01+2.72</f>
        <v>2.73</v>
      </c>
      <c r="W242" s="976"/>
      <c r="X242" s="973">
        <f t="shared" si="59"/>
        <v>4.54</v>
      </c>
      <c r="Y242" s="749">
        <f>Q242*X242</f>
        <v>13.620000000000001</v>
      </c>
      <c r="Z242" s="817">
        <f>X242*R242</f>
        <v>13.620000000000001</v>
      </c>
      <c r="AB242" s="754">
        <f t="shared" si="48"/>
        <v>5.43</v>
      </c>
      <c r="AC242" s="754">
        <f t="shared" si="49"/>
        <v>8.19</v>
      </c>
      <c r="AD242" s="754">
        <f t="shared" si="50"/>
        <v>0</v>
      </c>
      <c r="AE242" s="754">
        <f t="shared" si="47"/>
        <v>13.62</v>
      </c>
    </row>
    <row r="243" spans="1:31" s="795" customFormat="1" ht="15" hidden="1" customHeight="1" x14ac:dyDescent="0.2">
      <c r="A243" s="862" t="s">
        <v>430</v>
      </c>
      <c r="B243" s="895"/>
      <c r="C243" s="896"/>
      <c r="D243" s="863"/>
      <c r="E243" s="636"/>
      <c r="F243" s="636"/>
      <c r="G243" s="897" t="s">
        <v>724</v>
      </c>
      <c r="I243" s="1050"/>
      <c r="J243" s="1050"/>
      <c r="K243" s="1050"/>
      <c r="L243" s="1050"/>
      <c r="M243" s="898"/>
      <c r="N243" s="637"/>
      <c r="O243" s="771"/>
      <c r="P243" s="771"/>
      <c r="Q243" s="771"/>
      <c r="R243" s="771"/>
      <c r="S243" s="1015"/>
      <c r="T243" s="1002"/>
      <c r="U243" s="1002"/>
      <c r="V243" s="1002"/>
      <c r="W243" s="1016"/>
      <c r="X243" s="1017"/>
      <c r="Y243" s="868">
        <f>SUM(Y244:Y245)</f>
        <v>9.43</v>
      </c>
      <c r="Z243" s="869">
        <f>SUM(Z244:Z245)</f>
        <v>9.43</v>
      </c>
      <c r="AB243" s="754">
        <f t="shared" si="48"/>
        <v>0</v>
      </c>
      <c r="AC243" s="754">
        <f t="shared" si="49"/>
        <v>0</v>
      </c>
      <c r="AD243" s="754">
        <f t="shared" si="50"/>
        <v>0</v>
      </c>
      <c r="AE243" s="754">
        <f t="shared" si="47"/>
        <v>0</v>
      </c>
    </row>
    <row r="244" spans="1:31" ht="27" hidden="1" customHeight="1" x14ac:dyDescent="0.2">
      <c r="A244" s="812" t="s">
        <v>725</v>
      </c>
      <c r="B244" s="656" t="s">
        <v>2217</v>
      </c>
      <c r="C244" s="656" t="s">
        <v>732</v>
      </c>
      <c r="D244" s="814"/>
      <c r="E244" s="1047"/>
      <c r="F244" s="1047"/>
      <c r="G244" s="897"/>
      <c r="H244" s="1040" t="s">
        <v>1570</v>
      </c>
      <c r="I244" s="1040"/>
      <c r="J244" s="1040"/>
      <c r="K244" s="1040"/>
      <c r="L244" s="1040"/>
      <c r="M244" s="1041"/>
      <c r="N244" s="638" t="s">
        <v>213</v>
      </c>
      <c r="O244" s="821">
        <v>0</v>
      </c>
      <c r="P244" s="821">
        <f>'INST HIDROSAN-OK'!C16</f>
        <v>1</v>
      </c>
      <c r="Q244" s="816">
        <f t="shared" si="57"/>
        <v>1</v>
      </c>
      <c r="R244" s="821">
        <f>Q244*$H$5</f>
        <v>1</v>
      </c>
      <c r="S244" s="972">
        <v>0</v>
      </c>
      <c r="T244" s="973">
        <f>5.12-4.07+3.05</f>
        <v>4.0999999999999996</v>
      </c>
      <c r="U244" s="973">
        <f t="shared" si="58"/>
        <v>4.0999999999999996</v>
      </c>
      <c r="V244" s="973">
        <v>1.56</v>
      </c>
      <c r="W244" s="976"/>
      <c r="X244" s="973">
        <f t="shared" si="59"/>
        <v>5.66</v>
      </c>
      <c r="Y244" s="749">
        <f>Q244*X244</f>
        <v>5.66</v>
      </c>
      <c r="Z244" s="817">
        <f>X244*R244</f>
        <v>5.66</v>
      </c>
      <c r="AB244" s="754">
        <f t="shared" si="48"/>
        <v>4.0999999999999996</v>
      </c>
      <c r="AC244" s="754">
        <f t="shared" si="49"/>
        <v>1.56</v>
      </c>
      <c r="AD244" s="754">
        <f t="shared" si="50"/>
        <v>0</v>
      </c>
      <c r="AE244" s="754">
        <f t="shared" si="47"/>
        <v>5.66</v>
      </c>
    </row>
    <row r="245" spans="1:31" ht="15" hidden="1" customHeight="1" x14ac:dyDescent="0.2">
      <c r="A245" s="812" t="s">
        <v>726</v>
      </c>
      <c r="B245" s="656" t="s">
        <v>1755</v>
      </c>
      <c r="C245" s="656" t="s">
        <v>1754</v>
      </c>
      <c r="D245" s="814"/>
      <c r="E245" s="1047"/>
      <c r="F245" s="1047"/>
      <c r="G245" s="897"/>
      <c r="H245" s="1040" t="s">
        <v>1571</v>
      </c>
      <c r="I245" s="1040"/>
      <c r="J245" s="1040"/>
      <c r="K245" s="1040"/>
      <c r="L245" s="1040"/>
      <c r="M245" s="1041"/>
      <c r="N245" s="638" t="s">
        <v>213</v>
      </c>
      <c r="O245" s="821">
        <v>0</v>
      </c>
      <c r="P245" s="821">
        <f>'INST HIDROSAN-OK'!C15</f>
        <v>1</v>
      </c>
      <c r="Q245" s="816">
        <f t="shared" si="57"/>
        <v>1</v>
      </c>
      <c r="R245" s="821">
        <f>Q245*$H$5</f>
        <v>1</v>
      </c>
      <c r="S245" s="972">
        <v>0</v>
      </c>
      <c r="T245" s="973">
        <f>12.67+1.69-11.89</f>
        <v>2.4699999999999989</v>
      </c>
      <c r="U245" s="973">
        <f t="shared" si="58"/>
        <v>2.4699999999999989</v>
      </c>
      <c r="V245" s="973">
        <v>1.3</v>
      </c>
      <c r="W245" s="976"/>
      <c r="X245" s="973">
        <f t="shared" si="59"/>
        <v>3.7699999999999987</v>
      </c>
      <c r="Y245" s="749">
        <f>Q245*X245</f>
        <v>3.7699999999999987</v>
      </c>
      <c r="Z245" s="817">
        <f>X245*R245</f>
        <v>3.7699999999999987</v>
      </c>
      <c r="AB245" s="754">
        <f t="shared" si="48"/>
        <v>2.4699999999999989</v>
      </c>
      <c r="AC245" s="754">
        <f t="shared" si="49"/>
        <v>1.3</v>
      </c>
      <c r="AD245" s="754">
        <f t="shared" si="50"/>
        <v>0</v>
      </c>
      <c r="AE245" s="754">
        <f t="shared" si="47"/>
        <v>3.7699999999999987</v>
      </c>
    </row>
    <row r="246" spans="1:31" s="795" customFormat="1" ht="15" hidden="1" customHeight="1" x14ac:dyDescent="0.2">
      <c r="A246" s="862" t="s">
        <v>431</v>
      </c>
      <c r="B246" s="895"/>
      <c r="C246" s="896"/>
      <c r="D246" s="863"/>
      <c r="E246" s="636"/>
      <c r="F246" s="636"/>
      <c r="G246" s="893" t="s">
        <v>721</v>
      </c>
      <c r="H246" s="1050"/>
      <c r="I246" s="1050"/>
      <c r="J246" s="1050"/>
      <c r="K246" s="1050"/>
      <c r="L246" s="1050"/>
      <c r="M246" s="898"/>
      <c r="N246" s="637"/>
      <c r="O246" s="771"/>
      <c r="P246" s="771"/>
      <c r="Q246" s="771"/>
      <c r="R246" s="771"/>
      <c r="S246" s="1018"/>
      <c r="T246" s="1002"/>
      <c r="U246" s="1002"/>
      <c r="V246" s="1002"/>
      <c r="W246" s="1016"/>
      <c r="X246" s="1019"/>
      <c r="Y246" s="868">
        <f>SUM(Y247:Y265)</f>
        <v>1432.9751199999998</v>
      </c>
      <c r="Z246" s="869">
        <f>SUM(Z247:Z265)</f>
        <v>1432.9751199999998</v>
      </c>
      <c r="AB246" s="754">
        <f t="shared" si="48"/>
        <v>0</v>
      </c>
      <c r="AC246" s="754">
        <f t="shared" si="49"/>
        <v>0</v>
      </c>
      <c r="AD246" s="754">
        <f t="shared" si="50"/>
        <v>0</v>
      </c>
      <c r="AE246" s="754">
        <f t="shared" si="47"/>
        <v>0</v>
      </c>
    </row>
    <row r="247" spans="1:31" ht="15" hidden="1" customHeight="1" x14ac:dyDescent="0.2">
      <c r="A247" s="812" t="s">
        <v>727</v>
      </c>
      <c r="B247" s="751" t="s">
        <v>2218</v>
      </c>
      <c r="C247" s="656" t="s">
        <v>728</v>
      </c>
      <c r="D247" s="814"/>
      <c r="E247" s="1047"/>
      <c r="F247" s="1047"/>
      <c r="G247" s="889"/>
      <c r="H247" s="1040" t="s">
        <v>1577</v>
      </c>
      <c r="I247" s="1040"/>
      <c r="J247" s="1040"/>
      <c r="K247" s="1040"/>
      <c r="L247" s="1040"/>
      <c r="M247" s="1041"/>
      <c r="N247" s="638" t="s">
        <v>213</v>
      </c>
      <c r="O247" s="821">
        <f>'INST HIDROSAN-OK'!D18</f>
        <v>1</v>
      </c>
      <c r="P247" s="821">
        <v>0</v>
      </c>
      <c r="Q247" s="816">
        <f t="shared" si="57"/>
        <v>1</v>
      </c>
      <c r="R247" s="821">
        <f>Q247*$H$5</f>
        <v>1</v>
      </c>
      <c r="S247" s="972">
        <v>0</v>
      </c>
      <c r="T247" s="973">
        <f>363.9</f>
        <v>363.9</v>
      </c>
      <c r="U247" s="973">
        <f t="shared" si="58"/>
        <v>363.9</v>
      </c>
      <c r="V247" s="973">
        <v>140.01</v>
      </c>
      <c r="W247" s="976"/>
      <c r="X247" s="973">
        <f t="shared" si="59"/>
        <v>503.90999999999997</v>
      </c>
      <c r="Y247" s="749">
        <f t="shared" ref="Y247:Y265" si="60">Q247*X247</f>
        <v>503.90999999999997</v>
      </c>
      <c r="Z247" s="817">
        <f t="shared" ref="Z247:Z265" si="61">X247*R247</f>
        <v>503.90999999999997</v>
      </c>
      <c r="AB247" s="754">
        <f t="shared" si="48"/>
        <v>363.9</v>
      </c>
      <c r="AC247" s="754">
        <f t="shared" si="49"/>
        <v>140.01</v>
      </c>
      <c r="AD247" s="754">
        <f t="shared" si="50"/>
        <v>0</v>
      </c>
      <c r="AE247" s="754">
        <f t="shared" si="47"/>
        <v>503.90999999999997</v>
      </c>
    </row>
    <row r="248" spans="1:31" ht="27" hidden="1" customHeight="1" x14ac:dyDescent="0.2">
      <c r="A248" s="812" t="s">
        <v>1573</v>
      </c>
      <c r="B248" s="656" t="s">
        <v>2215</v>
      </c>
      <c r="C248" s="656" t="s">
        <v>2216</v>
      </c>
      <c r="D248" s="814"/>
      <c r="E248" s="1047"/>
      <c r="F248" s="1047"/>
      <c r="G248" s="889"/>
      <c r="H248" s="1040" t="s">
        <v>1569</v>
      </c>
      <c r="I248" s="1040"/>
      <c r="J248" s="1040"/>
      <c r="K248" s="1040"/>
      <c r="L248" s="1040"/>
      <c r="M248" s="1041"/>
      <c r="N248" s="638" t="s">
        <v>213</v>
      </c>
      <c r="O248" s="821">
        <f>'INST HIDROSAN-OK'!E10</f>
        <v>1</v>
      </c>
      <c r="P248" s="821">
        <v>0</v>
      </c>
      <c r="Q248" s="816">
        <f t="shared" si="57"/>
        <v>1</v>
      </c>
      <c r="R248" s="821">
        <f t="shared" ref="R248:R263" si="62">Q248*$H$5</f>
        <v>1</v>
      </c>
      <c r="S248" s="972">
        <v>0</v>
      </c>
      <c r="T248" s="973">
        <f>33.16-29.2+8.54</f>
        <v>12.499999999999996</v>
      </c>
      <c r="U248" s="976">
        <f>T248*(1+S248)</f>
        <v>12.499999999999996</v>
      </c>
      <c r="V248" s="973">
        <v>10.1</v>
      </c>
      <c r="W248" s="976"/>
      <c r="X248" s="973">
        <f t="shared" si="59"/>
        <v>22.599999999999994</v>
      </c>
      <c r="Y248" s="749">
        <f t="shared" si="60"/>
        <v>22.599999999999994</v>
      </c>
      <c r="Z248" s="817">
        <f t="shared" si="61"/>
        <v>22.599999999999994</v>
      </c>
      <c r="AB248" s="754">
        <f t="shared" si="48"/>
        <v>12.499999999999996</v>
      </c>
      <c r="AC248" s="754">
        <f t="shared" si="49"/>
        <v>10.1</v>
      </c>
      <c r="AD248" s="754">
        <f t="shared" si="50"/>
        <v>0</v>
      </c>
      <c r="AE248" s="754">
        <f t="shared" si="47"/>
        <v>22.599999999999994</v>
      </c>
    </row>
    <row r="249" spans="1:31" ht="27" hidden="1" customHeight="1" x14ac:dyDescent="0.2">
      <c r="A249" s="812" t="s">
        <v>1582</v>
      </c>
      <c r="B249" s="656" t="s">
        <v>1769</v>
      </c>
      <c r="C249" s="656" t="s">
        <v>1768</v>
      </c>
      <c r="D249" s="814"/>
      <c r="E249" s="1047"/>
      <c r="F249" s="1047"/>
      <c r="G249" s="889"/>
      <c r="H249" s="1040" t="s">
        <v>1766</v>
      </c>
      <c r="I249" s="1040"/>
      <c r="J249" s="1040"/>
      <c r="K249" s="1040"/>
      <c r="L249" s="1040"/>
      <c r="M249" s="1041"/>
      <c r="N249" s="638" t="s">
        <v>213</v>
      </c>
      <c r="O249" s="821">
        <f>O252</f>
        <v>2</v>
      </c>
      <c r="P249" s="821">
        <v>0</v>
      </c>
      <c r="Q249" s="816">
        <f t="shared" si="57"/>
        <v>2</v>
      </c>
      <c r="R249" s="821">
        <f t="shared" si="62"/>
        <v>2</v>
      </c>
      <c r="S249" s="972">
        <v>0</v>
      </c>
      <c r="T249" s="973">
        <f>57.38-53.16+15.5</f>
        <v>19.720000000000006</v>
      </c>
      <c r="U249" s="973">
        <f>T249*(S249+1)</f>
        <v>19.720000000000006</v>
      </c>
      <c r="V249" s="973">
        <f>11.09</f>
        <v>11.09</v>
      </c>
      <c r="W249" s="976"/>
      <c r="X249" s="973">
        <f t="shared" si="59"/>
        <v>30.810000000000006</v>
      </c>
      <c r="Y249" s="749">
        <f t="shared" si="60"/>
        <v>61.620000000000012</v>
      </c>
      <c r="Z249" s="817">
        <f t="shared" si="61"/>
        <v>61.620000000000012</v>
      </c>
      <c r="AB249" s="754">
        <f t="shared" si="48"/>
        <v>39.440000000000012</v>
      </c>
      <c r="AC249" s="754">
        <f t="shared" si="49"/>
        <v>22.18</v>
      </c>
      <c r="AD249" s="754">
        <f t="shared" si="50"/>
        <v>0</v>
      </c>
      <c r="AE249" s="754">
        <f t="shared" si="47"/>
        <v>61.620000000000012</v>
      </c>
    </row>
    <row r="250" spans="1:31" ht="15" hidden="1" customHeight="1" x14ac:dyDescent="0.2">
      <c r="A250" s="812" t="s">
        <v>1583</v>
      </c>
      <c r="B250" s="751" t="s">
        <v>1757</v>
      </c>
      <c r="C250" s="656" t="s">
        <v>1758</v>
      </c>
      <c r="D250" s="814"/>
      <c r="E250" s="1047"/>
      <c r="F250" s="1047"/>
      <c r="G250" s="889"/>
      <c r="H250" s="1040" t="s">
        <v>1756</v>
      </c>
      <c r="I250" s="1040"/>
      <c r="J250" s="1040"/>
      <c r="K250" s="1040"/>
      <c r="L250" s="1040"/>
      <c r="M250" s="1041"/>
      <c r="N250" s="638" t="s">
        <v>213</v>
      </c>
      <c r="O250" s="821">
        <f>'INST HIDROSAN-OK'!D18</f>
        <v>1</v>
      </c>
      <c r="P250" s="821">
        <v>0</v>
      </c>
      <c r="Q250" s="816">
        <f t="shared" si="57"/>
        <v>1</v>
      </c>
      <c r="R250" s="821">
        <f t="shared" si="62"/>
        <v>1</v>
      </c>
      <c r="S250" s="972">
        <v>0</v>
      </c>
      <c r="T250" s="973">
        <v>10.85</v>
      </c>
      <c r="U250" s="973">
        <f t="shared" si="58"/>
        <v>10.85</v>
      </c>
      <c r="V250" s="973">
        <f>1.3+0.02</f>
        <v>1.32</v>
      </c>
      <c r="W250" s="976"/>
      <c r="X250" s="973">
        <f t="shared" si="59"/>
        <v>12.17</v>
      </c>
      <c r="Y250" s="749">
        <f t="shared" si="60"/>
        <v>12.17</v>
      </c>
      <c r="Z250" s="817">
        <f t="shared" si="61"/>
        <v>12.17</v>
      </c>
      <c r="AB250" s="754">
        <f t="shared" si="48"/>
        <v>10.85</v>
      </c>
      <c r="AC250" s="754">
        <f t="shared" si="49"/>
        <v>1.32</v>
      </c>
      <c r="AD250" s="754">
        <f t="shared" si="50"/>
        <v>0</v>
      </c>
      <c r="AE250" s="754">
        <f t="shared" si="47"/>
        <v>12.17</v>
      </c>
    </row>
    <row r="251" spans="1:31" ht="15" hidden="1" customHeight="1" x14ac:dyDescent="0.2">
      <c r="A251" s="812" t="s">
        <v>1584</v>
      </c>
      <c r="B251" s="751" t="s">
        <v>1760</v>
      </c>
      <c r="C251" s="656" t="s">
        <v>1761</v>
      </c>
      <c r="D251" s="814"/>
      <c r="E251" s="1047"/>
      <c r="F251" s="1047"/>
      <c r="G251" s="889"/>
      <c r="H251" s="1040" t="s">
        <v>1759</v>
      </c>
      <c r="I251" s="1040"/>
      <c r="J251" s="1040"/>
      <c r="K251" s="1040"/>
      <c r="L251" s="1040"/>
      <c r="M251" s="1041"/>
      <c r="N251" s="638" t="s">
        <v>213</v>
      </c>
      <c r="O251" s="821">
        <f>'INST HIDROSAN-OK'!E22</f>
        <v>1</v>
      </c>
      <c r="P251" s="821">
        <v>0</v>
      </c>
      <c r="Q251" s="816">
        <f t="shared" si="57"/>
        <v>1</v>
      </c>
      <c r="R251" s="821">
        <f t="shared" si="62"/>
        <v>1</v>
      </c>
      <c r="S251" s="972">
        <v>0</v>
      </c>
      <c r="T251" s="973">
        <v>14.41</v>
      </c>
      <c r="U251" s="973">
        <f t="shared" si="58"/>
        <v>14.41</v>
      </c>
      <c r="V251" s="973">
        <f>1.3+0.01</f>
        <v>1.31</v>
      </c>
      <c r="W251" s="976"/>
      <c r="X251" s="973">
        <f t="shared" si="59"/>
        <v>15.72</v>
      </c>
      <c r="Y251" s="749">
        <f t="shared" si="60"/>
        <v>15.72</v>
      </c>
      <c r="Z251" s="817">
        <f t="shared" si="61"/>
        <v>15.72</v>
      </c>
      <c r="AB251" s="754">
        <f t="shared" si="48"/>
        <v>14.41</v>
      </c>
      <c r="AC251" s="754">
        <f t="shared" si="49"/>
        <v>1.31</v>
      </c>
      <c r="AD251" s="754">
        <f t="shared" si="50"/>
        <v>0</v>
      </c>
      <c r="AE251" s="754">
        <f t="shared" si="47"/>
        <v>15.72</v>
      </c>
    </row>
    <row r="252" spans="1:31" ht="15" hidden="1" customHeight="1" x14ac:dyDescent="0.2">
      <c r="A252" s="812" t="s">
        <v>1585</v>
      </c>
      <c r="B252" s="751" t="s">
        <v>1763</v>
      </c>
      <c r="C252" s="656" t="s">
        <v>1764</v>
      </c>
      <c r="D252" s="814"/>
      <c r="E252" s="1047"/>
      <c r="F252" s="1047"/>
      <c r="G252" s="889"/>
      <c r="H252" s="1040" t="s">
        <v>1765</v>
      </c>
      <c r="I252" s="1040"/>
      <c r="J252" s="1040"/>
      <c r="K252" s="1040"/>
      <c r="L252" s="1040"/>
      <c r="M252" s="1041"/>
      <c r="N252" s="638" t="s">
        <v>213</v>
      </c>
      <c r="O252" s="821">
        <f>'INST HIDROSAN-OK'!E23</f>
        <v>2</v>
      </c>
      <c r="P252" s="821">
        <v>0</v>
      </c>
      <c r="Q252" s="816">
        <f t="shared" si="57"/>
        <v>2</v>
      </c>
      <c r="R252" s="821">
        <f t="shared" si="62"/>
        <v>2</v>
      </c>
      <c r="S252" s="972">
        <v>0</v>
      </c>
      <c r="T252" s="973">
        <v>19.059999999999999</v>
      </c>
      <c r="U252" s="973">
        <f t="shared" si="58"/>
        <v>19.059999999999999</v>
      </c>
      <c r="V252" s="973">
        <f>1.3+0.02</f>
        <v>1.32</v>
      </c>
      <c r="W252" s="976"/>
      <c r="X252" s="973">
        <f t="shared" si="59"/>
        <v>20.38</v>
      </c>
      <c r="Y252" s="749">
        <f t="shared" si="60"/>
        <v>40.76</v>
      </c>
      <c r="Z252" s="817">
        <f t="shared" si="61"/>
        <v>40.76</v>
      </c>
      <c r="AB252" s="754">
        <f t="shared" si="48"/>
        <v>38.119999999999997</v>
      </c>
      <c r="AC252" s="754">
        <f t="shared" si="49"/>
        <v>2.64</v>
      </c>
      <c r="AD252" s="754">
        <f t="shared" si="50"/>
        <v>0</v>
      </c>
      <c r="AE252" s="754">
        <f t="shared" si="47"/>
        <v>40.76</v>
      </c>
    </row>
    <row r="253" spans="1:31" ht="15" hidden="1" customHeight="1" x14ac:dyDescent="0.2">
      <c r="A253" s="812" t="s">
        <v>1586</v>
      </c>
      <c r="B253" s="751" t="s">
        <v>729</v>
      </c>
      <c r="C253" s="656" t="s">
        <v>730</v>
      </c>
      <c r="D253" s="814"/>
      <c r="E253" s="1047"/>
      <c r="F253" s="1047"/>
      <c r="G253" s="889"/>
      <c r="H253" s="1040" t="s">
        <v>1770</v>
      </c>
      <c r="I253" s="1040"/>
      <c r="J253" s="1040"/>
      <c r="K253" s="1040"/>
      <c r="L253" s="1040"/>
      <c r="M253" s="1041"/>
      <c r="N253" s="638" t="s">
        <v>213</v>
      </c>
      <c r="O253" s="821">
        <f>'INST HIDROSAN-OK'!D20</f>
        <v>1</v>
      </c>
      <c r="P253" s="821">
        <v>0</v>
      </c>
      <c r="Q253" s="816">
        <f t="shared" si="57"/>
        <v>1</v>
      </c>
      <c r="R253" s="821">
        <f t="shared" si="62"/>
        <v>1</v>
      </c>
      <c r="S253" s="972">
        <v>0</v>
      </c>
      <c r="T253" s="973">
        <v>55.47</v>
      </c>
      <c r="U253" s="973">
        <f t="shared" si="58"/>
        <v>55.47</v>
      </c>
      <c r="V253" s="973">
        <f>11.81+0.01</f>
        <v>11.82</v>
      </c>
      <c r="W253" s="976"/>
      <c r="X253" s="973">
        <f t="shared" si="59"/>
        <v>67.289999999999992</v>
      </c>
      <c r="Y253" s="749">
        <f t="shared" si="60"/>
        <v>67.289999999999992</v>
      </c>
      <c r="Z253" s="817">
        <f t="shared" si="61"/>
        <v>67.289999999999992</v>
      </c>
      <c r="AB253" s="754">
        <f t="shared" si="48"/>
        <v>55.47</v>
      </c>
      <c r="AC253" s="754">
        <f t="shared" si="49"/>
        <v>11.82</v>
      </c>
      <c r="AD253" s="754">
        <f t="shared" si="50"/>
        <v>0</v>
      </c>
      <c r="AE253" s="754">
        <f t="shared" si="47"/>
        <v>67.289999999999992</v>
      </c>
    </row>
    <row r="254" spans="1:31" ht="15" hidden="1" customHeight="1" x14ac:dyDescent="0.2">
      <c r="A254" s="812" t="s">
        <v>1587</v>
      </c>
      <c r="B254" s="751" t="s">
        <v>2151</v>
      </c>
      <c r="C254" s="656" t="s">
        <v>2158</v>
      </c>
      <c r="D254" s="814"/>
      <c r="E254" s="1047"/>
      <c r="F254" s="1047"/>
      <c r="G254" s="889"/>
      <c r="H254" s="1040" t="s">
        <v>708</v>
      </c>
      <c r="I254" s="1040"/>
      <c r="J254" s="1040"/>
      <c r="K254" s="1040"/>
      <c r="L254" s="1040"/>
      <c r="M254" s="1041"/>
      <c r="N254" s="638" t="s">
        <v>75</v>
      </c>
      <c r="O254" s="821">
        <f>'INST HIDROSAN-OK'!D34+'INST HIDROSAN-OK'!E34</f>
        <v>16.010000000000002</v>
      </c>
      <c r="P254" s="821">
        <v>0</v>
      </c>
      <c r="Q254" s="816">
        <f t="shared" si="57"/>
        <v>16.010000000000002</v>
      </c>
      <c r="R254" s="821">
        <f t="shared" si="62"/>
        <v>16.010000000000002</v>
      </c>
      <c r="S254" s="972">
        <v>0.05</v>
      </c>
      <c r="T254" s="976">
        <v>5.28</v>
      </c>
      <c r="U254" s="973">
        <f t="shared" si="58"/>
        <v>5.5440000000000005</v>
      </c>
      <c r="V254" s="976">
        <f>6.7+0.02</f>
        <v>6.72</v>
      </c>
      <c r="W254" s="976"/>
      <c r="X254" s="973">
        <f t="shared" si="59"/>
        <v>12.263999999999999</v>
      </c>
      <c r="Y254" s="749">
        <f t="shared" si="60"/>
        <v>196.34664000000001</v>
      </c>
      <c r="Z254" s="817">
        <f t="shared" si="61"/>
        <v>196.34664000000001</v>
      </c>
      <c r="AB254" s="754">
        <f t="shared" si="48"/>
        <v>88.759440000000012</v>
      </c>
      <c r="AC254" s="754">
        <f t="shared" si="49"/>
        <v>107.58720000000001</v>
      </c>
      <c r="AD254" s="754">
        <f t="shared" si="50"/>
        <v>0</v>
      </c>
      <c r="AE254" s="754">
        <f t="shared" si="47"/>
        <v>196.34664000000004</v>
      </c>
    </row>
    <row r="255" spans="1:31" ht="15" hidden="1" customHeight="1" x14ac:dyDescent="0.2">
      <c r="A255" s="812" t="s">
        <v>1588</v>
      </c>
      <c r="B255" s="751" t="s">
        <v>2156</v>
      </c>
      <c r="C255" s="656" t="s">
        <v>2157</v>
      </c>
      <c r="D255" s="814"/>
      <c r="E255" s="1047"/>
      <c r="F255" s="1047"/>
      <c r="G255" s="889"/>
      <c r="H255" s="1040" t="s">
        <v>709</v>
      </c>
      <c r="I255" s="1040"/>
      <c r="J255" s="1040"/>
      <c r="K255" s="1030" t="s">
        <v>1773</v>
      </c>
      <c r="L255" s="1030">
        <f>0.4-0.0029-0.0041*3-0.0118-0.0071-0.0008*1.5-0.0011*2</f>
        <v>0.3625000000000001</v>
      </c>
      <c r="M255" s="1041"/>
      <c r="N255" s="638" t="s">
        <v>75</v>
      </c>
      <c r="O255" s="821">
        <f>'INST HIDROSAN-OK'!E35</f>
        <v>12.32</v>
      </c>
      <c r="P255" s="821">
        <v>0</v>
      </c>
      <c r="Q255" s="816">
        <f t="shared" si="57"/>
        <v>12.32</v>
      </c>
      <c r="R255" s="821">
        <f t="shared" si="62"/>
        <v>12.32</v>
      </c>
      <c r="S255" s="972">
        <v>0.05</v>
      </c>
      <c r="T255" s="973">
        <v>8.98</v>
      </c>
      <c r="U255" s="973">
        <f t="shared" si="58"/>
        <v>9.4290000000000003</v>
      </c>
      <c r="V255" s="973">
        <v>8</v>
      </c>
      <c r="W255" s="976"/>
      <c r="X255" s="973">
        <f t="shared" si="59"/>
        <v>17.429000000000002</v>
      </c>
      <c r="Y255" s="749">
        <f t="shared" si="60"/>
        <v>214.72528000000003</v>
      </c>
      <c r="Z255" s="817">
        <f t="shared" si="61"/>
        <v>214.72528000000003</v>
      </c>
      <c r="AB255" s="754">
        <f t="shared" si="48"/>
        <v>116.16528000000001</v>
      </c>
      <c r="AC255" s="754">
        <f t="shared" si="49"/>
        <v>98.56</v>
      </c>
      <c r="AD255" s="754">
        <f t="shared" si="50"/>
        <v>0</v>
      </c>
      <c r="AE255" s="754">
        <f t="shared" si="47"/>
        <v>214.72528</v>
      </c>
    </row>
    <row r="256" spans="1:31" ht="15" hidden="1" customHeight="1" x14ac:dyDescent="0.2">
      <c r="A256" s="812" t="s">
        <v>1589</v>
      </c>
      <c r="B256" s="750" t="s">
        <v>2219</v>
      </c>
      <c r="C256" s="656" t="s">
        <v>2220</v>
      </c>
      <c r="D256" s="814"/>
      <c r="E256" s="1047"/>
      <c r="F256" s="1047"/>
      <c r="G256" s="889"/>
      <c r="H256" s="1040" t="s">
        <v>1578</v>
      </c>
      <c r="I256" s="1040"/>
      <c r="J256" s="1040"/>
      <c r="K256" s="1030" t="s">
        <v>1774</v>
      </c>
      <c r="L256" s="1030">
        <f>0.3-0.0094-0.012*3-0.12-0.03</f>
        <v>0.10459999999999994</v>
      </c>
      <c r="M256" s="1041"/>
      <c r="N256" s="638" t="s">
        <v>213</v>
      </c>
      <c r="O256" s="821">
        <f>'INST HIDROSAN-OK'!E25</f>
        <v>1</v>
      </c>
      <c r="P256" s="821">
        <v>0</v>
      </c>
      <c r="Q256" s="816">
        <f t="shared" si="57"/>
        <v>1</v>
      </c>
      <c r="R256" s="821">
        <f t="shared" si="62"/>
        <v>1</v>
      </c>
      <c r="S256" s="972">
        <v>0</v>
      </c>
      <c r="T256" s="976">
        <v>2.59</v>
      </c>
      <c r="U256" s="973">
        <f t="shared" si="58"/>
        <v>2.59</v>
      </c>
      <c r="V256" s="976">
        <f>2.72+0.02</f>
        <v>2.74</v>
      </c>
      <c r="W256" s="976"/>
      <c r="X256" s="973">
        <f t="shared" si="59"/>
        <v>5.33</v>
      </c>
      <c r="Y256" s="749">
        <f t="shared" si="60"/>
        <v>5.33</v>
      </c>
      <c r="Z256" s="817">
        <f t="shared" si="61"/>
        <v>5.33</v>
      </c>
      <c r="AB256" s="754">
        <f t="shared" si="48"/>
        <v>2.59</v>
      </c>
      <c r="AC256" s="754">
        <f t="shared" si="49"/>
        <v>2.74</v>
      </c>
      <c r="AD256" s="754">
        <f t="shared" si="50"/>
        <v>0</v>
      </c>
      <c r="AE256" s="754">
        <f t="shared" si="47"/>
        <v>5.33</v>
      </c>
    </row>
    <row r="257" spans="1:31" ht="15" hidden="1" customHeight="1" x14ac:dyDescent="0.2">
      <c r="A257" s="812" t="s">
        <v>1590</v>
      </c>
      <c r="B257" s="750" t="s">
        <v>2210</v>
      </c>
      <c r="C257" s="656" t="s">
        <v>2209</v>
      </c>
      <c r="D257" s="814"/>
      <c r="E257" s="1047"/>
      <c r="F257" s="1047"/>
      <c r="G257" s="889"/>
      <c r="H257" s="1040" t="s">
        <v>706</v>
      </c>
      <c r="I257" s="1040"/>
      <c r="J257" s="1040"/>
      <c r="K257" s="1030" t="s">
        <v>1775</v>
      </c>
      <c r="L257" s="1030">
        <f>7.7-0.072*4-0.61-0.65-0.18-0.19-0.4*1.5-0.45*2</f>
        <v>4.2819999999999983</v>
      </c>
      <c r="M257" s="1041"/>
      <c r="N257" s="638" t="s">
        <v>213</v>
      </c>
      <c r="O257" s="821">
        <f>'INST HIDROSAN-OK'!D26+'INST HIDROSAN-OK'!E26</f>
        <v>9</v>
      </c>
      <c r="P257" s="821">
        <v>0</v>
      </c>
      <c r="Q257" s="816">
        <f t="shared" si="57"/>
        <v>9</v>
      </c>
      <c r="R257" s="821">
        <f t="shared" si="62"/>
        <v>9</v>
      </c>
      <c r="S257" s="972">
        <v>0</v>
      </c>
      <c r="T257" s="976">
        <v>3.27</v>
      </c>
      <c r="U257" s="973">
        <f t="shared" si="58"/>
        <v>3.27</v>
      </c>
      <c r="V257" s="976">
        <f>1.63+0.01</f>
        <v>1.64</v>
      </c>
      <c r="W257" s="976"/>
      <c r="X257" s="973">
        <f t="shared" si="59"/>
        <v>4.91</v>
      </c>
      <c r="Y257" s="749">
        <f t="shared" si="60"/>
        <v>44.19</v>
      </c>
      <c r="Z257" s="817">
        <f t="shared" si="61"/>
        <v>44.19</v>
      </c>
      <c r="AB257" s="754">
        <f t="shared" si="48"/>
        <v>29.43</v>
      </c>
      <c r="AC257" s="754">
        <f t="shared" si="49"/>
        <v>14.76</v>
      </c>
      <c r="AD257" s="754">
        <f t="shared" si="50"/>
        <v>0</v>
      </c>
      <c r="AE257" s="754">
        <f t="shared" si="47"/>
        <v>44.19</v>
      </c>
    </row>
    <row r="258" spans="1:31" ht="15" hidden="1" customHeight="1" x14ac:dyDescent="0.2">
      <c r="A258" s="812" t="s">
        <v>1591</v>
      </c>
      <c r="B258" s="750" t="s">
        <v>2211</v>
      </c>
      <c r="C258" s="656" t="s">
        <v>2212</v>
      </c>
      <c r="D258" s="814"/>
      <c r="E258" s="1047"/>
      <c r="F258" s="1047"/>
      <c r="G258" s="889"/>
      <c r="H258" s="1040" t="s">
        <v>710</v>
      </c>
      <c r="I258" s="1040"/>
      <c r="J258" s="1040"/>
      <c r="K258" s="1030" t="s">
        <v>1776</v>
      </c>
      <c r="L258" s="1030">
        <f>L257</f>
        <v>4.2819999999999983</v>
      </c>
      <c r="M258" s="1041"/>
      <c r="N258" s="638" t="s">
        <v>213</v>
      </c>
      <c r="O258" s="821">
        <f>'INST HIDROSAN-OK'!E27</f>
        <v>2</v>
      </c>
      <c r="P258" s="821">
        <v>0</v>
      </c>
      <c r="Q258" s="816">
        <f t="shared" si="57"/>
        <v>2</v>
      </c>
      <c r="R258" s="821">
        <f t="shared" si="62"/>
        <v>2</v>
      </c>
      <c r="S258" s="972">
        <v>0</v>
      </c>
      <c r="T258" s="976">
        <v>6.52</v>
      </c>
      <c r="U258" s="976">
        <f>T258*(1+S258)</f>
        <v>6.52</v>
      </c>
      <c r="V258" s="976">
        <f>3.25+0.01</f>
        <v>3.26</v>
      </c>
      <c r="W258" s="976"/>
      <c r="X258" s="973">
        <f t="shared" si="59"/>
        <v>9.7799999999999994</v>
      </c>
      <c r="Y258" s="749">
        <f t="shared" si="60"/>
        <v>19.559999999999999</v>
      </c>
      <c r="Z258" s="817">
        <f t="shared" si="61"/>
        <v>19.559999999999999</v>
      </c>
      <c r="AB258" s="754">
        <f t="shared" si="48"/>
        <v>13.04</v>
      </c>
      <c r="AC258" s="754">
        <f t="shared" si="49"/>
        <v>6.52</v>
      </c>
      <c r="AD258" s="754">
        <f t="shared" si="50"/>
        <v>0</v>
      </c>
      <c r="AE258" s="754">
        <f t="shared" si="47"/>
        <v>19.559999999999999</v>
      </c>
    </row>
    <row r="259" spans="1:31" ht="15" hidden="1" customHeight="1" x14ac:dyDescent="0.2">
      <c r="A259" s="812" t="s">
        <v>1592</v>
      </c>
      <c r="B259" s="751" t="s">
        <v>2221</v>
      </c>
      <c r="C259" s="656" t="s">
        <v>1771</v>
      </c>
      <c r="D259" s="814"/>
      <c r="E259" s="1047"/>
      <c r="F259" s="1047"/>
      <c r="G259" s="889"/>
      <c r="H259" s="1040" t="s">
        <v>1580</v>
      </c>
      <c r="I259" s="1040"/>
      <c r="J259" s="1040"/>
      <c r="K259" s="1040"/>
      <c r="L259" s="1040"/>
      <c r="M259" s="1041"/>
      <c r="N259" s="638" t="s">
        <v>213</v>
      </c>
      <c r="O259" s="821">
        <f>'INST HIDROSAN-OK'!D29</f>
        <v>1</v>
      </c>
      <c r="P259" s="821">
        <v>0</v>
      </c>
      <c r="Q259" s="816">
        <f t="shared" si="57"/>
        <v>1</v>
      </c>
      <c r="R259" s="821">
        <f t="shared" si="62"/>
        <v>1</v>
      </c>
      <c r="S259" s="972">
        <v>0</v>
      </c>
      <c r="T259" s="973">
        <v>1.92</v>
      </c>
      <c r="U259" s="973">
        <f t="shared" si="58"/>
        <v>1.92</v>
      </c>
      <c r="V259" s="973">
        <f>1.63+0.01</f>
        <v>1.64</v>
      </c>
      <c r="W259" s="976"/>
      <c r="X259" s="973">
        <f t="shared" si="59"/>
        <v>3.5599999999999996</v>
      </c>
      <c r="Y259" s="749">
        <f t="shared" si="60"/>
        <v>3.5599999999999996</v>
      </c>
      <c r="Z259" s="817">
        <f t="shared" si="61"/>
        <v>3.5599999999999996</v>
      </c>
      <c r="AB259" s="754">
        <f t="shared" si="48"/>
        <v>1.92</v>
      </c>
      <c r="AC259" s="754">
        <f t="shared" si="49"/>
        <v>1.64</v>
      </c>
      <c r="AD259" s="754">
        <f t="shared" si="50"/>
        <v>0</v>
      </c>
      <c r="AE259" s="754">
        <f t="shared" si="47"/>
        <v>3.5599999999999996</v>
      </c>
    </row>
    <row r="260" spans="1:31" ht="15" hidden="1" customHeight="1" x14ac:dyDescent="0.2">
      <c r="A260" s="812" t="s">
        <v>1593</v>
      </c>
      <c r="B260" s="751" t="s">
        <v>2159</v>
      </c>
      <c r="C260" s="656" t="s">
        <v>2160</v>
      </c>
      <c r="D260" s="814"/>
      <c r="E260" s="1047"/>
      <c r="F260" s="1047"/>
      <c r="G260" s="889"/>
      <c r="H260" s="1040" t="s">
        <v>1581</v>
      </c>
      <c r="I260" s="1040"/>
      <c r="J260" s="1040"/>
      <c r="K260" s="1040"/>
      <c r="L260" s="1040"/>
      <c r="M260" s="1041"/>
      <c r="N260" s="638" t="s">
        <v>213</v>
      </c>
      <c r="O260" s="821">
        <f>'INST HIDROSAN-OK'!E31</f>
        <v>2</v>
      </c>
      <c r="P260" s="821">
        <v>0</v>
      </c>
      <c r="Q260" s="816">
        <f t="shared" si="57"/>
        <v>2</v>
      </c>
      <c r="R260" s="821">
        <f t="shared" si="62"/>
        <v>2</v>
      </c>
      <c r="S260" s="972">
        <v>0</v>
      </c>
      <c r="T260" s="976">
        <v>2.67</v>
      </c>
      <c r="U260" s="973">
        <f t="shared" si="58"/>
        <v>2.67</v>
      </c>
      <c r="V260" s="973">
        <v>2.1800000000000002</v>
      </c>
      <c r="W260" s="976"/>
      <c r="X260" s="973">
        <f t="shared" si="59"/>
        <v>4.8499999999999996</v>
      </c>
      <c r="Y260" s="749">
        <f t="shared" si="60"/>
        <v>9.6999999999999993</v>
      </c>
      <c r="Z260" s="817">
        <f t="shared" si="61"/>
        <v>9.6999999999999993</v>
      </c>
      <c r="AB260" s="754">
        <f t="shared" si="48"/>
        <v>5.34</v>
      </c>
      <c r="AC260" s="754">
        <f t="shared" si="49"/>
        <v>4.3600000000000003</v>
      </c>
      <c r="AD260" s="754">
        <f t="shared" si="50"/>
        <v>0</v>
      </c>
      <c r="AE260" s="754">
        <f t="shared" si="47"/>
        <v>9.6999999999999993</v>
      </c>
    </row>
    <row r="261" spans="1:31" ht="15" hidden="1" customHeight="1" x14ac:dyDescent="0.2">
      <c r="A261" s="812" t="s">
        <v>1594</v>
      </c>
      <c r="B261" s="751" t="s">
        <v>2161</v>
      </c>
      <c r="C261" s="656" t="s">
        <v>2162</v>
      </c>
      <c r="D261" s="814"/>
      <c r="E261" s="1047"/>
      <c r="F261" s="1047"/>
      <c r="G261" s="889"/>
      <c r="H261" s="1040" t="s">
        <v>711</v>
      </c>
      <c r="I261" s="1040"/>
      <c r="J261" s="1040"/>
      <c r="K261" s="1040"/>
      <c r="L261" s="1040"/>
      <c r="M261" s="1041"/>
      <c r="N261" s="638" t="s">
        <v>213</v>
      </c>
      <c r="O261" s="821">
        <f>'INST HIDROSAN-OK'!E32</f>
        <v>2</v>
      </c>
      <c r="P261" s="821">
        <v>0</v>
      </c>
      <c r="Q261" s="816">
        <f t="shared" si="57"/>
        <v>2</v>
      </c>
      <c r="R261" s="821">
        <f t="shared" si="62"/>
        <v>2</v>
      </c>
      <c r="S261" s="972">
        <v>0</v>
      </c>
      <c r="T261" s="973">
        <v>5.08</v>
      </c>
      <c r="U261" s="973">
        <f t="shared" si="58"/>
        <v>5.08</v>
      </c>
      <c r="V261" s="973">
        <f>2.6+0.01</f>
        <v>2.61</v>
      </c>
      <c r="W261" s="976"/>
      <c r="X261" s="973">
        <f t="shared" si="59"/>
        <v>7.6899999999999995</v>
      </c>
      <c r="Y261" s="749">
        <f t="shared" si="60"/>
        <v>15.379999999999999</v>
      </c>
      <c r="Z261" s="817">
        <f t="shared" si="61"/>
        <v>15.379999999999999</v>
      </c>
      <c r="AB261" s="754">
        <f t="shared" si="48"/>
        <v>10.16</v>
      </c>
      <c r="AC261" s="754">
        <f t="shared" si="49"/>
        <v>5.22</v>
      </c>
      <c r="AD261" s="754">
        <f t="shared" si="50"/>
        <v>0</v>
      </c>
      <c r="AE261" s="754">
        <f t="shared" si="47"/>
        <v>15.379999999999999</v>
      </c>
    </row>
    <row r="262" spans="1:31" ht="15" hidden="1" customHeight="1" x14ac:dyDescent="0.2">
      <c r="A262" s="812" t="s">
        <v>1595</v>
      </c>
      <c r="B262" s="751" t="s">
        <v>2163</v>
      </c>
      <c r="C262" s="656" t="s">
        <v>2164</v>
      </c>
      <c r="D262" s="814"/>
      <c r="E262" s="1047"/>
      <c r="F262" s="1047"/>
      <c r="G262" s="889"/>
      <c r="H262" s="1040" t="s">
        <v>971</v>
      </c>
      <c r="I262" s="1040"/>
      <c r="J262" s="1040"/>
      <c r="K262" s="1040"/>
      <c r="L262" s="1040"/>
      <c r="M262" s="1041"/>
      <c r="N262" s="638" t="s">
        <v>213</v>
      </c>
      <c r="O262" s="821">
        <f>'INST HIDROSAN-OK'!E33</f>
        <v>1</v>
      </c>
      <c r="P262" s="821">
        <v>0</v>
      </c>
      <c r="Q262" s="816">
        <f t="shared" si="57"/>
        <v>1</v>
      </c>
      <c r="R262" s="821">
        <f t="shared" si="62"/>
        <v>1</v>
      </c>
      <c r="S262" s="972">
        <v>0</v>
      </c>
      <c r="T262" s="973">
        <v>7.18</v>
      </c>
      <c r="U262" s="973">
        <f t="shared" si="58"/>
        <v>7.18</v>
      </c>
      <c r="V262" s="973">
        <v>2.6</v>
      </c>
      <c r="W262" s="976"/>
      <c r="X262" s="973">
        <f t="shared" si="59"/>
        <v>9.7799999999999994</v>
      </c>
      <c r="Y262" s="749">
        <f t="shared" si="60"/>
        <v>9.7799999999999994</v>
      </c>
      <c r="Z262" s="817">
        <f t="shared" si="61"/>
        <v>9.7799999999999994</v>
      </c>
      <c r="AB262" s="754">
        <f t="shared" si="48"/>
        <v>7.18</v>
      </c>
      <c r="AC262" s="754">
        <f t="shared" si="49"/>
        <v>2.6</v>
      </c>
      <c r="AD262" s="754">
        <f t="shared" si="50"/>
        <v>0</v>
      </c>
      <c r="AE262" s="754">
        <f t="shared" si="47"/>
        <v>9.7799999999999994</v>
      </c>
    </row>
    <row r="263" spans="1:31" ht="15" hidden="1" customHeight="1" x14ac:dyDescent="0.2">
      <c r="A263" s="812" t="s">
        <v>1772</v>
      </c>
      <c r="B263" s="751" t="s">
        <v>2213</v>
      </c>
      <c r="C263" s="656" t="s">
        <v>2214</v>
      </c>
      <c r="D263" s="814"/>
      <c r="E263" s="1047"/>
      <c r="F263" s="1047"/>
      <c r="G263" s="889"/>
      <c r="H263" s="1040" t="s">
        <v>1579</v>
      </c>
      <c r="I263" s="1040"/>
      <c r="J263" s="1040"/>
      <c r="K263" s="1040"/>
      <c r="L263" s="1040"/>
      <c r="M263" s="1041"/>
      <c r="N263" s="638" t="s">
        <v>213</v>
      </c>
      <c r="O263" s="821">
        <f>'INST HIDROSAN-OK'!E24</f>
        <v>2</v>
      </c>
      <c r="P263" s="821">
        <v>0</v>
      </c>
      <c r="Q263" s="816">
        <f t="shared" si="57"/>
        <v>2</v>
      </c>
      <c r="R263" s="821">
        <f t="shared" si="62"/>
        <v>2</v>
      </c>
      <c r="S263" s="972">
        <v>0</v>
      </c>
      <c r="T263" s="976">
        <v>0.6</v>
      </c>
      <c r="U263" s="976">
        <f>T263*(1+S263)</f>
        <v>0.6</v>
      </c>
      <c r="V263" s="976">
        <f>0.09*10.38+0.09*7.11</f>
        <v>1.5741000000000001</v>
      </c>
      <c r="W263" s="976"/>
      <c r="X263" s="973">
        <f t="shared" si="59"/>
        <v>2.1741000000000001</v>
      </c>
      <c r="Y263" s="749">
        <f t="shared" si="60"/>
        <v>4.3482000000000003</v>
      </c>
      <c r="Z263" s="817">
        <f t="shared" si="61"/>
        <v>4.3482000000000003</v>
      </c>
      <c r="AB263" s="754">
        <f t="shared" si="48"/>
        <v>1.2</v>
      </c>
      <c r="AC263" s="754">
        <f t="shared" si="49"/>
        <v>3.1482000000000001</v>
      </c>
      <c r="AD263" s="754">
        <f t="shared" si="50"/>
        <v>0</v>
      </c>
      <c r="AE263" s="754">
        <f t="shared" ref="AE263:AE326" si="63">(AB263+AC263+AD263)</f>
        <v>4.3482000000000003</v>
      </c>
    </row>
    <row r="264" spans="1:31" ht="15" hidden="1" customHeight="1" x14ac:dyDescent="0.2">
      <c r="A264" s="812" t="s">
        <v>1977</v>
      </c>
      <c r="B264" s="751" t="s">
        <v>1869</v>
      </c>
      <c r="C264" s="656" t="s">
        <v>1870</v>
      </c>
      <c r="D264" s="814"/>
      <c r="E264" s="899"/>
      <c r="F264" s="899"/>
      <c r="G264" s="1047"/>
      <c r="H264" s="1047" t="s">
        <v>1063</v>
      </c>
      <c r="I264" s="1047"/>
      <c r="J264" s="1047"/>
      <c r="K264" s="1047"/>
      <c r="L264" s="1047"/>
      <c r="M264" s="1047"/>
      <c r="N264" s="638" t="s">
        <v>75</v>
      </c>
      <c r="O264" s="821">
        <f>'DIV PAVTO TERREO-OK'!M40</f>
        <v>4.5</v>
      </c>
      <c r="P264" s="821">
        <v>0</v>
      </c>
      <c r="Q264" s="816">
        <f t="shared" si="57"/>
        <v>4.5</v>
      </c>
      <c r="R264" s="821">
        <f>Q264*$H$5</f>
        <v>4.5</v>
      </c>
      <c r="S264" s="972">
        <v>0</v>
      </c>
      <c r="T264" s="976">
        <v>21.06</v>
      </c>
      <c r="U264" s="973">
        <f t="shared" si="58"/>
        <v>21.06</v>
      </c>
      <c r="V264" s="976"/>
      <c r="W264" s="976"/>
      <c r="X264" s="973">
        <f t="shared" si="59"/>
        <v>21.06</v>
      </c>
      <c r="Y264" s="749">
        <f t="shared" si="60"/>
        <v>94.77</v>
      </c>
      <c r="Z264" s="817">
        <f t="shared" si="61"/>
        <v>94.77</v>
      </c>
      <c r="AB264" s="754">
        <f t="shared" si="48"/>
        <v>94.77</v>
      </c>
      <c r="AC264" s="754">
        <f t="shared" si="49"/>
        <v>0</v>
      </c>
      <c r="AD264" s="754">
        <f t="shared" si="50"/>
        <v>0</v>
      </c>
      <c r="AE264" s="754">
        <f t="shared" si="63"/>
        <v>94.77</v>
      </c>
    </row>
    <row r="265" spans="1:31" ht="15" hidden="1" customHeight="1" x14ac:dyDescent="0.2">
      <c r="A265" s="812" t="s">
        <v>1978</v>
      </c>
      <c r="B265" s="751" t="s">
        <v>672</v>
      </c>
      <c r="C265" s="656" t="s">
        <v>671</v>
      </c>
      <c r="D265" s="814"/>
      <c r="E265" s="899"/>
      <c r="F265" s="899"/>
      <c r="G265" s="1047"/>
      <c r="H265" s="1047" t="s">
        <v>670</v>
      </c>
      <c r="I265" s="1047"/>
      <c r="J265" s="1047"/>
      <c r="K265" s="1047"/>
      <c r="L265" s="1047"/>
      <c r="M265" s="1047"/>
      <c r="N265" s="638" t="s">
        <v>75</v>
      </c>
      <c r="O265" s="821">
        <f>'DIV PAVTO TERREO-OK'!M41</f>
        <v>4.5</v>
      </c>
      <c r="P265" s="821">
        <v>0</v>
      </c>
      <c r="Q265" s="816">
        <f t="shared" si="57"/>
        <v>4.5</v>
      </c>
      <c r="R265" s="821">
        <f>Q265*$H$5</f>
        <v>4.5</v>
      </c>
      <c r="S265" s="972">
        <v>0</v>
      </c>
      <c r="T265" s="976">
        <v>20.27</v>
      </c>
      <c r="U265" s="973">
        <f t="shared" si="58"/>
        <v>20.27</v>
      </c>
      <c r="V265" s="976"/>
      <c r="W265" s="976"/>
      <c r="X265" s="973">
        <f t="shared" si="59"/>
        <v>20.27</v>
      </c>
      <c r="Y265" s="749">
        <f t="shared" si="60"/>
        <v>91.215000000000003</v>
      </c>
      <c r="Z265" s="817">
        <f t="shared" si="61"/>
        <v>91.215000000000003</v>
      </c>
      <c r="AB265" s="754">
        <f t="shared" si="48"/>
        <v>91.215000000000003</v>
      </c>
      <c r="AC265" s="754">
        <f t="shared" si="49"/>
        <v>0</v>
      </c>
      <c r="AD265" s="754">
        <f t="shared" si="50"/>
        <v>0</v>
      </c>
      <c r="AE265" s="754">
        <f t="shared" si="63"/>
        <v>91.215000000000003</v>
      </c>
    </row>
    <row r="266" spans="1:31" s="843" customFormat="1" ht="15" hidden="1" customHeight="1" x14ac:dyDescent="0.2">
      <c r="A266" s="807" t="s">
        <v>339</v>
      </c>
      <c r="B266" s="1451"/>
      <c r="C266" s="1452"/>
      <c r="D266" s="818"/>
      <c r="E266" s="1049"/>
      <c r="F266" s="809" t="s">
        <v>256</v>
      </c>
      <c r="G266" s="809"/>
      <c r="H266" s="809"/>
      <c r="I266" s="809"/>
      <c r="J266" s="809"/>
      <c r="K266" s="809"/>
      <c r="L266" s="809"/>
      <c r="M266" s="809"/>
      <c r="N266" s="809"/>
      <c r="O266" s="809"/>
      <c r="P266" s="809"/>
      <c r="Q266" s="809"/>
      <c r="R266" s="809"/>
      <c r="S266" s="974"/>
      <c r="T266" s="974"/>
      <c r="U266" s="974"/>
      <c r="V266" s="974"/>
      <c r="W266" s="974"/>
      <c r="X266" s="975"/>
      <c r="Y266" s="819">
        <f>Y267+Y269+Y272+Y278</f>
        <v>708.33039999999994</v>
      </c>
      <c r="Z266" s="820">
        <f>Z267+Z269+Z272+Z278</f>
        <v>708.33039999999994</v>
      </c>
      <c r="AB266" s="754">
        <f t="shared" si="48"/>
        <v>0</v>
      </c>
      <c r="AC266" s="754">
        <f t="shared" si="49"/>
        <v>0</v>
      </c>
      <c r="AD266" s="754">
        <f t="shared" si="50"/>
        <v>0</v>
      </c>
      <c r="AE266" s="754">
        <f t="shared" si="63"/>
        <v>0</v>
      </c>
    </row>
    <row r="267" spans="1:31" s="795" customFormat="1" ht="15" hidden="1" customHeight="1" x14ac:dyDescent="0.2">
      <c r="A267" s="862" t="s">
        <v>612</v>
      </c>
      <c r="B267" s="1473"/>
      <c r="C267" s="1474"/>
      <c r="D267" s="863"/>
      <c r="E267" s="636"/>
      <c r="F267" s="636"/>
      <c r="G267" s="900" t="s">
        <v>608</v>
      </c>
      <c r="H267" s="900"/>
      <c r="I267" s="900"/>
      <c r="J267" s="900"/>
      <c r="K267" s="900"/>
      <c r="L267" s="900"/>
      <c r="M267" s="900"/>
      <c r="N267" s="900"/>
      <c r="O267" s="900"/>
      <c r="P267" s="900"/>
      <c r="Q267" s="900"/>
      <c r="R267" s="900"/>
      <c r="S267" s="1020"/>
      <c r="T267" s="1020"/>
      <c r="U267" s="1020"/>
      <c r="V267" s="1020"/>
      <c r="W267" s="1020"/>
      <c r="X267" s="1021"/>
      <c r="Y267" s="901">
        <f>Y268</f>
        <v>250.79999999999998</v>
      </c>
      <c r="Z267" s="869">
        <f>Z268</f>
        <v>250.79999999999998</v>
      </c>
      <c r="AB267" s="754">
        <f t="shared" si="48"/>
        <v>0</v>
      </c>
      <c r="AC267" s="754">
        <f t="shared" si="49"/>
        <v>0</v>
      </c>
      <c r="AD267" s="754">
        <f t="shared" si="50"/>
        <v>0</v>
      </c>
      <c r="AE267" s="754">
        <f t="shared" si="63"/>
        <v>0</v>
      </c>
    </row>
    <row r="268" spans="1:31" ht="15" hidden="1" customHeight="1" x14ac:dyDescent="0.2">
      <c r="A268" s="812" t="s">
        <v>613</v>
      </c>
      <c r="B268" s="751" t="s">
        <v>2149</v>
      </c>
      <c r="C268" s="656" t="s">
        <v>2150</v>
      </c>
      <c r="D268" s="814"/>
      <c r="E268" s="1047"/>
      <c r="F268" s="1047"/>
      <c r="G268" s="889"/>
      <c r="H268" s="1037" t="s">
        <v>97</v>
      </c>
      <c r="I268" s="1037"/>
      <c r="J268" s="1038"/>
      <c r="K268" s="1038"/>
      <c r="L268" s="1038"/>
      <c r="M268" s="1048"/>
      <c r="N268" s="638" t="s">
        <v>213</v>
      </c>
      <c r="O268" s="821">
        <f>SUM('INST HIDROSAN-OK'!F9:I9)</f>
        <v>5</v>
      </c>
      <c r="P268" s="821">
        <v>0</v>
      </c>
      <c r="Q268" s="816">
        <f>O268+P268</f>
        <v>5</v>
      </c>
      <c r="R268" s="821">
        <f>Q268*$H$5</f>
        <v>5</v>
      </c>
      <c r="S268" s="972">
        <v>0</v>
      </c>
      <c r="T268" s="973">
        <v>45.25</v>
      </c>
      <c r="U268" s="973">
        <f>T268*(S268+1)</f>
        <v>45.25</v>
      </c>
      <c r="V268" s="973">
        <f>4.9+0.01</f>
        <v>4.91</v>
      </c>
      <c r="W268" s="976"/>
      <c r="X268" s="973">
        <f>U268+V268+W268</f>
        <v>50.16</v>
      </c>
      <c r="Y268" s="749">
        <f>Q268*X268</f>
        <v>250.79999999999998</v>
      </c>
      <c r="Z268" s="817">
        <f>X268*R268</f>
        <v>250.79999999999998</v>
      </c>
      <c r="AB268" s="754">
        <f t="shared" si="48"/>
        <v>226.25</v>
      </c>
      <c r="AC268" s="754">
        <f t="shared" si="49"/>
        <v>24.55</v>
      </c>
      <c r="AD268" s="754">
        <f t="shared" si="50"/>
        <v>0</v>
      </c>
      <c r="AE268" s="754">
        <f t="shared" si="63"/>
        <v>250.8</v>
      </c>
    </row>
    <row r="269" spans="1:31" s="795" customFormat="1" ht="15" hidden="1" customHeight="1" x14ac:dyDescent="0.2">
      <c r="A269" s="862" t="s">
        <v>432</v>
      </c>
      <c r="B269" s="1473"/>
      <c r="C269" s="1474"/>
      <c r="D269" s="863"/>
      <c r="E269" s="636"/>
      <c r="F269" s="636"/>
      <c r="G269" s="900" t="s">
        <v>609</v>
      </c>
      <c r="H269" s="900"/>
      <c r="I269" s="900"/>
      <c r="J269" s="900"/>
      <c r="K269" s="900"/>
      <c r="L269" s="900"/>
      <c r="M269" s="900"/>
      <c r="N269" s="900"/>
      <c r="O269" s="900"/>
      <c r="P269" s="900"/>
      <c r="Q269" s="900"/>
      <c r="R269" s="900"/>
      <c r="S269" s="1020"/>
      <c r="T269" s="1020"/>
      <c r="U269" s="1020"/>
      <c r="V269" s="1020"/>
      <c r="W269" s="1020"/>
      <c r="X269" s="1021"/>
      <c r="Y269" s="901">
        <f>SUM(Y270:Y271)</f>
        <v>69.959999999999994</v>
      </c>
      <c r="Z269" s="869">
        <f>SUM(Z270:Z271)</f>
        <v>69.959999999999994</v>
      </c>
      <c r="AB269" s="754">
        <f t="shared" si="48"/>
        <v>0</v>
      </c>
      <c r="AC269" s="754">
        <f t="shared" si="49"/>
        <v>0</v>
      </c>
      <c r="AD269" s="754">
        <f t="shared" si="50"/>
        <v>0</v>
      </c>
      <c r="AE269" s="754">
        <f t="shared" si="63"/>
        <v>0</v>
      </c>
    </row>
    <row r="270" spans="1:31" ht="15" hidden="1" customHeight="1" x14ac:dyDescent="0.2">
      <c r="A270" s="812" t="s">
        <v>433</v>
      </c>
      <c r="B270" s="656" t="s">
        <v>1777</v>
      </c>
      <c r="C270" s="656" t="s">
        <v>1778</v>
      </c>
      <c r="D270" s="814"/>
      <c r="E270" s="1047"/>
      <c r="F270" s="1047"/>
      <c r="G270" s="889"/>
      <c r="H270" s="1038" t="s">
        <v>103</v>
      </c>
      <c r="I270" s="1038"/>
      <c r="J270" s="1038"/>
      <c r="K270" s="1038"/>
      <c r="L270" s="1038"/>
      <c r="M270" s="1048"/>
      <c r="N270" s="638" t="s">
        <v>213</v>
      </c>
      <c r="O270" s="821">
        <f>SUM('INST HIDROSAN-OK'!F13:I13)</f>
        <v>3</v>
      </c>
      <c r="P270" s="821">
        <v>0</v>
      </c>
      <c r="Q270" s="816">
        <f>O270+P270</f>
        <v>3</v>
      </c>
      <c r="R270" s="821">
        <f>Q270*$H$5</f>
        <v>3</v>
      </c>
      <c r="S270" s="972">
        <v>0</v>
      </c>
      <c r="T270" s="976">
        <v>3.04</v>
      </c>
      <c r="U270" s="976">
        <f>T270*(1+S270)</f>
        <v>3.04</v>
      </c>
      <c r="V270" s="976">
        <v>1.88</v>
      </c>
      <c r="W270" s="976"/>
      <c r="X270" s="973">
        <f>U270+V270+W270</f>
        <v>4.92</v>
      </c>
      <c r="Y270" s="749">
        <f>Q270*X270</f>
        <v>14.76</v>
      </c>
      <c r="Z270" s="817">
        <f>X270*R270</f>
        <v>14.76</v>
      </c>
      <c r="AB270" s="754">
        <f t="shared" si="48"/>
        <v>9.120000000000001</v>
      </c>
      <c r="AC270" s="754">
        <f t="shared" si="49"/>
        <v>5.64</v>
      </c>
      <c r="AD270" s="754">
        <f t="shared" si="50"/>
        <v>0</v>
      </c>
      <c r="AE270" s="754">
        <f t="shared" si="63"/>
        <v>14.760000000000002</v>
      </c>
    </row>
    <row r="271" spans="1:31" ht="15" hidden="1" customHeight="1" x14ac:dyDescent="0.2">
      <c r="A271" s="812" t="s">
        <v>1596</v>
      </c>
      <c r="B271" s="752" t="s">
        <v>1779</v>
      </c>
      <c r="C271" s="852" t="s">
        <v>1781</v>
      </c>
      <c r="D271" s="814"/>
      <c r="E271" s="1047"/>
      <c r="F271" s="1047"/>
      <c r="G271" s="889"/>
      <c r="H271" s="1038" t="s">
        <v>1780</v>
      </c>
      <c r="I271" s="1038"/>
      <c r="J271" s="1038"/>
      <c r="K271" s="1038"/>
      <c r="L271" s="1038"/>
      <c r="M271" s="1047"/>
      <c r="N271" s="638" t="s">
        <v>213</v>
      </c>
      <c r="O271" s="821">
        <f>SUM('INST HIDROSAN-OK'!F12:I12)</f>
        <v>2</v>
      </c>
      <c r="P271" s="821">
        <v>0</v>
      </c>
      <c r="Q271" s="816">
        <f>O271+P271</f>
        <v>2</v>
      </c>
      <c r="R271" s="821">
        <f>Q271*$H$5</f>
        <v>2</v>
      </c>
      <c r="S271" s="972">
        <v>0</v>
      </c>
      <c r="T271" s="976">
        <v>25.72</v>
      </c>
      <c r="U271" s="976">
        <f>T271*(1+S271)</f>
        <v>25.72</v>
      </c>
      <c r="V271" s="976">
        <v>1.88</v>
      </c>
      <c r="W271" s="976"/>
      <c r="X271" s="973">
        <f>U271+V271+W271</f>
        <v>27.599999999999998</v>
      </c>
      <c r="Y271" s="749">
        <f>Q271*X271</f>
        <v>55.199999999999996</v>
      </c>
      <c r="Z271" s="817">
        <f>X271*R271</f>
        <v>55.199999999999996</v>
      </c>
      <c r="AB271" s="754">
        <f t="shared" si="48"/>
        <v>51.44</v>
      </c>
      <c r="AC271" s="754">
        <f t="shared" si="49"/>
        <v>3.76</v>
      </c>
      <c r="AD271" s="754">
        <f t="shared" si="50"/>
        <v>0</v>
      </c>
      <c r="AE271" s="754">
        <f t="shared" si="63"/>
        <v>55.199999999999996</v>
      </c>
    </row>
    <row r="272" spans="1:31" s="795" customFormat="1" ht="15" hidden="1" customHeight="1" x14ac:dyDescent="0.2">
      <c r="A272" s="862" t="s">
        <v>434</v>
      </c>
      <c r="B272" s="1473"/>
      <c r="C272" s="1474"/>
      <c r="D272" s="863"/>
      <c r="E272" s="636"/>
      <c r="F272" s="636"/>
      <c r="G272" s="900" t="s">
        <v>610</v>
      </c>
      <c r="H272" s="900"/>
      <c r="I272" s="900"/>
      <c r="J272" s="900"/>
      <c r="K272" s="900"/>
      <c r="L272" s="900"/>
      <c r="M272" s="900"/>
      <c r="N272" s="900"/>
      <c r="O272" s="900"/>
      <c r="P272" s="900"/>
      <c r="Q272" s="900"/>
      <c r="R272" s="900"/>
      <c r="S272" s="1020"/>
      <c r="T272" s="1020"/>
      <c r="U272" s="1020"/>
      <c r="V272" s="1020"/>
      <c r="W272" s="1020"/>
      <c r="X272" s="1021"/>
      <c r="Y272" s="901">
        <f>SUM(Y273:Y277)</f>
        <v>327.03039999999999</v>
      </c>
      <c r="Z272" s="869">
        <f>SUM(Z273:Z277)</f>
        <v>327.03039999999999</v>
      </c>
      <c r="AB272" s="754">
        <f t="shared" si="48"/>
        <v>0</v>
      </c>
      <c r="AC272" s="754">
        <f t="shared" si="49"/>
        <v>0</v>
      </c>
      <c r="AD272" s="754">
        <f t="shared" si="50"/>
        <v>0</v>
      </c>
      <c r="AE272" s="754">
        <f t="shared" si="63"/>
        <v>0</v>
      </c>
    </row>
    <row r="273" spans="1:31" ht="15" hidden="1" customHeight="1" x14ac:dyDescent="0.2">
      <c r="A273" s="812" t="s">
        <v>614</v>
      </c>
      <c r="B273" s="750" t="s">
        <v>761</v>
      </c>
      <c r="C273" s="656" t="s">
        <v>762</v>
      </c>
      <c r="D273" s="814"/>
      <c r="E273" s="1047"/>
      <c r="F273" s="1047"/>
      <c r="G273" s="889"/>
      <c r="H273" s="1483" t="s">
        <v>98</v>
      </c>
      <c r="I273" s="1483"/>
      <c r="J273" s="1483"/>
      <c r="K273" s="1483"/>
      <c r="L273" s="1483"/>
      <c r="M273" s="1484"/>
      <c r="N273" s="638" t="s">
        <v>213</v>
      </c>
      <c r="O273" s="821">
        <f>SUM('INST HIDROSAN-OK'!F21:I21)</f>
        <v>10</v>
      </c>
      <c r="P273" s="821">
        <v>0</v>
      </c>
      <c r="Q273" s="816">
        <f t="shared" ref="Q273:Q280" si="64">O273+P273</f>
        <v>10</v>
      </c>
      <c r="R273" s="821">
        <f t="shared" ref="R273:R280" si="65">Q273*$H$5</f>
        <v>10</v>
      </c>
      <c r="S273" s="972">
        <v>0</v>
      </c>
      <c r="T273" s="976">
        <v>1.81</v>
      </c>
      <c r="U273" s="976">
        <f>T273*(1+S273)</f>
        <v>1.81</v>
      </c>
      <c r="V273" s="976">
        <f>0.01+2.72</f>
        <v>2.73</v>
      </c>
      <c r="W273" s="976"/>
      <c r="X273" s="973">
        <f t="shared" ref="X273:X280" si="66">U273+V273+W273</f>
        <v>4.54</v>
      </c>
      <c r="Y273" s="749">
        <f>Q273*X273</f>
        <v>45.4</v>
      </c>
      <c r="Z273" s="817">
        <f>X273*R273</f>
        <v>45.4</v>
      </c>
      <c r="AB273" s="754">
        <f t="shared" ref="AB273:AB336" si="67">R273*U273</f>
        <v>18.100000000000001</v>
      </c>
      <c r="AC273" s="754">
        <f t="shared" ref="AC273:AC336" si="68">V273*R273</f>
        <v>27.3</v>
      </c>
      <c r="AD273" s="754">
        <f t="shared" ref="AD273:AD336" si="69">W273*R273</f>
        <v>0</v>
      </c>
      <c r="AE273" s="754">
        <f t="shared" si="63"/>
        <v>45.400000000000006</v>
      </c>
    </row>
    <row r="274" spans="1:31" ht="15" hidden="1" customHeight="1" x14ac:dyDescent="0.2">
      <c r="A274" s="812" t="s">
        <v>435</v>
      </c>
      <c r="B274" s="750" t="s">
        <v>2154</v>
      </c>
      <c r="C274" s="656" t="s">
        <v>2155</v>
      </c>
      <c r="D274" s="814"/>
      <c r="E274" s="1047"/>
      <c r="F274" s="1047"/>
      <c r="G274" s="889"/>
      <c r="H274" s="1038" t="s">
        <v>712</v>
      </c>
      <c r="I274" s="1038"/>
      <c r="J274" s="1038"/>
      <c r="K274" s="1038"/>
      <c r="L274" s="1038"/>
      <c r="M274" s="1039"/>
      <c r="N274" s="638" t="s">
        <v>213</v>
      </c>
      <c r="O274" s="821">
        <f>SUM('INST HIDROSAN-OK'!F30:I30)</f>
        <v>6</v>
      </c>
      <c r="P274" s="821">
        <v>0</v>
      </c>
      <c r="Q274" s="816">
        <f t="shared" si="64"/>
        <v>6</v>
      </c>
      <c r="R274" s="821">
        <f t="shared" si="65"/>
        <v>6</v>
      </c>
      <c r="S274" s="972">
        <v>0</v>
      </c>
      <c r="T274" s="976">
        <v>10.02</v>
      </c>
      <c r="U274" s="973">
        <f>T274*(S274+1)</f>
        <v>10.02</v>
      </c>
      <c r="V274" s="976">
        <v>1.81</v>
      </c>
      <c r="W274" s="976"/>
      <c r="X274" s="973">
        <f t="shared" si="66"/>
        <v>11.83</v>
      </c>
      <c r="Y274" s="749">
        <f>Q274*X274</f>
        <v>70.98</v>
      </c>
      <c r="Z274" s="817">
        <f>X274*R274</f>
        <v>70.98</v>
      </c>
      <c r="AB274" s="754">
        <f t="shared" si="67"/>
        <v>60.12</v>
      </c>
      <c r="AC274" s="754">
        <f t="shared" si="68"/>
        <v>10.86</v>
      </c>
      <c r="AD274" s="754">
        <f t="shared" si="69"/>
        <v>0</v>
      </c>
      <c r="AE274" s="754">
        <f t="shared" si="63"/>
        <v>70.97999999999999</v>
      </c>
    </row>
    <row r="275" spans="1:31" ht="15" hidden="1" customHeight="1" x14ac:dyDescent="0.2">
      <c r="A275" s="812" t="s">
        <v>617</v>
      </c>
      <c r="B275" s="750" t="s">
        <v>2152</v>
      </c>
      <c r="C275" s="656" t="s">
        <v>2153</v>
      </c>
      <c r="D275" s="814"/>
      <c r="E275" s="1047"/>
      <c r="F275" s="1047"/>
      <c r="G275" s="889"/>
      <c r="H275" s="1037" t="s">
        <v>99</v>
      </c>
      <c r="I275" s="1037"/>
      <c r="J275" s="1038"/>
      <c r="K275" s="1038"/>
      <c r="L275" s="1038"/>
      <c r="M275" s="1048"/>
      <c r="N275" s="638" t="s">
        <v>213</v>
      </c>
      <c r="O275" s="821">
        <f>SUM('INST HIDROSAN-OK'!F28:I28)</f>
        <v>3</v>
      </c>
      <c r="P275" s="821">
        <v>0</v>
      </c>
      <c r="Q275" s="816">
        <f t="shared" si="64"/>
        <v>3</v>
      </c>
      <c r="R275" s="821">
        <f t="shared" si="65"/>
        <v>3</v>
      </c>
      <c r="S275" s="972">
        <v>0</v>
      </c>
      <c r="T275" s="976">
        <v>1.93</v>
      </c>
      <c r="U275" s="973">
        <f>T275*(S275+1)</f>
        <v>1.93</v>
      </c>
      <c r="V275" s="976">
        <f>2.72+0.01</f>
        <v>2.73</v>
      </c>
      <c r="W275" s="976"/>
      <c r="X275" s="973">
        <f t="shared" si="66"/>
        <v>4.66</v>
      </c>
      <c r="Y275" s="749">
        <f>Q275*X275</f>
        <v>13.98</v>
      </c>
      <c r="Z275" s="817">
        <f>X275*R275</f>
        <v>13.98</v>
      </c>
      <c r="AB275" s="754">
        <f t="shared" si="67"/>
        <v>5.79</v>
      </c>
      <c r="AC275" s="754">
        <f t="shared" si="68"/>
        <v>8.19</v>
      </c>
      <c r="AD275" s="754">
        <f t="shared" si="69"/>
        <v>0</v>
      </c>
      <c r="AE275" s="754">
        <f t="shared" si="63"/>
        <v>13.98</v>
      </c>
    </row>
    <row r="276" spans="1:31" ht="15" hidden="1" customHeight="1" x14ac:dyDescent="0.2">
      <c r="A276" s="812" t="s">
        <v>615</v>
      </c>
      <c r="B276" s="751" t="s">
        <v>2159</v>
      </c>
      <c r="C276" s="656" t="s">
        <v>2160</v>
      </c>
      <c r="D276" s="814"/>
      <c r="E276" s="1047"/>
      <c r="F276" s="1047"/>
      <c r="G276" s="889"/>
      <c r="H276" s="1037" t="s">
        <v>101</v>
      </c>
      <c r="I276" s="1037"/>
      <c r="J276" s="1038"/>
      <c r="K276" s="1038"/>
      <c r="L276" s="1038"/>
      <c r="M276" s="1048"/>
      <c r="N276" s="638" t="s">
        <v>213</v>
      </c>
      <c r="O276" s="821">
        <f>SUM('INST HIDROSAN-OK'!F31:I31)</f>
        <v>3</v>
      </c>
      <c r="P276" s="821">
        <v>0</v>
      </c>
      <c r="Q276" s="816">
        <f t="shared" si="64"/>
        <v>3</v>
      </c>
      <c r="R276" s="821">
        <f t="shared" si="65"/>
        <v>3</v>
      </c>
      <c r="S276" s="972">
        <v>0</v>
      </c>
      <c r="T276" s="976">
        <v>2.67</v>
      </c>
      <c r="U276" s="973">
        <f>T276*(S276+1)</f>
        <v>2.67</v>
      </c>
      <c r="V276" s="973">
        <v>2.1800000000000002</v>
      </c>
      <c r="W276" s="976"/>
      <c r="X276" s="973">
        <f t="shared" si="66"/>
        <v>4.8499999999999996</v>
      </c>
      <c r="Y276" s="749">
        <f>Q276*X276</f>
        <v>14.549999999999999</v>
      </c>
      <c r="Z276" s="817">
        <f>X276*R276</f>
        <v>14.549999999999999</v>
      </c>
      <c r="AB276" s="754">
        <f t="shared" si="67"/>
        <v>8.01</v>
      </c>
      <c r="AC276" s="754">
        <f t="shared" si="68"/>
        <v>6.5400000000000009</v>
      </c>
      <c r="AD276" s="754">
        <f t="shared" si="69"/>
        <v>0</v>
      </c>
      <c r="AE276" s="754">
        <f t="shared" si="63"/>
        <v>14.55</v>
      </c>
    </row>
    <row r="277" spans="1:31" ht="15" hidden="1" customHeight="1" x14ac:dyDescent="0.2">
      <c r="A277" s="812" t="s">
        <v>616</v>
      </c>
      <c r="B277" s="751" t="s">
        <v>2151</v>
      </c>
      <c r="C277" s="656" t="s">
        <v>2158</v>
      </c>
      <c r="D277" s="814"/>
      <c r="E277" s="1047"/>
      <c r="F277" s="1047"/>
      <c r="G277" s="889"/>
      <c r="H277" s="1483" t="s">
        <v>100</v>
      </c>
      <c r="I277" s="1483"/>
      <c r="J277" s="1038"/>
      <c r="K277" s="1038"/>
      <c r="L277" s="1038"/>
      <c r="M277" s="1048"/>
      <c r="N277" s="638" t="s">
        <v>75</v>
      </c>
      <c r="O277" s="821">
        <f>SUM('INST HIDROSAN-OK'!F34:I34)</f>
        <v>14.85</v>
      </c>
      <c r="P277" s="821">
        <v>0</v>
      </c>
      <c r="Q277" s="816">
        <f t="shared" si="64"/>
        <v>14.85</v>
      </c>
      <c r="R277" s="821">
        <f t="shared" si="65"/>
        <v>14.85</v>
      </c>
      <c r="S277" s="972">
        <v>0.05</v>
      </c>
      <c r="T277" s="976">
        <v>5.28</v>
      </c>
      <c r="U277" s="973">
        <f>T277*(S277+1)</f>
        <v>5.5440000000000005</v>
      </c>
      <c r="V277" s="976">
        <f>6.7+0.02</f>
        <v>6.72</v>
      </c>
      <c r="W277" s="976"/>
      <c r="X277" s="973">
        <f t="shared" si="66"/>
        <v>12.263999999999999</v>
      </c>
      <c r="Y277" s="749">
        <f>Q277*X277</f>
        <v>182.12039999999999</v>
      </c>
      <c r="Z277" s="817">
        <f>X277*R277</f>
        <v>182.12039999999999</v>
      </c>
      <c r="AB277" s="754">
        <f t="shared" si="67"/>
        <v>82.328400000000002</v>
      </c>
      <c r="AC277" s="754">
        <f t="shared" si="68"/>
        <v>99.791999999999987</v>
      </c>
      <c r="AD277" s="754">
        <f t="shared" si="69"/>
        <v>0</v>
      </c>
      <c r="AE277" s="754">
        <f t="shared" si="63"/>
        <v>182.12039999999999</v>
      </c>
    </row>
    <row r="278" spans="1:31" s="795" customFormat="1" ht="15" hidden="1" customHeight="1" x14ac:dyDescent="0.2">
      <c r="A278" s="862" t="s">
        <v>436</v>
      </c>
      <c r="B278" s="1473"/>
      <c r="C278" s="1474"/>
      <c r="D278" s="863"/>
      <c r="E278" s="636"/>
      <c r="F278" s="636"/>
      <c r="G278" s="900" t="s">
        <v>611</v>
      </c>
      <c r="H278" s="900"/>
      <c r="I278" s="900"/>
      <c r="J278" s="900"/>
      <c r="K278" s="900"/>
      <c r="L278" s="900"/>
      <c r="M278" s="900"/>
      <c r="N278" s="900"/>
      <c r="O278" s="900"/>
      <c r="P278" s="900"/>
      <c r="Q278" s="900"/>
      <c r="R278" s="900"/>
      <c r="S278" s="1020"/>
      <c r="T278" s="1020"/>
      <c r="U278" s="1020"/>
      <c r="V278" s="1020"/>
      <c r="W278" s="1020"/>
      <c r="X278" s="1021"/>
      <c r="Y278" s="901">
        <f>SUM(Y279:Y280)</f>
        <v>60.54</v>
      </c>
      <c r="Z278" s="869">
        <f>SUM(Z279:Z280)</f>
        <v>60.54</v>
      </c>
      <c r="AB278" s="754">
        <f t="shared" si="67"/>
        <v>0</v>
      </c>
      <c r="AC278" s="754">
        <f t="shared" si="68"/>
        <v>0</v>
      </c>
      <c r="AD278" s="754">
        <f t="shared" si="69"/>
        <v>0</v>
      </c>
      <c r="AE278" s="754">
        <f t="shared" si="63"/>
        <v>0</v>
      </c>
    </row>
    <row r="279" spans="1:31" ht="15" hidden="1" customHeight="1" x14ac:dyDescent="0.2">
      <c r="A279" s="812" t="s">
        <v>437</v>
      </c>
      <c r="B279" s="748" t="s">
        <v>2165</v>
      </c>
      <c r="C279" s="656" t="s">
        <v>2166</v>
      </c>
      <c r="D279" s="814"/>
      <c r="E279" s="1047"/>
      <c r="F279" s="1047"/>
      <c r="G279" s="889"/>
      <c r="H279" s="1483" t="s">
        <v>102</v>
      </c>
      <c r="I279" s="1483"/>
      <c r="J279" s="1483"/>
      <c r="K279" s="1483"/>
      <c r="L279" s="1483"/>
      <c r="M279" s="1484"/>
      <c r="N279" s="638" t="s">
        <v>213</v>
      </c>
      <c r="O279" s="821">
        <f>SUM('INST HIDROSAN-OK'!F38:I38)</f>
        <v>5</v>
      </c>
      <c r="P279" s="821">
        <v>0</v>
      </c>
      <c r="Q279" s="816">
        <f t="shared" si="64"/>
        <v>5</v>
      </c>
      <c r="R279" s="821">
        <f t="shared" si="65"/>
        <v>5</v>
      </c>
      <c r="S279" s="972">
        <v>0</v>
      </c>
      <c r="T279" s="973">
        <f>5.2-3.62+3.05</f>
        <v>4.63</v>
      </c>
      <c r="U279" s="976">
        <f>T279*(1+S279)</f>
        <v>4.63</v>
      </c>
      <c r="V279" s="976">
        <v>2.72</v>
      </c>
      <c r="W279" s="976"/>
      <c r="X279" s="973">
        <f t="shared" si="66"/>
        <v>7.35</v>
      </c>
      <c r="Y279" s="749">
        <f>Q279*X279</f>
        <v>36.75</v>
      </c>
      <c r="Z279" s="817">
        <f>X279*R279</f>
        <v>36.75</v>
      </c>
      <c r="AB279" s="754">
        <f t="shared" si="67"/>
        <v>23.15</v>
      </c>
      <c r="AC279" s="754">
        <f t="shared" si="68"/>
        <v>13.600000000000001</v>
      </c>
      <c r="AD279" s="754">
        <f t="shared" si="69"/>
        <v>0</v>
      </c>
      <c r="AE279" s="754">
        <f t="shared" si="63"/>
        <v>36.75</v>
      </c>
    </row>
    <row r="280" spans="1:31" ht="15" hidden="1" customHeight="1" x14ac:dyDescent="0.2">
      <c r="A280" s="812" t="s">
        <v>438</v>
      </c>
      <c r="B280" s="751" t="s">
        <v>2167</v>
      </c>
      <c r="C280" s="656" t="s">
        <v>2168</v>
      </c>
      <c r="D280" s="814"/>
      <c r="E280" s="1047"/>
      <c r="F280" s="1047"/>
      <c r="G280" s="889"/>
      <c r="H280" s="1483" t="s">
        <v>731</v>
      </c>
      <c r="I280" s="1483"/>
      <c r="J280" s="1483"/>
      <c r="K280" s="1483"/>
      <c r="L280" s="1483"/>
      <c r="M280" s="1484"/>
      <c r="N280" s="638" t="s">
        <v>213</v>
      </c>
      <c r="O280" s="821">
        <f>SUM('INST HIDROSAN-OK'!F37:I37)</f>
        <v>3</v>
      </c>
      <c r="P280" s="821">
        <v>0</v>
      </c>
      <c r="Q280" s="816">
        <f t="shared" si="64"/>
        <v>3</v>
      </c>
      <c r="R280" s="821">
        <f t="shared" si="65"/>
        <v>3</v>
      </c>
      <c r="S280" s="972">
        <v>0</v>
      </c>
      <c r="T280" s="976">
        <v>5.2</v>
      </c>
      <c r="U280" s="973">
        <f>T280*(S280+1)</f>
        <v>5.2</v>
      </c>
      <c r="V280" s="976">
        <f>2.72+0.01</f>
        <v>2.73</v>
      </c>
      <c r="W280" s="976"/>
      <c r="X280" s="973">
        <f t="shared" si="66"/>
        <v>7.93</v>
      </c>
      <c r="Y280" s="749">
        <f>Q280*X280</f>
        <v>23.79</v>
      </c>
      <c r="Z280" s="817">
        <f>X280*R280</f>
        <v>23.79</v>
      </c>
      <c r="AB280" s="754">
        <f t="shared" si="67"/>
        <v>15.600000000000001</v>
      </c>
      <c r="AC280" s="754">
        <f t="shared" si="68"/>
        <v>8.19</v>
      </c>
      <c r="AD280" s="754">
        <f t="shared" si="69"/>
        <v>0</v>
      </c>
      <c r="AE280" s="754">
        <f t="shared" si="63"/>
        <v>23.79</v>
      </c>
    </row>
    <row r="281" spans="1:31" s="843" customFormat="1" ht="15" hidden="1" customHeight="1" x14ac:dyDescent="0.2">
      <c r="A281" s="807" t="s">
        <v>340</v>
      </c>
      <c r="B281" s="1451"/>
      <c r="C281" s="1452"/>
      <c r="D281" s="818"/>
      <c r="E281" s="1049"/>
      <c r="F281" s="809" t="s">
        <v>257</v>
      </c>
      <c r="G281" s="849"/>
      <c r="H281" s="849"/>
      <c r="I281" s="849"/>
      <c r="J281" s="849"/>
      <c r="K281" s="849"/>
      <c r="L281" s="849"/>
      <c r="M281" s="849"/>
      <c r="N281" s="849"/>
      <c r="O281" s="849"/>
      <c r="P281" s="849"/>
      <c r="Q281" s="849"/>
      <c r="R281" s="849"/>
      <c r="S281" s="984"/>
      <c r="T281" s="984"/>
      <c r="U281" s="984"/>
      <c r="V281" s="984"/>
      <c r="W281" s="984"/>
      <c r="X281" s="985"/>
      <c r="Y281" s="824">
        <f>Y282+Y286+Y295</f>
        <v>3316.0798299999997</v>
      </c>
      <c r="Z281" s="820">
        <f>Z282+Z286+Z295</f>
        <v>3316.0798299999997</v>
      </c>
      <c r="AB281" s="754">
        <f t="shared" si="67"/>
        <v>0</v>
      </c>
      <c r="AC281" s="754">
        <f t="shared" si="68"/>
        <v>0</v>
      </c>
      <c r="AD281" s="754">
        <f t="shared" si="69"/>
        <v>0</v>
      </c>
      <c r="AE281" s="754">
        <f t="shared" si="63"/>
        <v>0</v>
      </c>
    </row>
    <row r="282" spans="1:31" s="795" customFormat="1" ht="15" hidden="1" customHeight="1" x14ac:dyDescent="0.2">
      <c r="A282" s="862" t="s">
        <v>439</v>
      </c>
      <c r="B282" s="1473"/>
      <c r="C282" s="1474"/>
      <c r="D282" s="863"/>
      <c r="E282" s="636"/>
      <c r="F282" s="636"/>
      <c r="G282" s="900" t="s">
        <v>620</v>
      </c>
      <c r="H282" s="867"/>
      <c r="I282" s="867"/>
      <c r="J282" s="867"/>
      <c r="K282" s="867"/>
      <c r="L282" s="867"/>
      <c r="M282" s="867"/>
      <c r="N282" s="867"/>
      <c r="O282" s="867"/>
      <c r="P282" s="867"/>
      <c r="Q282" s="867"/>
      <c r="R282" s="867"/>
      <c r="S282" s="996"/>
      <c r="T282" s="996"/>
      <c r="U282" s="996"/>
      <c r="V282" s="996"/>
      <c r="W282" s="996"/>
      <c r="X282" s="997"/>
      <c r="Y282" s="868">
        <f>SUM(Y283:Y285)</f>
        <v>2014.66</v>
      </c>
      <c r="Z282" s="869">
        <f>SUM(Z283:Z285)</f>
        <v>2014.66</v>
      </c>
      <c r="AB282" s="754">
        <f t="shared" si="67"/>
        <v>0</v>
      </c>
      <c r="AC282" s="754">
        <f t="shared" si="68"/>
        <v>0</v>
      </c>
      <c r="AD282" s="754">
        <f t="shared" si="69"/>
        <v>0</v>
      </c>
      <c r="AE282" s="754">
        <f t="shared" si="63"/>
        <v>0</v>
      </c>
    </row>
    <row r="283" spans="1:31" ht="15" hidden="1" customHeight="1" x14ac:dyDescent="0.2">
      <c r="A283" s="812" t="s">
        <v>440</v>
      </c>
      <c r="B283" s="751" t="s">
        <v>1784</v>
      </c>
      <c r="C283" s="656" t="s">
        <v>1785</v>
      </c>
      <c r="D283" s="814"/>
      <c r="E283" s="1047"/>
      <c r="F283" s="1047"/>
      <c r="G283" s="889"/>
      <c r="H283" s="1037" t="s">
        <v>1783</v>
      </c>
      <c r="I283" s="1037"/>
      <c r="J283" s="1038"/>
      <c r="K283" s="1038"/>
      <c r="L283" s="1038"/>
      <c r="M283" s="1048"/>
      <c r="N283" s="638" t="s">
        <v>213</v>
      </c>
      <c r="O283" s="821">
        <v>0</v>
      </c>
      <c r="P283" s="821">
        <f>SUM('INST HIDROSAN-OK'!F44:J44)</f>
        <v>1</v>
      </c>
      <c r="Q283" s="816">
        <f>O283+P283</f>
        <v>1</v>
      </c>
      <c r="R283" s="821">
        <f>Q283*$H$5</f>
        <v>1</v>
      </c>
      <c r="S283" s="972">
        <v>0</v>
      </c>
      <c r="T283" s="976">
        <v>229.97</v>
      </c>
      <c r="U283" s="976">
        <f>T283*(1+S283)</f>
        <v>229.97</v>
      </c>
      <c r="V283" s="976">
        <v>6.73</v>
      </c>
      <c r="W283" s="976"/>
      <c r="X283" s="973">
        <f t="shared" ref="X283:X311" si="70">U283+V283+W283</f>
        <v>236.7</v>
      </c>
      <c r="Y283" s="749">
        <f>Q283*X283</f>
        <v>236.7</v>
      </c>
      <c r="Z283" s="817">
        <f>X283*R283</f>
        <v>236.7</v>
      </c>
      <c r="AB283" s="754">
        <f t="shared" si="67"/>
        <v>229.97</v>
      </c>
      <c r="AC283" s="754">
        <f t="shared" si="68"/>
        <v>6.73</v>
      </c>
      <c r="AD283" s="754">
        <f t="shared" si="69"/>
        <v>0</v>
      </c>
      <c r="AE283" s="754">
        <f t="shared" si="63"/>
        <v>236.7</v>
      </c>
    </row>
    <row r="284" spans="1:31" ht="15" hidden="1" customHeight="1" x14ac:dyDescent="0.2">
      <c r="A284" s="812" t="s">
        <v>441</v>
      </c>
      <c r="B284" s="751" t="s">
        <v>1996</v>
      </c>
      <c r="C284" s="852" t="s">
        <v>1782</v>
      </c>
      <c r="D284" s="814"/>
      <c r="E284" s="1047"/>
      <c r="F284" s="1047"/>
      <c r="G284" s="889"/>
      <c r="H284" s="1037" t="s">
        <v>1804</v>
      </c>
      <c r="I284" s="1037"/>
      <c r="J284" s="1038"/>
      <c r="K284" s="1038"/>
      <c r="L284" s="1038"/>
      <c r="M284" s="1048"/>
      <c r="N284" s="638" t="s">
        <v>213</v>
      </c>
      <c r="O284" s="821">
        <v>0</v>
      </c>
      <c r="P284" s="821">
        <f>SUM('INST HIDROSAN-OK'!F45:J45)</f>
        <v>3</v>
      </c>
      <c r="Q284" s="816">
        <f>O284+P284</f>
        <v>3</v>
      </c>
      <c r="R284" s="821">
        <f>Q284*$H$5</f>
        <v>3</v>
      </c>
      <c r="S284" s="972">
        <v>0</v>
      </c>
      <c r="T284" s="976">
        <f>159.65+167.15</f>
        <v>326.8</v>
      </c>
      <c r="U284" s="973">
        <f>T284*(S284+1)</f>
        <v>326.8</v>
      </c>
      <c r="V284" s="976">
        <f>108.75+0.01+8.93</f>
        <v>117.69</v>
      </c>
      <c r="W284" s="976"/>
      <c r="X284" s="973">
        <f t="shared" si="70"/>
        <v>444.49</v>
      </c>
      <c r="Y284" s="749">
        <f>Q284*X284</f>
        <v>1333.47</v>
      </c>
      <c r="Z284" s="817">
        <f>X284*R284</f>
        <v>1333.47</v>
      </c>
      <c r="AB284" s="754">
        <f t="shared" si="67"/>
        <v>980.40000000000009</v>
      </c>
      <c r="AC284" s="754">
        <f t="shared" si="68"/>
        <v>353.07</v>
      </c>
      <c r="AD284" s="754">
        <f t="shared" si="69"/>
        <v>0</v>
      </c>
      <c r="AE284" s="754">
        <f t="shared" si="63"/>
        <v>1333.47</v>
      </c>
    </row>
    <row r="285" spans="1:31" ht="15" hidden="1" customHeight="1" x14ac:dyDescent="0.2">
      <c r="A285" s="812" t="s">
        <v>1597</v>
      </c>
      <c r="B285" s="751" t="s">
        <v>1996</v>
      </c>
      <c r="C285" s="852" t="s">
        <v>1782</v>
      </c>
      <c r="D285" s="814"/>
      <c r="E285" s="1047"/>
      <c r="F285" s="1047"/>
      <c r="G285" s="889"/>
      <c r="H285" s="1037" t="s">
        <v>1805</v>
      </c>
      <c r="I285" s="1037"/>
      <c r="J285" s="1038"/>
      <c r="K285" s="1038"/>
      <c r="L285" s="1038"/>
      <c r="M285" s="1047"/>
      <c r="N285" s="638" t="s">
        <v>213</v>
      </c>
      <c r="O285" s="821">
        <v>0</v>
      </c>
      <c r="P285" s="821">
        <f>SUM('INST HIDROSAN-OK'!F46:J46)</f>
        <v>1</v>
      </c>
      <c r="Q285" s="816">
        <f>O285+P285</f>
        <v>1</v>
      </c>
      <c r="R285" s="821">
        <f>Q285*$H$5</f>
        <v>1</v>
      </c>
      <c r="S285" s="972">
        <v>0</v>
      </c>
      <c r="T285" s="976">
        <f>159.65+167.15</f>
        <v>326.8</v>
      </c>
      <c r="U285" s="973">
        <f>T285*(S285+1)</f>
        <v>326.8</v>
      </c>
      <c r="V285" s="976">
        <f>108.75+0.01+8.93</f>
        <v>117.69</v>
      </c>
      <c r="W285" s="976"/>
      <c r="X285" s="973">
        <f t="shared" si="70"/>
        <v>444.49</v>
      </c>
      <c r="Y285" s="749">
        <f>Q285*X285</f>
        <v>444.49</v>
      </c>
      <c r="Z285" s="817">
        <f>X285*R285</f>
        <v>444.49</v>
      </c>
      <c r="AB285" s="754">
        <f t="shared" si="67"/>
        <v>326.8</v>
      </c>
      <c r="AC285" s="754">
        <f t="shared" si="68"/>
        <v>117.69</v>
      </c>
      <c r="AD285" s="754">
        <f t="shared" si="69"/>
        <v>0</v>
      </c>
      <c r="AE285" s="754">
        <f t="shared" si="63"/>
        <v>444.49</v>
      </c>
    </row>
    <row r="286" spans="1:31" s="795" customFormat="1" ht="15" hidden="1" customHeight="1" x14ac:dyDescent="0.2">
      <c r="A286" s="862" t="s">
        <v>2101</v>
      </c>
      <c r="B286" s="1473"/>
      <c r="C286" s="1474"/>
      <c r="D286" s="863"/>
      <c r="E286" s="636"/>
      <c r="F286" s="636"/>
      <c r="G286" s="900" t="s">
        <v>609</v>
      </c>
      <c r="H286" s="867"/>
      <c r="I286" s="867"/>
      <c r="J286" s="867"/>
      <c r="K286" s="867"/>
      <c r="L286" s="867"/>
      <c r="M286" s="867"/>
      <c r="N286" s="867"/>
      <c r="O286" s="867"/>
      <c r="P286" s="867"/>
      <c r="Q286" s="867"/>
      <c r="R286" s="867"/>
      <c r="S286" s="996"/>
      <c r="T286" s="996"/>
      <c r="U286" s="996"/>
      <c r="V286" s="996"/>
      <c r="W286" s="996"/>
      <c r="X286" s="997"/>
      <c r="Y286" s="868">
        <f>SUM(Y287:Y294)</f>
        <v>147.34</v>
      </c>
      <c r="Z286" s="869">
        <f>SUM(Z287:Z294)</f>
        <v>147.34</v>
      </c>
      <c r="AB286" s="754">
        <f t="shared" si="67"/>
        <v>0</v>
      </c>
      <c r="AC286" s="754">
        <f t="shared" si="68"/>
        <v>0</v>
      </c>
      <c r="AD286" s="754">
        <f t="shared" si="69"/>
        <v>0</v>
      </c>
      <c r="AE286" s="754">
        <f t="shared" si="63"/>
        <v>0</v>
      </c>
    </row>
    <row r="287" spans="1:31" ht="15" hidden="1" customHeight="1" x14ac:dyDescent="0.2">
      <c r="A287" s="812" t="s">
        <v>2102</v>
      </c>
      <c r="B287" s="751" t="s">
        <v>2169</v>
      </c>
      <c r="C287" s="656" t="s">
        <v>2170</v>
      </c>
      <c r="D287" s="814"/>
      <c r="E287" s="1047"/>
      <c r="F287" s="1047"/>
      <c r="G287" s="889"/>
      <c r="H287" s="1037" t="s">
        <v>735</v>
      </c>
      <c r="I287" s="1037"/>
      <c r="J287" s="1038"/>
      <c r="K287" s="1038"/>
      <c r="L287" s="1038"/>
      <c r="M287" s="1048"/>
      <c r="N287" s="638" t="s">
        <v>213</v>
      </c>
      <c r="O287" s="821">
        <f>SUM('INST HIDROSAN-OK'!F55:I55)</f>
        <v>1</v>
      </c>
      <c r="P287" s="821">
        <v>0</v>
      </c>
      <c r="Q287" s="816">
        <f t="shared" ref="Q287:Q311" si="71">O287+P287</f>
        <v>1</v>
      </c>
      <c r="R287" s="821">
        <f t="shared" ref="R287:R311" si="72">Q287*$H$5</f>
        <v>1</v>
      </c>
      <c r="S287" s="972">
        <v>0</v>
      </c>
      <c r="T287" s="976">
        <v>12.26</v>
      </c>
      <c r="U287" s="973">
        <f t="shared" ref="U287:U311" si="73">T287*(S287+1)</f>
        <v>12.26</v>
      </c>
      <c r="V287" s="976">
        <f>2.45+0.01</f>
        <v>2.46</v>
      </c>
      <c r="W287" s="976"/>
      <c r="X287" s="973">
        <f t="shared" si="70"/>
        <v>14.719999999999999</v>
      </c>
      <c r="Y287" s="749">
        <f t="shared" ref="Y287:Y294" si="74">Q287*X287</f>
        <v>14.719999999999999</v>
      </c>
      <c r="Z287" s="817">
        <f t="shared" ref="Z287:Z294" si="75">X287*R287</f>
        <v>14.719999999999999</v>
      </c>
      <c r="AB287" s="754">
        <f t="shared" si="67"/>
        <v>12.26</v>
      </c>
      <c r="AC287" s="754">
        <f t="shared" si="68"/>
        <v>2.46</v>
      </c>
      <c r="AD287" s="754">
        <f t="shared" si="69"/>
        <v>0</v>
      </c>
      <c r="AE287" s="754">
        <f t="shared" si="63"/>
        <v>14.719999999999999</v>
      </c>
    </row>
    <row r="288" spans="1:31" ht="15" hidden="1" customHeight="1" x14ac:dyDescent="0.2">
      <c r="A288" s="812" t="s">
        <v>2103</v>
      </c>
      <c r="B288" s="751" t="s">
        <v>2222</v>
      </c>
      <c r="C288" s="656" t="s">
        <v>733</v>
      </c>
      <c r="D288" s="814"/>
      <c r="E288" s="1047"/>
      <c r="F288" s="1047"/>
      <c r="G288" s="889"/>
      <c r="H288" s="1037" t="s">
        <v>734</v>
      </c>
      <c r="I288" s="1037"/>
      <c r="J288" s="1038"/>
      <c r="K288" s="1038"/>
      <c r="L288" s="1038"/>
      <c r="M288" s="1048"/>
      <c r="N288" s="638" t="s">
        <v>213</v>
      </c>
      <c r="O288" s="821">
        <f>SUM('INST HIDROSAN-OK'!F54:I54)</f>
        <v>2</v>
      </c>
      <c r="P288" s="821">
        <v>0</v>
      </c>
      <c r="Q288" s="816">
        <f t="shared" si="71"/>
        <v>2</v>
      </c>
      <c r="R288" s="821">
        <f t="shared" si="72"/>
        <v>2</v>
      </c>
      <c r="S288" s="972">
        <v>0</v>
      </c>
      <c r="T288" s="976">
        <f>12.26+20.34-8.8</f>
        <v>23.8</v>
      </c>
      <c r="U288" s="973">
        <f t="shared" si="73"/>
        <v>23.8</v>
      </c>
      <c r="V288" s="976">
        <f>2.45</f>
        <v>2.4500000000000002</v>
      </c>
      <c r="W288" s="976"/>
      <c r="X288" s="973">
        <f t="shared" si="70"/>
        <v>26.25</v>
      </c>
      <c r="Y288" s="749">
        <f t="shared" si="74"/>
        <v>52.5</v>
      </c>
      <c r="Z288" s="817">
        <f t="shared" si="75"/>
        <v>52.5</v>
      </c>
      <c r="AB288" s="754">
        <f t="shared" si="67"/>
        <v>47.6</v>
      </c>
      <c r="AC288" s="754">
        <f t="shared" si="68"/>
        <v>4.9000000000000004</v>
      </c>
      <c r="AD288" s="754">
        <f t="shared" si="69"/>
        <v>0</v>
      </c>
      <c r="AE288" s="754">
        <f t="shared" si="63"/>
        <v>52.5</v>
      </c>
    </row>
    <row r="289" spans="1:31" ht="15" hidden="1" customHeight="1" x14ac:dyDescent="0.2">
      <c r="A289" s="812" t="s">
        <v>2104</v>
      </c>
      <c r="B289" s="751" t="s">
        <v>1790</v>
      </c>
      <c r="C289" s="656" t="s">
        <v>1788</v>
      </c>
      <c r="D289" s="814"/>
      <c r="E289" s="1047"/>
      <c r="F289" s="1047"/>
      <c r="G289" s="889"/>
      <c r="H289" s="1037" t="s">
        <v>1786</v>
      </c>
      <c r="I289" s="1037"/>
      <c r="J289" s="1038"/>
      <c r="K289" s="1038"/>
      <c r="L289" s="1038"/>
      <c r="M289" s="1048"/>
      <c r="N289" s="638" t="s">
        <v>213</v>
      </c>
      <c r="O289" s="821">
        <f>SUM('INST HIDROSAN-OK'!F48:I48)</f>
        <v>1</v>
      </c>
      <c r="P289" s="821">
        <v>0</v>
      </c>
      <c r="Q289" s="816">
        <f t="shared" si="71"/>
        <v>1</v>
      </c>
      <c r="R289" s="821">
        <f t="shared" si="72"/>
        <v>1</v>
      </c>
      <c r="S289" s="972">
        <v>0</v>
      </c>
      <c r="T289" s="976">
        <f>17.22-15.56+8.83</f>
        <v>10.489999999999998</v>
      </c>
      <c r="U289" s="973">
        <f t="shared" si="73"/>
        <v>10.489999999999998</v>
      </c>
      <c r="V289" s="976">
        <v>4.54</v>
      </c>
      <c r="W289" s="976"/>
      <c r="X289" s="973">
        <f t="shared" si="70"/>
        <v>15.029999999999998</v>
      </c>
      <c r="Y289" s="749">
        <f t="shared" si="74"/>
        <v>15.029999999999998</v>
      </c>
      <c r="Z289" s="817">
        <f t="shared" si="75"/>
        <v>15.029999999999998</v>
      </c>
      <c r="AB289" s="754">
        <f t="shared" si="67"/>
        <v>10.489999999999998</v>
      </c>
      <c r="AC289" s="754">
        <f t="shared" si="68"/>
        <v>4.54</v>
      </c>
      <c r="AD289" s="754">
        <f t="shared" si="69"/>
        <v>0</v>
      </c>
      <c r="AE289" s="754">
        <f t="shared" si="63"/>
        <v>15.029999999999998</v>
      </c>
    </row>
    <row r="290" spans="1:31" ht="15" hidden="1" customHeight="1" x14ac:dyDescent="0.2">
      <c r="A290" s="812" t="s">
        <v>2105</v>
      </c>
      <c r="B290" s="751" t="s">
        <v>1791</v>
      </c>
      <c r="C290" s="656" t="s">
        <v>1788</v>
      </c>
      <c r="D290" s="814"/>
      <c r="E290" s="1047"/>
      <c r="F290" s="1047"/>
      <c r="G290" s="889"/>
      <c r="H290" s="1037" t="s">
        <v>1787</v>
      </c>
      <c r="I290" s="1037"/>
      <c r="J290" s="1038"/>
      <c r="K290" s="1038"/>
      <c r="L290" s="1038"/>
      <c r="M290" s="1048"/>
      <c r="N290" s="638" t="s">
        <v>213</v>
      </c>
      <c r="O290" s="821">
        <f>SUM('INST HIDROSAN-OK'!F49:I49)</f>
        <v>2</v>
      </c>
      <c r="P290" s="821">
        <v>0</v>
      </c>
      <c r="Q290" s="816">
        <f t="shared" si="71"/>
        <v>2</v>
      </c>
      <c r="R290" s="821">
        <f t="shared" si="72"/>
        <v>2</v>
      </c>
      <c r="S290" s="972">
        <v>0</v>
      </c>
      <c r="T290" s="976">
        <f>17.22-15.56+9.35</f>
        <v>11.009999999999998</v>
      </c>
      <c r="U290" s="973">
        <f>T290*(1+S290)</f>
        <v>11.009999999999998</v>
      </c>
      <c r="V290" s="976">
        <v>4.54</v>
      </c>
      <c r="W290" s="976"/>
      <c r="X290" s="973">
        <f t="shared" si="70"/>
        <v>15.549999999999997</v>
      </c>
      <c r="Y290" s="749">
        <f t="shared" si="74"/>
        <v>31.099999999999994</v>
      </c>
      <c r="Z290" s="817">
        <f t="shared" si="75"/>
        <v>31.099999999999994</v>
      </c>
      <c r="AB290" s="754">
        <f t="shared" si="67"/>
        <v>22.019999999999996</v>
      </c>
      <c r="AC290" s="754">
        <f t="shared" si="68"/>
        <v>9.08</v>
      </c>
      <c r="AD290" s="754">
        <f t="shared" si="69"/>
        <v>0</v>
      </c>
      <c r="AE290" s="754">
        <f t="shared" si="63"/>
        <v>31.099999999999994</v>
      </c>
    </row>
    <row r="291" spans="1:31" ht="15" hidden="1" customHeight="1" x14ac:dyDescent="0.2">
      <c r="A291" s="812" t="s">
        <v>2106</v>
      </c>
      <c r="B291" s="750" t="s">
        <v>1789</v>
      </c>
      <c r="C291" s="656" t="s">
        <v>1792</v>
      </c>
      <c r="D291" s="814"/>
      <c r="E291" s="1047"/>
      <c r="F291" s="1047"/>
      <c r="G291" s="889"/>
      <c r="H291" s="1038" t="s">
        <v>993</v>
      </c>
      <c r="I291" s="1038"/>
      <c r="J291" s="1038"/>
      <c r="K291" s="1038"/>
      <c r="L291" s="1038"/>
      <c r="M291" s="1048"/>
      <c r="N291" s="638" t="s">
        <v>213</v>
      </c>
      <c r="O291" s="821">
        <f>SUM('INST HIDROSAN-OK'!F50:I50)</f>
        <v>1</v>
      </c>
      <c r="P291" s="821">
        <v>0</v>
      </c>
      <c r="Q291" s="816">
        <f t="shared" si="71"/>
        <v>1</v>
      </c>
      <c r="R291" s="821">
        <f t="shared" si="72"/>
        <v>1</v>
      </c>
      <c r="S291" s="972">
        <v>0</v>
      </c>
      <c r="T291" s="976">
        <v>16.96</v>
      </c>
      <c r="U291" s="976">
        <f>T291*(1+S291)</f>
        <v>16.96</v>
      </c>
      <c r="V291" s="976">
        <f>1.02+0.01</f>
        <v>1.03</v>
      </c>
      <c r="W291" s="976"/>
      <c r="X291" s="973">
        <f t="shared" si="70"/>
        <v>17.990000000000002</v>
      </c>
      <c r="Y291" s="749">
        <f t="shared" si="74"/>
        <v>17.990000000000002</v>
      </c>
      <c r="Z291" s="817">
        <f t="shared" si="75"/>
        <v>17.990000000000002</v>
      </c>
      <c r="AB291" s="754">
        <f t="shared" si="67"/>
        <v>16.96</v>
      </c>
      <c r="AC291" s="754">
        <f t="shared" si="68"/>
        <v>1.03</v>
      </c>
      <c r="AD291" s="754">
        <f t="shared" si="69"/>
        <v>0</v>
      </c>
      <c r="AE291" s="754">
        <f t="shared" si="63"/>
        <v>17.990000000000002</v>
      </c>
    </row>
    <row r="292" spans="1:31" ht="15" hidden="1" customHeight="1" x14ac:dyDescent="0.2">
      <c r="A292" s="812" t="s">
        <v>2107</v>
      </c>
      <c r="B292" s="751" t="s">
        <v>1793</v>
      </c>
      <c r="C292" s="656" t="s">
        <v>1794</v>
      </c>
      <c r="D292" s="814"/>
      <c r="E292" s="1047"/>
      <c r="F292" s="1047"/>
      <c r="G292" s="889"/>
      <c r="H292" s="1037" t="s">
        <v>618</v>
      </c>
      <c r="I292" s="1037"/>
      <c r="J292" s="1038"/>
      <c r="K292" s="1038"/>
      <c r="L292" s="1038"/>
      <c r="M292" s="1048"/>
      <c r="N292" s="638" t="s">
        <v>213</v>
      </c>
      <c r="O292" s="821">
        <f>SUM('INST HIDROSAN-OK'!F52:I52)</f>
        <v>2</v>
      </c>
      <c r="P292" s="821">
        <v>0</v>
      </c>
      <c r="Q292" s="816">
        <f t="shared" si="71"/>
        <v>2</v>
      </c>
      <c r="R292" s="821">
        <f t="shared" si="72"/>
        <v>2</v>
      </c>
      <c r="S292" s="972">
        <v>0</v>
      </c>
      <c r="T292" s="976">
        <v>2.4900000000000002</v>
      </c>
      <c r="U292" s="973">
        <f t="shared" si="73"/>
        <v>2.4900000000000002</v>
      </c>
      <c r="V292" s="976">
        <f>1.5+0.01</f>
        <v>1.51</v>
      </c>
      <c r="W292" s="976"/>
      <c r="X292" s="973">
        <f t="shared" si="70"/>
        <v>4</v>
      </c>
      <c r="Y292" s="749">
        <f t="shared" si="74"/>
        <v>8</v>
      </c>
      <c r="Z292" s="817">
        <f t="shared" si="75"/>
        <v>8</v>
      </c>
      <c r="AB292" s="754">
        <f t="shared" si="67"/>
        <v>4.9800000000000004</v>
      </c>
      <c r="AC292" s="754">
        <f t="shared" si="68"/>
        <v>3.02</v>
      </c>
      <c r="AD292" s="754">
        <f t="shared" si="69"/>
        <v>0</v>
      </c>
      <c r="AE292" s="754">
        <f t="shared" si="63"/>
        <v>8</v>
      </c>
    </row>
    <row r="293" spans="1:31" ht="15" hidden="1" customHeight="1" x14ac:dyDescent="0.2">
      <c r="A293" s="812" t="s">
        <v>2108</v>
      </c>
      <c r="B293" s="751" t="s">
        <v>1793</v>
      </c>
      <c r="C293" s="656" t="s">
        <v>1794</v>
      </c>
      <c r="D293" s="814"/>
      <c r="E293" s="1047"/>
      <c r="F293" s="1047"/>
      <c r="G293" s="889"/>
      <c r="H293" s="1037" t="s">
        <v>979</v>
      </c>
      <c r="I293" s="1037"/>
      <c r="J293" s="1038"/>
      <c r="K293" s="1038"/>
      <c r="L293" s="1038"/>
      <c r="M293" s="1048"/>
      <c r="N293" s="638" t="s">
        <v>213</v>
      </c>
      <c r="O293" s="821">
        <f>SUM('INST HIDROSAN-OK'!F51:I51)</f>
        <v>1</v>
      </c>
      <c r="P293" s="821">
        <v>0</v>
      </c>
      <c r="Q293" s="816">
        <f t="shared" si="71"/>
        <v>1</v>
      </c>
      <c r="R293" s="821">
        <f t="shared" si="72"/>
        <v>1</v>
      </c>
      <c r="S293" s="972">
        <v>0</v>
      </c>
      <c r="T293" s="976">
        <v>2.4900000000000002</v>
      </c>
      <c r="U293" s="973">
        <f t="shared" si="73"/>
        <v>2.4900000000000002</v>
      </c>
      <c r="V293" s="976">
        <f>1.5+0.01</f>
        <v>1.51</v>
      </c>
      <c r="W293" s="976"/>
      <c r="X293" s="973">
        <f t="shared" si="70"/>
        <v>4</v>
      </c>
      <c r="Y293" s="749">
        <f t="shared" si="74"/>
        <v>4</v>
      </c>
      <c r="Z293" s="817">
        <f t="shared" si="75"/>
        <v>4</v>
      </c>
      <c r="AB293" s="754">
        <f t="shared" si="67"/>
        <v>2.4900000000000002</v>
      </c>
      <c r="AC293" s="754">
        <f t="shared" si="68"/>
        <v>1.51</v>
      </c>
      <c r="AD293" s="754">
        <f t="shared" si="69"/>
        <v>0</v>
      </c>
      <c r="AE293" s="754">
        <f t="shared" si="63"/>
        <v>4</v>
      </c>
    </row>
    <row r="294" spans="1:31" ht="15" hidden="1" customHeight="1" x14ac:dyDescent="0.2">
      <c r="A294" s="812" t="s">
        <v>2109</v>
      </c>
      <c r="B294" s="751" t="s">
        <v>1793</v>
      </c>
      <c r="C294" s="656" t="s">
        <v>1794</v>
      </c>
      <c r="D294" s="814"/>
      <c r="E294" s="1047"/>
      <c r="F294" s="1047"/>
      <c r="G294" s="889"/>
      <c r="H294" s="1037" t="s">
        <v>104</v>
      </c>
      <c r="I294" s="1037"/>
      <c r="J294" s="1038"/>
      <c r="K294" s="1038"/>
      <c r="L294" s="1038"/>
      <c r="M294" s="1048"/>
      <c r="N294" s="638" t="s">
        <v>213</v>
      </c>
      <c r="O294" s="821">
        <f>SUM('INST HIDROSAN-OK'!F53:I53)</f>
        <v>1</v>
      </c>
      <c r="P294" s="821">
        <v>0</v>
      </c>
      <c r="Q294" s="816">
        <f t="shared" si="71"/>
        <v>1</v>
      </c>
      <c r="R294" s="821">
        <f t="shared" si="72"/>
        <v>1</v>
      </c>
      <c r="S294" s="972">
        <v>0</v>
      </c>
      <c r="T294" s="976">
        <v>2.4900000000000002</v>
      </c>
      <c r="U294" s="973">
        <f t="shared" si="73"/>
        <v>2.4900000000000002</v>
      </c>
      <c r="V294" s="976">
        <f>1.5+0.01</f>
        <v>1.51</v>
      </c>
      <c r="W294" s="976"/>
      <c r="X294" s="973">
        <f t="shared" si="70"/>
        <v>4</v>
      </c>
      <c r="Y294" s="749">
        <f t="shared" si="74"/>
        <v>4</v>
      </c>
      <c r="Z294" s="817">
        <f t="shared" si="75"/>
        <v>4</v>
      </c>
      <c r="AB294" s="754">
        <f t="shared" si="67"/>
        <v>2.4900000000000002</v>
      </c>
      <c r="AC294" s="754">
        <f t="shared" si="68"/>
        <v>1.51</v>
      </c>
      <c r="AD294" s="754">
        <f t="shared" si="69"/>
        <v>0</v>
      </c>
      <c r="AE294" s="754">
        <f t="shared" si="63"/>
        <v>4</v>
      </c>
    </row>
    <row r="295" spans="1:31" s="795" customFormat="1" ht="15" hidden="1" customHeight="1" x14ac:dyDescent="0.2">
      <c r="A295" s="862" t="s">
        <v>2110</v>
      </c>
      <c r="B295" s="1473"/>
      <c r="C295" s="1474"/>
      <c r="D295" s="863"/>
      <c r="E295" s="636"/>
      <c r="F295" s="636"/>
      <c r="G295" s="900" t="s">
        <v>621</v>
      </c>
      <c r="H295" s="900"/>
      <c r="I295" s="900"/>
      <c r="J295" s="900"/>
      <c r="K295" s="900"/>
      <c r="L295" s="900"/>
      <c r="M295" s="900"/>
      <c r="N295" s="900"/>
      <c r="O295" s="900"/>
      <c r="P295" s="900"/>
      <c r="Q295" s="900"/>
      <c r="R295" s="900"/>
      <c r="S295" s="1020"/>
      <c r="T295" s="1020"/>
      <c r="U295" s="1020"/>
      <c r="V295" s="1020"/>
      <c r="W295" s="1020"/>
      <c r="X295" s="1021"/>
      <c r="Y295" s="901">
        <f>SUM(Y296:Y311)</f>
        <v>1154.0798299999999</v>
      </c>
      <c r="Z295" s="869">
        <f>SUM(Z296:Z311)</f>
        <v>1154.0798299999999</v>
      </c>
      <c r="AB295" s="754">
        <f t="shared" si="67"/>
        <v>0</v>
      </c>
      <c r="AC295" s="754">
        <f t="shared" si="68"/>
        <v>0</v>
      </c>
      <c r="AD295" s="754">
        <f t="shared" si="69"/>
        <v>0</v>
      </c>
      <c r="AE295" s="754">
        <f t="shared" si="63"/>
        <v>0</v>
      </c>
    </row>
    <row r="296" spans="1:31" ht="15" hidden="1" customHeight="1" x14ac:dyDescent="0.2">
      <c r="A296" s="812" t="s">
        <v>2111</v>
      </c>
      <c r="B296" s="751" t="s">
        <v>2171</v>
      </c>
      <c r="C296" s="656" t="s">
        <v>2172</v>
      </c>
      <c r="D296" s="814"/>
      <c r="E296" s="1047"/>
      <c r="F296" s="1047"/>
      <c r="G296" s="889"/>
      <c r="H296" s="1483" t="s">
        <v>105</v>
      </c>
      <c r="I296" s="1483"/>
      <c r="J296" s="1038"/>
      <c r="K296" s="1038"/>
      <c r="L296" s="1038"/>
      <c r="M296" s="1048"/>
      <c r="N296" s="638" t="s">
        <v>213</v>
      </c>
      <c r="O296" s="821">
        <f>SUM('INST HIDROSAN-OK'!F61:I61)</f>
        <v>2</v>
      </c>
      <c r="P296" s="821">
        <v>0</v>
      </c>
      <c r="Q296" s="816">
        <f t="shared" si="71"/>
        <v>2</v>
      </c>
      <c r="R296" s="821">
        <f t="shared" si="72"/>
        <v>2</v>
      </c>
      <c r="S296" s="972">
        <v>0</v>
      </c>
      <c r="T296" s="976">
        <v>7.25</v>
      </c>
      <c r="U296" s="973">
        <f t="shared" si="73"/>
        <v>7.25</v>
      </c>
      <c r="V296" s="976">
        <v>2.1800000000000002</v>
      </c>
      <c r="W296" s="976"/>
      <c r="X296" s="973">
        <f t="shared" si="70"/>
        <v>9.43</v>
      </c>
      <c r="Y296" s="749">
        <f t="shared" ref="Y296:Y311" si="76">Q296*X296</f>
        <v>18.86</v>
      </c>
      <c r="Z296" s="817">
        <f t="shared" ref="Z296:Z311" si="77">X296*R296</f>
        <v>18.86</v>
      </c>
      <c r="AB296" s="754">
        <f t="shared" si="67"/>
        <v>14.5</v>
      </c>
      <c r="AC296" s="754">
        <f t="shared" si="68"/>
        <v>4.3600000000000003</v>
      </c>
      <c r="AD296" s="754">
        <f t="shared" si="69"/>
        <v>0</v>
      </c>
      <c r="AE296" s="754">
        <f t="shared" si="63"/>
        <v>18.86</v>
      </c>
    </row>
    <row r="297" spans="1:31" ht="15" hidden="1" customHeight="1" x14ac:dyDescent="0.2">
      <c r="A297" s="812" t="s">
        <v>2112</v>
      </c>
      <c r="B297" s="751" t="s">
        <v>2173</v>
      </c>
      <c r="C297" s="656" t="s">
        <v>2174</v>
      </c>
      <c r="D297" s="814"/>
      <c r="E297" s="1047"/>
      <c r="F297" s="1047"/>
      <c r="G297" s="889"/>
      <c r="H297" s="1483" t="s">
        <v>106</v>
      </c>
      <c r="I297" s="1483"/>
      <c r="J297" s="1038"/>
      <c r="K297" s="1038"/>
      <c r="L297" s="1038"/>
      <c r="M297" s="1048"/>
      <c r="N297" s="638" t="s">
        <v>213</v>
      </c>
      <c r="O297" s="821">
        <f>SUM('INST HIDROSAN-OK'!F62:I62)</f>
        <v>1</v>
      </c>
      <c r="P297" s="821">
        <v>0</v>
      </c>
      <c r="Q297" s="816">
        <f t="shared" si="71"/>
        <v>1</v>
      </c>
      <c r="R297" s="821">
        <f t="shared" si="72"/>
        <v>1</v>
      </c>
      <c r="S297" s="972">
        <v>0</v>
      </c>
      <c r="T297" s="976">
        <v>4.7300000000000004</v>
      </c>
      <c r="U297" s="973">
        <f t="shared" si="73"/>
        <v>4.7300000000000004</v>
      </c>
      <c r="V297" s="976">
        <f>1.96+0.01</f>
        <v>1.97</v>
      </c>
      <c r="W297" s="976"/>
      <c r="X297" s="973">
        <f t="shared" si="70"/>
        <v>6.7</v>
      </c>
      <c r="Y297" s="749">
        <f t="shared" si="76"/>
        <v>6.7</v>
      </c>
      <c r="Z297" s="817">
        <f t="shared" si="77"/>
        <v>6.7</v>
      </c>
      <c r="AB297" s="754">
        <f t="shared" si="67"/>
        <v>4.7300000000000004</v>
      </c>
      <c r="AC297" s="754">
        <f t="shared" si="68"/>
        <v>1.97</v>
      </c>
      <c r="AD297" s="754">
        <f t="shared" si="69"/>
        <v>0</v>
      </c>
      <c r="AE297" s="754">
        <f t="shared" si="63"/>
        <v>6.7</v>
      </c>
    </row>
    <row r="298" spans="1:31" ht="15" hidden="1" customHeight="1" x14ac:dyDescent="0.2">
      <c r="A298" s="812" t="s">
        <v>2113</v>
      </c>
      <c r="B298" s="751" t="s">
        <v>2175</v>
      </c>
      <c r="C298" s="656" t="s">
        <v>2176</v>
      </c>
      <c r="D298" s="814"/>
      <c r="E298" s="1047"/>
      <c r="F298" s="1047"/>
      <c r="G298" s="889"/>
      <c r="H298" s="1483" t="s">
        <v>1599</v>
      </c>
      <c r="I298" s="1483"/>
      <c r="J298" s="1038"/>
      <c r="K298" s="1038"/>
      <c r="L298" s="1038"/>
      <c r="M298" s="1048"/>
      <c r="N298" s="638" t="s">
        <v>213</v>
      </c>
      <c r="O298" s="821">
        <f>SUM('INST HIDROSAN-OK'!F59:I59)</f>
        <v>2</v>
      </c>
      <c r="P298" s="821">
        <v>0</v>
      </c>
      <c r="Q298" s="816">
        <f t="shared" si="71"/>
        <v>2</v>
      </c>
      <c r="R298" s="821">
        <f t="shared" si="72"/>
        <v>2</v>
      </c>
      <c r="S298" s="972">
        <v>0</v>
      </c>
      <c r="T298" s="976">
        <v>6.93</v>
      </c>
      <c r="U298" s="973">
        <f t="shared" si="73"/>
        <v>6.93</v>
      </c>
      <c r="V298" s="976">
        <v>2.1800000000000002</v>
      </c>
      <c r="W298" s="976"/>
      <c r="X298" s="973">
        <f t="shared" si="70"/>
        <v>9.11</v>
      </c>
      <c r="Y298" s="749">
        <f t="shared" si="76"/>
        <v>18.22</v>
      </c>
      <c r="Z298" s="817">
        <f t="shared" si="77"/>
        <v>18.22</v>
      </c>
      <c r="AB298" s="754">
        <f t="shared" si="67"/>
        <v>13.86</v>
      </c>
      <c r="AC298" s="754">
        <f t="shared" si="68"/>
        <v>4.3600000000000003</v>
      </c>
      <c r="AD298" s="754">
        <f t="shared" si="69"/>
        <v>0</v>
      </c>
      <c r="AE298" s="754">
        <f t="shared" si="63"/>
        <v>18.22</v>
      </c>
    </row>
    <row r="299" spans="1:31" ht="15" hidden="1" customHeight="1" x14ac:dyDescent="0.2">
      <c r="A299" s="812" t="s">
        <v>2114</v>
      </c>
      <c r="B299" s="751" t="s">
        <v>2177</v>
      </c>
      <c r="C299" s="656" t="s">
        <v>1795</v>
      </c>
      <c r="D299" s="814"/>
      <c r="E299" s="1047"/>
      <c r="F299" s="1047"/>
      <c r="G299" s="889"/>
      <c r="H299" s="1483" t="s">
        <v>1598</v>
      </c>
      <c r="I299" s="1483"/>
      <c r="J299" s="1038"/>
      <c r="K299" s="1038"/>
      <c r="L299" s="1038"/>
      <c r="M299" s="1048"/>
      <c r="N299" s="638" t="s">
        <v>213</v>
      </c>
      <c r="O299" s="821">
        <f>SUM('INST HIDROSAN-OK'!F60:I60)</f>
        <v>1</v>
      </c>
      <c r="P299" s="821">
        <v>0</v>
      </c>
      <c r="Q299" s="816">
        <f t="shared" si="71"/>
        <v>1</v>
      </c>
      <c r="R299" s="821">
        <f t="shared" si="72"/>
        <v>1</v>
      </c>
      <c r="S299" s="972">
        <v>0</v>
      </c>
      <c r="T299" s="976">
        <v>2.56</v>
      </c>
      <c r="U299" s="973">
        <f t="shared" si="73"/>
        <v>2.56</v>
      </c>
      <c r="V299" s="976">
        <f>1.81+0.02</f>
        <v>1.83</v>
      </c>
      <c r="W299" s="976"/>
      <c r="X299" s="973">
        <f t="shared" si="70"/>
        <v>4.3900000000000006</v>
      </c>
      <c r="Y299" s="749">
        <f t="shared" si="76"/>
        <v>4.3900000000000006</v>
      </c>
      <c r="Z299" s="817">
        <f t="shared" si="77"/>
        <v>4.3900000000000006</v>
      </c>
      <c r="AB299" s="754">
        <f t="shared" si="67"/>
        <v>2.56</v>
      </c>
      <c r="AC299" s="754">
        <f t="shared" si="68"/>
        <v>1.83</v>
      </c>
      <c r="AD299" s="754">
        <f t="shared" si="69"/>
        <v>0</v>
      </c>
      <c r="AE299" s="754">
        <f t="shared" si="63"/>
        <v>4.3900000000000006</v>
      </c>
    </row>
    <row r="300" spans="1:31" ht="15" hidden="1" customHeight="1" x14ac:dyDescent="0.2">
      <c r="A300" s="812" t="s">
        <v>2115</v>
      </c>
      <c r="B300" s="750" t="s">
        <v>1796</v>
      </c>
      <c r="C300" s="656" t="s">
        <v>890</v>
      </c>
      <c r="D300" s="814"/>
      <c r="E300" s="1047"/>
      <c r="F300" s="1047"/>
      <c r="G300" s="889"/>
      <c r="H300" s="1483" t="s">
        <v>107</v>
      </c>
      <c r="I300" s="1483"/>
      <c r="J300" s="1483"/>
      <c r="K300" s="1483"/>
      <c r="L300" s="1483"/>
      <c r="M300" s="1484"/>
      <c r="N300" s="638" t="s">
        <v>213</v>
      </c>
      <c r="O300" s="821">
        <f>SUM('INST HIDROSAN-OK'!F64:I64)</f>
        <v>4</v>
      </c>
      <c r="P300" s="821">
        <v>0</v>
      </c>
      <c r="Q300" s="816">
        <f t="shared" si="71"/>
        <v>4</v>
      </c>
      <c r="R300" s="821">
        <f t="shared" si="72"/>
        <v>4</v>
      </c>
      <c r="S300" s="972">
        <v>0</v>
      </c>
      <c r="T300" s="976">
        <f>1.52+0.28*3.22+0.28*3.22</f>
        <v>3.3232000000000004</v>
      </c>
      <c r="U300" s="976">
        <f>T300*(1+S300)</f>
        <v>3.3232000000000004</v>
      </c>
      <c r="V300" s="976">
        <f>0.28*(7.8+10.38)</f>
        <v>5.0904000000000007</v>
      </c>
      <c r="W300" s="976"/>
      <c r="X300" s="973">
        <f t="shared" si="70"/>
        <v>8.4136000000000006</v>
      </c>
      <c r="Y300" s="749">
        <f t="shared" si="76"/>
        <v>33.654400000000003</v>
      </c>
      <c r="Z300" s="817">
        <f t="shared" si="77"/>
        <v>33.654400000000003</v>
      </c>
      <c r="AB300" s="754">
        <f t="shared" si="67"/>
        <v>13.292800000000002</v>
      </c>
      <c r="AC300" s="754">
        <f t="shared" si="68"/>
        <v>20.361600000000003</v>
      </c>
      <c r="AD300" s="754">
        <f t="shared" si="69"/>
        <v>0</v>
      </c>
      <c r="AE300" s="754">
        <f t="shared" si="63"/>
        <v>33.654400000000003</v>
      </c>
    </row>
    <row r="301" spans="1:31" ht="15" hidden="1" customHeight="1" x14ac:dyDescent="0.2">
      <c r="A301" s="812" t="s">
        <v>2116</v>
      </c>
      <c r="B301" s="750" t="s">
        <v>1796</v>
      </c>
      <c r="C301" s="656" t="s">
        <v>890</v>
      </c>
      <c r="D301" s="814"/>
      <c r="E301" s="1047"/>
      <c r="F301" s="1047"/>
      <c r="G301" s="889"/>
      <c r="H301" s="1483" t="s">
        <v>889</v>
      </c>
      <c r="I301" s="1483"/>
      <c r="J301" s="1483"/>
      <c r="K301" s="1483"/>
      <c r="L301" s="1483"/>
      <c r="M301" s="1484"/>
      <c r="N301" s="638" t="s">
        <v>213</v>
      </c>
      <c r="O301" s="821">
        <f>SUM('INST HIDROSAN-OK'!F63:I63)</f>
        <v>1</v>
      </c>
      <c r="P301" s="821">
        <v>0</v>
      </c>
      <c r="Q301" s="816">
        <f t="shared" si="71"/>
        <v>1</v>
      </c>
      <c r="R301" s="821">
        <f t="shared" si="72"/>
        <v>1</v>
      </c>
      <c r="S301" s="972">
        <v>0</v>
      </c>
      <c r="T301" s="976">
        <f>1.52+0.28*3.22+0.28*3.22</f>
        <v>3.3232000000000004</v>
      </c>
      <c r="U301" s="976">
        <f>T301*(1+S301)</f>
        <v>3.3232000000000004</v>
      </c>
      <c r="V301" s="976">
        <f>0.28*(7.8+10.38)</f>
        <v>5.0904000000000007</v>
      </c>
      <c r="W301" s="976"/>
      <c r="X301" s="973">
        <f t="shared" si="70"/>
        <v>8.4136000000000006</v>
      </c>
      <c r="Y301" s="749">
        <f t="shared" si="76"/>
        <v>8.4136000000000006</v>
      </c>
      <c r="Z301" s="817">
        <f t="shared" si="77"/>
        <v>8.4136000000000006</v>
      </c>
      <c r="AB301" s="754">
        <f t="shared" si="67"/>
        <v>3.3232000000000004</v>
      </c>
      <c r="AC301" s="754">
        <f t="shared" si="68"/>
        <v>5.0904000000000007</v>
      </c>
      <c r="AD301" s="754">
        <f t="shared" si="69"/>
        <v>0</v>
      </c>
      <c r="AE301" s="754">
        <f t="shared" si="63"/>
        <v>8.4136000000000006</v>
      </c>
    </row>
    <row r="302" spans="1:31" ht="15" hidden="1" customHeight="1" x14ac:dyDescent="0.2">
      <c r="A302" s="812" t="s">
        <v>2117</v>
      </c>
      <c r="B302" s="751" t="s">
        <v>2223</v>
      </c>
      <c r="C302" s="656" t="s">
        <v>1797</v>
      </c>
      <c r="D302" s="814"/>
      <c r="E302" s="1047"/>
      <c r="F302" s="1047"/>
      <c r="G302" s="889"/>
      <c r="H302" s="1037" t="s">
        <v>989</v>
      </c>
      <c r="I302" s="1037"/>
      <c r="J302" s="1038"/>
      <c r="K302" s="1038"/>
      <c r="L302" s="1038"/>
      <c r="M302" s="1048"/>
      <c r="N302" s="638" t="s">
        <v>213</v>
      </c>
      <c r="O302" s="821">
        <f>SUM('INST HIDROSAN-OK'!F65:I65)</f>
        <v>1</v>
      </c>
      <c r="P302" s="821">
        <v>0</v>
      </c>
      <c r="Q302" s="816">
        <f t="shared" si="71"/>
        <v>1</v>
      </c>
      <c r="R302" s="821">
        <f t="shared" si="72"/>
        <v>1</v>
      </c>
      <c r="S302" s="972">
        <v>0</v>
      </c>
      <c r="T302" s="976">
        <f>34.47-29.06+5.93</f>
        <v>11.34</v>
      </c>
      <c r="U302" s="976">
        <f>T302*(1+S302)</f>
        <v>11.34</v>
      </c>
      <c r="V302" s="976">
        <f>7.94+0.01</f>
        <v>7.95</v>
      </c>
      <c r="W302" s="976"/>
      <c r="X302" s="973">
        <f t="shared" si="70"/>
        <v>19.29</v>
      </c>
      <c r="Y302" s="749">
        <f t="shared" si="76"/>
        <v>19.29</v>
      </c>
      <c r="Z302" s="817">
        <f t="shared" si="77"/>
        <v>19.29</v>
      </c>
      <c r="AB302" s="754">
        <f t="shared" si="67"/>
        <v>11.34</v>
      </c>
      <c r="AC302" s="754">
        <f t="shared" si="68"/>
        <v>7.95</v>
      </c>
      <c r="AD302" s="754">
        <f t="shared" si="69"/>
        <v>0</v>
      </c>
      <c r="AE302" s="754">
        <f t="shared" si="63"/>
        <v>19.29</v>
      </c>
    </row>
    <row r="303" spans="1:31" ht="15" hidden="1" customHeight="1" x14ac:dyDescent="0.2">
      <c r="A303" s="812" t="s">
        <v>2118</v>
      </c>
      <c r="B303" s="751" t="s">
        <v>2224</v>
      </c>
      <c r="C303" s="656" t="s">
        <v>2225</v>
      </c>
      <c r="D303" s="814"/>
      <c r="E303" s="1047"/>
      <c r="F303" s="1047"/>
      <c r="G303" s="889"/>
      <c r="H303" s="1037" t="s">
        <v>1600</v>
      </c>
      <c r="I303" s="1037"/>
      <c r="J303" s="1038"/>
      <c r="K303" s="1038"/>
      <c r="L303" s="1038"/>
      <c r="M303" s="1048"/>
      <c r="N303" s="638" t="s">
        <v>213</v>
      </c>
      <c r="O303" s="821">
        <f>SUM('INST HIDROSAN-OK'!F58:I58)</f>
        <v>4</v>
      </c>
      <c r="P303" s="821">
        <v>0</v>
      </c>
      <c r="Q303" s="816">
        <f t="shared" si="71"/>
        <v>4</v>
      </c>
      <c r="R303" s="821">
        <f t="shared" si="72"/>
        <v>4</v>
      </c>
      <c r="S303" s="972">
        <v>0</v>
      </c>
      <c r="T303" s="976">
        <v>9.6199999999999992</v>
      </c>
      <c r="U303" s="976">
        <f>T303*(1+S303)</f>
        <v>9.6199999999999992</v>
      </c>
      <c r="V303" s="976">
        <f>1.61+0.02</f>
        <v>1.6300000000000001</v>
      </c>
      <c r="W303" s="976"/>
      <c r="X303" s="973">
        <f t="shared" si="70"/>
        <v>11.25</v>
      </c>
      <c r="Y303" s="749">
        <f t="shared" si="76"/>
        <v>45</v>
      </c>
      <c r="Z303" s="817">
        <f t="shared" si="77"/>
        <v>45</v>
      </c>
      <c r="AB303" s="754">
        <f t="shared" si="67"/>
        <v>38.479999999999997</v>
      </c>
      <c r="AC303" s="754">
        <f t="shared" si="68"/>
        <v>6.5200000000000005</v>
      </c>
      <c r="AD303" s="754">
        <f t="shared" si="69"/>
        <v>0</v>
      </c>
      <c r="AE303" s="754">
        <f t="shared" si="63"/>
        <v>45</v>
      </c>
    </row>
    <row r="304" spans="1:31" ht="15" hidden="1" customHeight="1" x14ac:dyDescent="0.2">
      <c r="A304" s="812" t="s">
        <v>2119</v>
      </c>
      <c r="B304" s="750" t="s">
        <v>2184</v>
      </c>
      <c r="C304" s="656" t="s">
        <v>2185</v>
      </c>
      <c r="D304" s="814"/>
      <c r="E304" s="1047"/>
      <c r="F304" s="1047"/>
      <c r="G304" s="889"/>
      <c r="H304" s="1037" t="s">
        <v>714</v>
      </c>
      <c r="I304" s="1037"/>
      <c r="J304" s="1038"/>
      <c r="K304" s="1038"/>
      <c r="L304" s="1038"/>
      <c r="M304" s="1048"/>
      <c r="N304" s="638" t="s">
        <v>213</v>
      </c>
      <c r="O304" s="821">
        <f>SUM('INST HIDROSAN-OK'!F57:I57)</f>
        <v>1</v>
      </c>
      <c r="P304" s="821">
        <v>0</v>
      </c>
      <c r="Q304" s="816">
        <f t="shared" si="71"/>
        <v>1</v>
      </c>
      <c r="R304" s="821">
        <f t="shared" si="72"/>
        <v>1</v>
      </c>
      <c r="S304" s="972">
        <v>0</v>
      </c>
      <c r="T304" s="976">
        <f>8.74-6.65+13.97</f>
        <v>16.060000000000002</v>
      </c>
      <c r="U304" s="976">
        <f>T304*(1+S304)</f>
        <v>16.060000000000002</v>
      </c>
      <c r="V304" s="976">
        <v>2.36</v>
      </c>
      <c r="W304" s="976"/>
      <c r="X304" s="973">
        <f t="shared" si="70"/>
        <v>18.420000000000002</v>
      </c>
      <c r="Y304" s="749">
        <f t="shared" si="76"/>
        <v>18.420000000000002</v>
      </c>
      <c r="Z304" s="817">
        <f t="shared" si="77"/>
        <v>18.420000000000002</v>
      </c>
      <c r="AB304" s="754">
        <f t="shared" si="67"/>
        <v>16.060000000000002</v>
      </c>
      <c r="AC304" s="754">
        <f t="shared" si="68"/>
        <v>2.36</v>
      </c>
      <c r="AD304" s="754">
        <f t="shared" si="69"/>
        <v>0</v>
      </c>
      <c r="AE304" s="754">
        <f t="shared" si="63"/>
        <v>18.420000000000002</v>
      </c>
    </row>
    <row r="305" spans="1:31" ht="15" hidden="1" customHeight="1" x14ac:dyDescent="0.2">
      <c r="A305" s="812" t="s">
        <v>2120</v>
      </c>
      <c r="B305" s="751" t="s">
        <v>2186</v>
      </c>
      <c r="C305" s="656" t="s">
        <v>2187</v>
      </c>
      <c r="D305" s="814"/>
      <c r="E305" s="1047"/>
      <c r="F305" s="1047"/>
      <c r="G305" s="889"/>
      <c r="H305" s="1038" t="s">
        <v>991</v>
      </c>
      <c r="I305" s="1038"/>
      <c r="J305" s="1038"/>
      <c r="K305" s="1038"/>
      <c r="L305" s="1038"/>
      <c r="M305" s="1048"/>
      <c r="N305" s="638" t="s">
        <v>213</v>
      </c>
      <c r="O305" s="821">
        <f>SUM('INST HIDROSAN-OK'!F66:I66)</f>
        <v>1</v>
      </c>
      <c r="P305" s="821">
        <v>0</v>
      </c>
      <c r="Q305" s="816">
        <f t="shared" si="71"/>
        <v>1</v>
      </c>
      <c r="R305" s="821">
        <f t="shared" si="72"/>
        <v>1</v>
      </c>
      <c r="S305" s="972">
        <v>0</v>
      </c>
      <c r="T305" s="976">
        <v>21.29</v>
      </c>
      <c r="U305" s="973">
        <f>T305*(S305+1)</f>
        <v>21.29</v>
      </c>
      <c r="V305" s="976">
        <v>6</v>
      </c>
      <c r="W305" s="976"/>
      <c r="X305" s="973">
        <f t="shared" si="70"/>
        <v>27.29</v>
      </c>
      <c r="Y305" s="749">
        <f t="shared" si="76"/>
        <v>27.29</v>
      </c>
      <c r="Z305" s="817">
        <f t="shared" si="77"/>
        <v>27.29</v>
      </c>
      <c r="AB305" s="754">
        <f t="shared" si="67"/>
        <v>21.29</v>
      </c>
      <c r="AC305" s="754">
        <f t="shared" si="68"/>
        <v>6</v>
      </c>
      <c r="AD305" s="754">
        <f t="shared" si="69"/>
        <v>0</v>
      </c>
      <c r="AE305" s="754">
        <f t="shared" si="63"/>
        <v>27.29</v>
      </c>
    </row>
    <row r="306" spans="1:31" ht="15" hidden="1" customHeight="1" x14ac:dyDescent="0.2">
      <c r="A306" s="812" t="s">
        <v>2121</v>
      </c>
      <c r="B306" s="751" t="s">
        <v>1997</v>
      </c>
      <c r="C306" s="656" t="s">
        <v>1798</v>
      </c>
      <c r="D306" s="814"/>
      <c r="E306" s="1047"/>
      <c r="F306" s="1047"/>
      <c r="G306" s="889"/>
      <c r="H306" s="1038" t="s">
        <v>992</v>
      </c>
      <c r="I306" s="1038"/>
      <c r="J306" s="1038"/>
      <c r="K306" s="1038"/>
      <c r="L306" s="1038"/>
      <c r="M306" s="1048"/>
      <c r="N306" s="638" t="s">
        <v>213</v>
      </c>
      <c r="O306" s="821">
        <f>SUM('INST HIDROSAN-OK'!F67:I67)</f>
        <v>1</v>
      </c>
      <c r="P306" s="821">
        <v>0</v>
      </c>
      <c r="Q306" s="816">
        <f t="shared" si="71"/>
        <v>1</v>
      </c>
      <c r="R306" s="821">
        <f t="shared" si="72"/>
        <v>1</v>
      </c>
      <c r="S306" s="972">
        <v>0</v>
      </c>
      <c r="T306" s="976">
        <v>10.9</v>
      </c>
      <c r="U306" s="973">
        <f>T306*(S306+1)</f>
        <v>10.9</v>
      </c>
      <c r="V306" s="976">
        <v>10.37</v>
      </c>
      <c r="W306" s="976"/>
      <c r="X306" s="973">
        <f t="shared" si="70"/>
        <v>21.27</v>
      </c>
      <c r="Y306" s="749">
        <f t="shared" si="76"/>
        <v>21.27</v>
      </c>
      <c r="Z306" s="817">
        <f t="shared" si="77"/>
        <v>21.27</v>
      </c>
      <c r="AB306" s="754">
        <f t="shared" si="67"/>
        <v>10.9</v>
      </c>
      <c r="AC306" s="754">
        <f t="shared" si="68"/>
        <v>10.37</v>
      </c>
      <c r="AD306" s="754">
        <f t="shared" si="69"/>
        <v>0</v>
      </c>
      <c r="AE306" s="754">
        <f t="shared" si="63"/>
        <v>21.27</v>
      </c>
    </row>
    <row r="307" spans="1:31" ht="15" hidden="1" customHeight="1" x14ac:dyDescent="0.2">
      <c r="A307" s="812" t="s">
        <v>2122</v>
      </c>
      <c r="B307" s="751" t="s">
        <v>1998</v>
      </c>
      <c r="C307" s="656" t="s">
        <v>1799</v>
      </c>
      <c r="D307" s="814"/>
      <c r="E307" s="1047"/>
      <c r="F307" s="1047"/>
      <c r="G307" s="889"/>
      <c r="H307" s="1038" t="s">
        <v>1668</v>
      </c>
      <c r="I307" s="1038"/>
      <c r="J307" s="1038"/>
      <c r="K307" s="1038"/>
      <c r="L307" s="1038"/>
      <c r="M307" s="1048"/>
      <c r="N307" s="638" t="s">
        <v>75</v>
      </c>
      <c r="O307" s="821">
        <f>SUM('INST HIDROSAN-OK'!F71:I71)*0.4</f>
        <v>0.8</v>
      </c>
      <c r="P307" s="821">
        <v>0</v>
      </c>
      <c r="Q307" s="816">
        <f>O307+P307</f>
        <v>0.8</v>
      </c>
      <c r="R307" s="821">
        <f t="shared" si="72"/>
        <v>0.8</v>
      </c>
      <c r="S307" s="972">
        <v>0</v>
      </c>
      <c r="T307" s="976">
        <v>5.94</v>
      </c>
      <c r="U307" s="973">
        <f>T307*(S307+1)</f>
        <v>5.94</v>
      </c>
      <c r="V307" s="976">
        <v>33.840000000000003</v>
      </c>
      <c r="W307" s="976"/>
      <c r="X307" s="973">
        <f t="shared" si="70"/>
        <v>39.78</v>
      </c>
      <c r="Y307" s="749">
        <f t="shared" si="76"/>
        <v>31.824000000000002</v>
      </c>
      <c r="Z307" s="817">
        <f t="shared" si="77"/>
        <v>31.824000000000002</v>
      </c>
      <c r="AB307" s="754">
        <f t="shared" si="67"/>
        <v>4.7520000000000007</v>
      </c>
      <c r="AC307" s="754">
        <f t="shared" si="68"/>
        <v>27.072000000000003</v>
      </c>
      <c r="AD307" s="754">
        <f t="shared" si="69"/>
        <v>0</v>
      </c>
      <c r="AE307" s="754">
        <f t="shared" si="63"/>
        <v>31.824000000000005</v>
      </c>
    </row>
    <row r="308" spans="1:31" ht="15" hidden="1" customHeight="1" x14ac:dyDescent="0.2">
      <c r="A308" s="812" t="s">
        <v>2123</v>
      </c>
      <c r="B308" s="751" t="s">
        <v>1999</v>
      </c>
      <c r="C308" s="656" t="s">
        <v>1801</v>
      </c>
      <c r="D308" s="814"/>
      <c r="E308" s="1047"/>
      <c r="F308" s="1047"/>
      <c r="G308" s="889"/>
      <c r="H308" s="1038" t="s">
        <v>1667</v>
      </c>
      <c r="I308" s="1038"/>
      <c r="J308" s="1038"/>
      <c r="K308" s="1038"/>
      <c r="L308" s="1038"/>
      <c r="M308" s="1048"/>
      <c r="N308" s="638" t="s">
        <v>75</v>
      </c>
      <c r="O308" s="821">
        <f>SUM('INST HIDROSAN-OK'!F72:I72)*0.4</f>
        <v>0.4</v>
      </c>
      <c r="P308" s="821">
        <v>0</v>
      </c>
      <c r="Q308" s="816">
        <f>O308+P308</f>
        <v>0.4</v>
      </c>
      <c r="R308" s="821">
        <f t="shared" si="72"/>
        <v>0.4</v>
      </c>
      <c r="S308" s="972">
        <v>0</v>
      </c>
      <c r="T308" s="976">
        <v>6.49</v>
      </c>
      <c r="U308" s="973">
        <f>T308*(S308+1)</f>
        <v>6.49</v>
      </c>
      <c r="V308" s="976">
        <v>38.35</v>
      </c>
      <c r="W308" s="976"/>
      <c r="X308" s="973">
        <f t="shared" si="70"/>
        <v>44.84</v>
      </c>
      <c r="Y308" s="749">
        <f t="shared" si="76"/>
        <v>17.936000000000003</v>
      </c>
      <c r="Z308" s="817">
        <f t="shared" si="77"/>
        <v>17.936000000000003</v>
      </c>
      <c r="AB308" s="754">
        <f t="shared" si="67"/>
        <v>2.5960000000000001</v>
      </c>
      <c r="AC308" s="754">
        <f t="shared" si="68"/>
        <v>15.340000000000002</v>
      </c>
      <c r="AD308" s="754">
        <f t="shared" si="69"/>
        <v>0</v>
      </c>
      <c r="AE308" s="754">
        <f t="shared" si="63"/>
        <v>17.936</v>
      </c>
    </row>
    <row r="309" spans="1:31" ht="15" hidden="1" customHeight="1" x14ac:dyDescent="0.2">
      <c r="A309" s="812" t="s">
        <v>2124</v>
      </c>
      <c r="B309" s="751" t="s">
        <v>2178</v>
      </c>
      <c r="C309" s="656" t="s">
        <v>2179</v>
      </c>
      <c r="D309" s="814"/>
      <c r="E309" s="1047"/>
      <c r="F309" s="1047"/>
      <c r="G309" s="889"/>
      <c r="H309" s="1037" t="s">
        <v>1802</v>
      </c>
      <c r="I309" s="1037"/>
      <c r="J309" s="1038"/>
      <c r="K309" s="1038"/>
      <c r="L309" s="1038"/>
      <c r="M309" s="1048"/>
      <c r="N309" s="638" t="s">
        <v>75</v>
      </c>
      <c r="O309" s="821">
        <f>SUM('INST HIDROSAN-OK'!F68:I68)</f>
        <v>23.24</v>
      </c>
      <c r="P309" s="821">
        <v>0</v>
      </c>
      <c r="Q309" s="816">
        <f t="shared" si="71"/>
        <v>23.24</v>
      </c>
      <c r="R309" s="821">
        <f t="shared" si="72"/>
        <v>23.24</v>
      </c>
      <c r="S309" s="972">
        <v>0.05</v>
      </c>
      <c r="T309" s="976">
        <v>17.489999999999998</v>
      </c>
      <c r="U309" s="973">
        <f t="shared" si="73"/>
        <v>18.3645</v>
      </c>
      <c r="V309" s="976">
        <f>13.45+0.01</f>
        <v>13.459999999999999</v>
      </c>
      <c r="W309" s="976"/>
      <c r="X309" s="973">
        <f t="shared" si="70"/>
        <v>31.8245</v>
      </c>
      <c r="Y309" s="749">
        <f t="shared" si="76"/>
        <v>739.60137999999995</v>
      </c>
      <c r="Z309" s="817">
        <f t="shared" si="77"/>
        <v>739.60137999999995</v>
      </c>
      <c r="AB309" s="754">
        <f t="shared" si="67"/>
        <v>426.79097999999999</v>
      </c>
      <c r="AC309" s="754">
        <f t="shared" si="68"/>
        <v>312.81039999999996</v>
      </c>
      <c r="AD309" s="754">
        <f t="shared" si="69"/>
        <v>0</v>
      </c>
      <c r="AE309" s="754">
        <f t="shared" si="63"/>
        <v>739.60137999999995</v>
      </c>
    </row>
    <row r="310" spans="1:31" ht="15" hidden="1" customHeight="1" x14ac:dyDescent="0.2">
      <c r="A310" s="812" t="s">
        <v>2125</v>
      </c>
      <c r="B310" s="751" t="s">
        <v>2180</v>
      </c>
      <c r="C310" s="656" t="s">
        <v>2181</v>
      </c>
      <c r="D310" s="814"/>
      <c r="E310" s="1047"/>
      <c r="F310" s="1047"/>
      <c r="G310" s="889"/>
      <c r="H310" s="1037" t="s">
        <v>108</v>
      </c>
      <c r="I310" s="1037"/>
      <c r="J310" s="1038"/>
      <c r="K310" s="1038"/>
      <c r="L310" s="1038"/>
      <c r="M310" s="1048"/>
      <c r="N310" s="638" t="s">
        <v>75</v>
      </c>
      <c r="O310" s="821">
        <f>SUM('INST HIDROSAN-OK'!F70:I70)</f>
        <v>5.59</v>
      </c>
      <c r="P310" s="821">
        <v>0</v>
      </c>
      <c r="Q310" s="816">
        <f t="shared" si="71"/>
        <v>5.59</v>
      </c>
      <c r="R310" s="821">
        <f t="shared" si="72"/>
        <v>5.59</v>
      </c>
      <c r="S310" s="972">
        <v>0.05</v>
      </c>
      <c r="T310" s="976">
        <v>5.38</v>
      </c>
      <c r="U310" s="973">
        <f t="shared" si="73"/>
        <v>5.649</v>
      </c>
      <c r="V310" s="976">
        <f>5.45+0.01</f>
        <v>5.46</v>
      </c>
      <c r="W310" s="976"/>
      <c r="X310" s="973">
        <f t="shared" si="70"/>
        <v>11.109</v>
      </c>
      <c r="Y310" s="749">
        <f t="shared" si="76"/>
        <v>62.099309999999996</v>
      </c>
      <c r="Z310" s="817">
        <f t="shared" si="77"/>
        <v>62.099309999999996</v>
      </c>
      <c r="AB310" s="754">
        <f t="shared" si="67"/>
        <v>31.577909999999999</v>
      </c>
      <c r="AC310" s="754">
        <f t="shared" si="68"/>
        <v>30.5214</v>
      </c>
      <c r="AD310" s="754">
        <f t="shared" si="69"/>
        <v>0</v>
      </c>
      <c r="AE310" s="754">
        <f t="shared" si="63"/>
        <v>62.099310000000003</v>
      </c>
    </row>
    <row r="311" spans="1:31" ht="15" hidden="1" customHeight="1" x14ac:dyDescent="0.2">
      <c r="A311" s="812" t="s">
        <v>2126</v>
      </c>
      <c r="B311" s="751" t="s">
        <v>2182</v>
      </c>
      <c r="C311" s="656" t="s">
        <v>2183</v>
      </c>
      <c r="D311" s="814"/>
      <c r="E311" s="1047"/>
      <c r="F311" s="1047"/>
      <c r="G311" s="889"/>
      <c r="H311" s="1037" t="s">
        <v>1803</v>
      </c>
      <c r="I311" s="1037"/>
      <c r="J311" s="1038"/>
      <c r="K311" s="1038"/>
      <c r="L311" s="1038"/>
      <c r="M311" s="1048"/>
      <c r="N311" s="638" t="s">
        <v>75</v>
      </c>
      <c r="O311" s="821">
        <f>SUM('INST HIDROSAN-OK'!F69:I69)</f>
        <v>4.84</v>
      </c>
      <c r="P311" s="821">
        <v>0</v>
      </c>
      <c r="Q311" s="816">
        <f t="shared" si="71"/>
        <v>4.84</v>
      </c>
      <c r="R311" s="821">
        <f t="shared" si="72"/>
        <v>4.84</v>
      </c>
      <c r="S311" s="972">
        <v>0.05</v>
      </c>
      <c r="T311" s="976">
        <v>9.3699999999999992</v>
      </c>
      <c r="U311" s="973">
        <f t="shared" si="73"/>
        <v>9.8384999999999998</v>
      </c>
      <c r="V311" s="976">
        <f>6.9+0.02</f>
        <v>6.92</v>
      </c>
      <c r="W311" s="976"/>
      <c r="X311" s="973">
        <f t="shared" si="70"/>
        <v>16.758499999999998</v>
      </c>
      <c r="Y311" s="749">
        <f t="shared" si="76"/>
        <v>81.111139999999992</v>
      </c>
      <c r="Z311" s="817">
        <f t="shared" si="77"/>
        <v>81.111139999999992</v>
      </c>
      <c r="AB311" s="754">
        <f t="shared" si="67"/>
        <v>47.618339999999996</v>
      </c>
      <c r="AC311" s="754">
        <f t="shared" si="68"/>
        <v>33.492799999999995</v>
      </c>
      <c r="AD311" s="754">
        <f t="shared" si="69"/>
        <v>0</v>
      </c>
      <c r="AE311" s="754">
        <f t="shared" si="63"/>
        <v>81.111139999999992</v>
      </c>
    </row>
    <row r="312" spans="1:31" ht="15" hidden="1" customHeight="1" x14ac:dyDescent="0.2">
      <c r="A312" s="807" t="s">
        <v>2127</v>
      </c>
      <c r="B312" s="1451"/>
      <c r="C312" s="1452"/>
      <c r="D312" s="818"/>
      <c r="E312" s="1049"/>
      <c r="F312" s="809" t="s">
        <v>738</v>
      </c>
      <c r="G312" s="849"/>
      <c r="H312" s="849"/>
      <c r="I312" s="849"/>
      <c r="J312" s="849"/>
      <c r="K312" s="849"/>
      <c r="L312" s="849"/>
      <c r="M312" s="849"/>
      <c r="N312" s="849"/>
      <c r="O312" s="849"/>
      <c r="P312" s="849"/>
      <c r="Q312" s="849"/>
      <c r="R312" s="849"/>
      <c r="S312" s="984"/>
      <c r="T312" s="984"/>
      <c r="U312" s="984"/>
      <c r="V312" s="984"/>
      <c r="W312" s="984"/>
      <c r="X312" s="985"/>
      <c r="Y312" s="824">
        <f>Y313</f>
        <v>332.38453500000003</v>
      </c>
      <c r="Z312" s="820">
        <f>Z313</f>
        <v>332.38453500000003</v>
      </c>
      <c r="AB312" s="754">
        <f t="shared" si="67"/>
        <v>0</v>
      </c>
      <c r="AC312" s="754">
        <f t="shared" si="68"/>
        <v>0</v>
      </c>
      <c r="AD312" s="754">
        <f t="shared" si="69"/>
        <v>0</v>
      </c>
      <c r="AE312" s="754">
        <f t="shared" si="63"/>
        <v>0</v>
      </c>
    </row>
    <row r="313" spans="1:31" ht="15" hidden="1" customHeight="1" x14ac:dyDescent="0.2">
      <c r="A313" s="862" t="s">
        <v>2128</v>
      </c>
      <c r="B313" s="1473"/>
      <c r="C313" s="1474"/>
      <c r="D313" s="863"/>
      <c r="E313" s="636"/>
      <c r="F313" s="636"/>
      <c r="G313" s="900" t="s">
        <v>621</v>
      </c>
      <c r="H313" s="867"/>
      <c r="I313" s="867"/>
      <c r="J313" s="867"/>
      <c r="K313" s="867"/>
      <c r="L313" s="867"/>
      <c r="M313" s="867"/>
      <c r="N313" s="867"/>
      <c r="O313" s="867"/>
      <c r="P313" s="867"/>
      <c r="Q313" s="867"/>
      <c r="R313" s="867"/>
      <c r="S313" s="996"/>
      <c r="T313" s="996"/>
      <c r="U313" s="996"/>
      <c r="V313" s="996"/>
      <c r="W313" s="996"/>
      <c r="X313" s="997"/>
      <c r="Y313" s="868">
        <f>SUM(Y314:Y317)</f>
        <v>332.38453500000003</v>
      </c>
      <c r="Z313" s="869">
        <f>SUM(Z314:Z317)</f>
        <v>332.38453500000003</v>
      </c>
      <c r="AB313" s="754">
        <f t="shared" si="67"/>
        <v>0</v>
      </c>
      <c r="AC313" s="754">
        <f t="shared" si="68"/>
        <v>0</v>
      </c>
      <c r="AD313" s="754">
        <f t="shared" si="69"/>
        <v>0</v>
      </c>
      <c r="AE313" s="754">
        <f t="shared" si="63"/>
        <v>0</v>
      </c>
    </row>
    <row r="314" spans="1:31" ht="15" hidden="1" customHeight="1" x14ac:dyDescent="0.2">
      <c r="A314" s="812" t="s">
        <v>2129</v>
      </c>
      <c r="B314" s="751" t="s">
        <v>2173</v>
      </c>
      <c r="C314" s="656" t="s">
        <v>2174</v>
      </c>
      <c r="D314" s="814"/>
      <c r="E314" s="1047"/>
      <c r="F314" s="1047"/>
      <c r="G314" s="889"/>
      <c r="H314" s="1483" t="s">
        <v>106</v>
      </c>
      <c r="I314" s="1483"/>
      <c r="J314" s="1038"/>
      <c r="K314" s="1038"/>
      <c r="L314" s="1038"/>
      <c r="M314" s="1047"/>
      <c r="N314" s="638" t="s">
        <v>213</v>
      </c>
      <c r="O314" s="821">
        <f>'INST HIDROSAN-OK'!L78</f>
        <v>3</v>
      </c>
      <c r="P314" s="821">
        <v>0</v>
      </c>
      <c r="Q314" s="816">
        <f>O314+P314</f>
        <v>3</v>
      </c>
      <c r="R314" s="821">
        <f>Q314*$H$5</f>
        <v>3</v>
      </c>
      <c r="S314" s="972">
        <v>0</v>
      </c>
      <c r="T314" s="976">
        <v>4.7300000000000004</v>
      </c>
      <c r="U314" s="973">
        <f>T314*(S314+1)</f>
        <v>4.7300000000000004</v>
      </c>
      <c r="V314" s="976">
        <f>1.96+0.01</f>
        <v>1.97</v>
      </c>
      <c r="W314" s="976"/>
      <c r="X314" s="973">
        <f t="shared" ref="X314:X324" si="78">U314+V314+W314</f>
        <v>6.7</v>
      </c>
      <c r="Y314" s="749">
        <f>Q314*X314</f>
        <v>20.100000000000001</v>
      </c>
      <c r="Z314" s="817">
        <f>X314*R314</f>
        <v>20.100000000000001</v>
      </c>
      <c r="AB314" s="754">
        <f t="shared" si="67"/>
        <v>14.190000000000001</v>
      </c>
      <c r="AC314" s="754">
        <f t="shared" si="68"/>
        <v>5.91</v>
      </c>
      <c r="AD314" s="754">
        <f t="shared" si="69"/>
        <v>0</v>
      </c>
      <c r="AE314" s="754">
        <f t="shared" si="63"/>
        <v>20.100000000000001</v>
      </c>
    </row>
    <row r="315" spans="1:31" ht="15" hidden="1" customHeight="1" x14ac:dyDescent="0.2">
      <c r="A315" s="812" t="s">
        <v>2130</v>
      </c>
      <c r="B315" s="751" t="s">
        <v>2182</v>
      </c>
      <c r="C315" s="656" t="s">
        <v>2183</v>
      </c>
      <c r="D315" s="814"/>
      <c r="E315" s="1047"/>
      <c r="F315" s="1047"/>
      <c r="G315" s="889"/>
      <c r="H315" s="1037" t="s">
        <v>1803</v>
      </c>
      <c r="I315" s="1037"/>
      <c r="J315" s="1038"/>
      <c r="K315" s="1038"/>
      <c r="L315" s="1038"/>
      <c r="M315" s="1048"/>
      <c r="N315" s="638" t="s">
        <v>75</v>
      </c>
      <c r="O315" s="821">
        <f>'INST HIDROSAN-OK'!L80</f>
        <v>16.71</v>
      </c>
      <c r="P315" s="821">
        <v>0</v>
      </c>
      <c r="Q315" s="816">
        <f>O315+P315</f>
        <v>16.71</v>
      </c>
      <c r="R315" s="821">
        <f>Q315*$H$5</f>
        <v>16.71</v>
      </c>
      <c r="S315" s="972">
        <v>0.05</v>
      </c>
      <c r="T315" s="976">
        <v>9.3699999999999992</v>
      </c>
      <c r="U315" s="973">
        <f>T315*(S315+1)</f>
        <v>9.8384999999999998</v>
      </c>
      <c r="V315" s="976">
        <f>6.9+0.02</f>
        <v>6.92</v>
      </c>
      <c r="W315" s="976"/>
      <c r="X315" s="973">
        <f t="shared" si="78"/>
        <v>16.758499999999998</v>
      </c>
      <c r="Y315" s="749">
        <f>Q315*X315</f>
        <v>280.03453500000001</v>
      </c>
      <c r="Z315" s="817">
        <f>X315*R315</f>
        <v>280.03453500000001</v>
      </c>
      <c r="AB315" s="754">
        <f t="shared" si="67"/>
        <v>164.40133500000002</v>
      </c>
      <c r="AC315" s="754">
        <f t="shared" si="68"/>
        <v>115.6332</v>
      </c>
      <c r="AD315" s="754">
        <f t="shared" si="69"/>
        <v>0</v>
      </c>
      <c r="AE315" s="754">
        <f t="shared" si="63"/>
        <v>280.03453500000001</v>
      </c>
    </row>
    <row r="316" spans="1:31" ht="15" hidden="1" customHeight="1" x14ac:dyDescent="0.2">
      <c r="A316" s="812" t="s">
        <v>2131</v>
      </c>
      <c r="B316" s="751" t="s">
        <v>2226</v>
      </c>
      <c r="C316" s="656" t="s">
        <v>2227</v>
      </c>
      <c r="D316" s="814"/>
      <c r="E316" s="1047"/>
      <c r="F316" s="1047"/>
      <c r="G316" s="889"/>
      <c r="H316" s="1037" t="s">
        <v>976</v>
      </c>
      <c r="I316" s="1037"/>
      <c r="J316" s="1038"/>
      <c r="K316" s="1038"/>
      <c r="L316" s="1038"/>
      <c r="M316" s="1048"/>
      <c r="N316" s="638" t="s">
        <v>213</v>
      </c>
      <c r="O316" s="821">
        <f>'INST HIDROSAN-OK'!L77</f>
        <v>3</v>
      </c>
      <c r="P316" s="821">
        <v>0</v>
      </c>
      <c r="Q316" s="816">
        <f>O316+P316</f>
        <v>3</v>
      </c>
      <c r="R316" s="821">
        <f>Q316*$H$5</f>
        <v>3</v>
      </c>
      <c r="S316" s="972">
        <v>0</v>
      </c>
      <c r="T316" s="976">
        <v>4.5599999999999996</v>
      </c>
      <c r="U316" s="973">
        <f>T316*(S316+1)</f>
        <v>4.5599999999999996</v>
      </c>
      <c r="V316" s="976">
        <f>1.3+0.01</f>
        <v>1.31</v>
      </c>
      <c r="W316" s="976"/>
      <c r="X316" s="973">
        <f t="shared" si="78"/>
        <v>5.8699999999999992</v>
      </c>
      <c r="Y316" s="749">
        <f>Q316*X316</f>
        <v>17.61</v>
      </c>
      <c r="Z316" s="817">
        <f>X316*R316</f>
        <v>17.61</v>
      </c>
      <c r="AB316" s="754">
        <f t="shared" si="67"/>
        <v>13.68</v>
      </c>
      <c r="AC316" s="754">
        <f t="shared" si="68"/>
        <v>3.93</v>
      </c>
      <c r="AD316" s="754">
        <f t="shared" si="69"/>
        <v>0</v>
      </c>
      <c r="AE316" s="754">
        <f t="shared" si="63"/>
        <v>17.61</v>
      </c>
    </row>
    <row r="317" spans="1:31" ht="15" hidden="1" customHeight="1" x14ac:dyDescent="0.2">
      <c r="A317" s="812" t="s">
        <v>2132</v>
      </c>
      <c r="B317" s="751" t="s">
        <v>739</v>
      </c>
      <c r="C317" s="656" t="s">
        <v>740</v>
      </c>
      <c r="D317" s="814"/>
      <c r="E317" s="1047"/>
      <c r="F317" s="1047"/>
      <c r="G317" s="889"/>
      <c r="H317" s="870" t="s">
        <v>741</v>
      </c>
      <c r="I317" s="870"/>
      <c r="J317" s="1040"/>
      <c r="K317" s="1040"/>
      <c r="L317" s="1038"/>
      <c r="M317" s="1047"/>
      <c r="N317" s="638" t="s">
        <v>213</v>
      </c>
      <c r="O317" s="821">
        <f>'INST HIDROSAN-OK'!L79</f>
        <v>3</v>
      </c>
      <c r="P317" s="821">
        <v>0</v>
      </c>
      <c r="Q317" s="816">
        <f>O317+P317</f>
        <v>3</v>
      </c>
      <c r="R317" s="821">
        <f>Q317*$H$5</f>
        <v>3</v>
      </c>
      <c r="S317" s="972">
        <v>0</v>
      </c>
      <c r="T317" s="976">
        <v>3.3</v>
      </c>
      <c r="U317" s="973">
        <f>T317*(S317+1)</f>
        <v>3.3</v>
      </c>
      <c r="V317" s="976">
        <v>1.58</v>
      </c>
      <c r="W317" s="976"/>
      <c r="X317" s="973">
        <f t="shared" si="78"/>
        <v>4.88</v>
      </c>
      <c r="Y317" s="749">
        <f>Q317*X317</f>
        <v>14.64</v>
      </c>
      <c r="Z317" s="817">
        <f>X317*R317</f>
        <v>14.64</v>
      </c>
      <c r="AB317" s="754">
        <f t="shared" si="67"/>
        <v>9.8999999999999986</v>
      </c>
      <c r="AC317" s="754">
        <f t="shared" si="68"/>
        <v>4.74</v>
      </c>
      <c r="AD317" s="754">
        <f t="shared" si="69"/>
        <v>0</v>
      </c>
      <c r="AE317" s="754">
        <f t="shared" si="63"/>
        <v>14.639999999999999</v>
      </c>
    </row>
    <row r="318" spans="1:31" ht="15" hidden="1" customHeight="1" x14ac:dyDescent="0.2">
      <c r="A318" s="807" t="s">
        <v>736</v>
      </c>
      <c r="B318" s="1451"/>
      <c r="C318" s="1452"/>
      <c r="D318" s="818"/>
      <c r="E318" s="1049"/>
      <c r="F318" s="809" t="s">
        <v>764</v>
      </c>
      <c r="G318" s="849"/>
      <c r="H318" s="849"/>
      <c r="I318" s="849"/>
      <c r="J318" s="849"/>
      <c r="K318" s="849"/>
      <c r="L318" s="849"/>
      <c r="M318" s="849"/>
      <c r="N318" s="849"/>
      <c r="O318" s="849"/>
      <c r="P318" s="849"/>
      <c r="Q318" s="849"/>
      <c r="R318" s="849"/>
      <c r="S318" s="984"/>
      <c r="T318" s="984"/>
      <c r="U318" s="984"/>
      <c r="V318" s="984"/>
      <c r="W318" s="984"/>
      <c r="X318" s="985"/>
      <c r="Y318" s="824">
        <f>SUM(Y319:Y321)</f>
        <v>3086.8442300000002</v>
      </c>
      <c r="Z318" s="820">
        <f>SUM(Z319:Z321)</f>
        <v>3086.8442300000002</v>
      </c>
      <c r="AB318" s="754">
        <f t="shared" si="67"/>
        <v>0</v>
      </c>
      <c r="AC318" s="754">
        <f t="shared" si="68"/>
        <v>0</v>
      </c>
      <c r="AD318" s="754">
        <f t="shared" si="69"/>
        <v>0</v>
      </c>
      <c r="AE318" s="754">
        <f t="shared" si="63"/>
        <v>0</v>
      </c>
    </row>
    <row r="319" spans="1:31" ht="15" hidden="1" customHeight="1" x14ac:dyDescent="0.2">
      <c r="A319" s="812" t="s">
        <v>737</v>
      </c>
      <c r="B319" s="751" t="s">
        <v>2188</v>
      </c>
      <c r="C319" s="656" t="s">
        <v>2190</v>
      </c>
      <c r="D319" s="814"/>
      <c r="E319" s="1047"/>
      <c r="F319" s="1047"/>
      <c r="G319" s="1038" t="s">
        <v>1601</v>
      </c>
      <c r="H319" s="753"/>
      <c r="I319" s="1040"/>
      <c r="J319" s="1040"/>
      <c r="K319" s="1040"/>
      <c r="L319" s="1038"/>
      <c r="M319" s="1047"/>
      <c r="N319" s="638" t="s">
        <v>213</v>
      </c>
      <c r="O319" s="821">
        <v>0</v>
      </c>
      <c r="P319" s="821">
        <f>'INST HIDROSAN-OK'!K73</f>
        <v>1</v>
      </c>
      <c r="Q319" s="816">
        <f>O319+P319</f>
        <v>1</v>
      </c>
      <c r="R319" s="821">
        <f>Q319*$H$5</f>
        <v>1</v>
      </c>
      <c r="S319" s="972">
        <v>0</v>
      </c>
      <c r="T319" s="973">
        <v>848.9</v>
      </c>
      <c r="U319" s="973">
        <f>T319*(1+S319)</f>
        <v>848.9</v>
      </c>
      <c r="V319" s="973">
        <v>670.83</v>
      </c>
      <c r="W319" s="973">
        <f>3.09+0.1+0.02</f>
        <v>3.21</v>
      </c>
      <c r="X319" s="973">
        <f t="shared" si="78"/>
        <v>1522.94</v>
      </c>
      <c r="Y319" s="749">
        <f>Q319*X319</f>
        <v>1522.94</v>
      </c>
      <c r="Z319" s="817">
        <f>X319*R319</f>
        <v>1522.94</v>
      </c>
      <c r="AB319" s="754">
        <f t="shared" si="67"/>
        <v>848.9</v>
      </c>
      <c r="AC319" s="754">
        <f t="shared" si="68"/>
        <v>670.83</v>
      </c>
      <c r="AD319" s="754">
        <f t="shared" si="69"/>
        <v>3.21</v>
      </c>
      <c r="AE319" s="754">
        <f t="shared" si="63"/>
        <v>1522.94</v>
      </c>
    </row>
    <row r="320" spans="1:31" s="781" customFormat="1" ht="15" hidden="1" customHeight="1" x14ac:dyDescent="0.2">
      <c r="A320" s="812" t="s">
        <v>2133</v>
      </c>
      <c r="B320" s="751" t="s">
        <v>2189</v>
      </c>
      <c r="C320" s="656" t="s">
        <v>2191</v>
      </c>
      <c r="D320" s="814"/>
      <c r="E320" s="1047"/>
      <c r="F320" s="1047"/>
      <c r="G320" s="889" t="s">
        <v>1602</v>
      </c>
      <c r="H320" s="1040"/>
      <c r="I320" s="1040"/>
      <c r="J320" s="1040"/>
      <c r="K320" s="1040"/>
      <c r="L320" s="1040"/>
      <c r="M320" s="1047"/>
      <c r="N320" s="638" t="s">
        <v>213</v>
      </c>
      <c r="O320" s="816">
        <v>0</v>
      </c>
      <c r="P320" s="816">
        <f>'INST HIDROSAN-OK'!K74</f>
        <v>1</v>
      </c>
      <c r="Q320" s="816">
        <f>O320+P320</f>
        <v>1</v>
      </c>
      <c r="R320" s="816">
        <f>Q320*$H$5</f>
        <v>1</v>
      </c>
      <c r="S320" s="972">
        <v>0</v>
      </c>
      <c r="T320" s="973">
        <v>646.25</v>
      </c>
      <c r="U320" s="973">
        <f>T320*(1+S320)</f>
        <v>646.25</v>
      </c>
      <c r="V320" s="973">
        <v>771.6</v>
      </c>
      <c r="W320" s="973">
        <f>1.08+0.11+0.02</f>
        <v>1.2100000000000002</v>
      </c>
      <c r="X320" s="973">
        <f t="shared" si="78"/>
        <v>1419.06</v>
      </c>
      <c r="Y320" s="749">
        <f>Q320*X320</f>
        <v>1419.06</v>
      </c>
      <c r="Z320" s="817">
        <f>X320*R320</f>
        <v>1419.06</v>
      </c>
      <c r="AB320" s="754">
        <f t="shared" si="67"/>
        <v>646.25</v>
      </c>
      <c r="AC320" s="754">
        <f t="shared" si="68"/>
        <v>771.6</v>
      </c>
      <c r="AD320" s="754">
        <f t="shared" si="69"/>
        <v>1.2100000000000002</v>
      </c>
      <c r="AE320" s="754">
        <f t="shared" si="63"/>
        <v>1419.06</v>
      </c>
    </row>
    <row r="321" spans="1:31" ht="15" hidden="1" customHeight="1" x14ac:dyDescent="0.2">
      <c r="A321" s="862" t="s">
        <v>2134</v>
      </c>
      <c r="B321" s="1473"/>
      <c r="C321" s="1474"/>
      <c r="D321" s="863"/>
      <c r="E321" s="636"/>
      <c r="F321" s="636"/>
      <c r="G321" s="900" t="s">
        <v>621</v>
      </c>
      <c r="H321" s="867"/>
      <c r="I321" s="867"/>
      <c r="J321" s="867"/>
      <c r="K321" s="867"/>
      <c r="L321" s="867"/>
      <c r="M321" s="867"/>
      <c r="N321" s="867"/>
      <c r="O321" s="867"/>
      <c r="P321" s="867"/>
      <c r="Q321" s="867"/>
      <c r="R321" s="867"/>
      <c r="S321" s="996"/>
      <c r="T321" s="996"/>
      <c r="U321" s="996"/>
      <c r="V321" s="996"/>
      <c r="W321" s="996"/>
      <c r="X321" s="997"/>
      <c r="Y321" s="868">
        <f>SUM(Y322:Y324)</f>
        <v>144.84422999999998</v>
      </c>
      <c r="Z321" s="869">
        <f>SUM(Z322:Z324)</f>
        <v>144.84422999999998</v>
      </c>
      <c r="AB321" s="754">
        <f t="shared" si="67"/>
        <v>0</v>
      </c>
      <c r="AC321" s="754">
        <f t="shared" si="68"/>
        <v>0</v>
      </c>
      <c r="AD321" s="754">
        <f t="shared" si="69"/>
        <v>0</v>
      </c>
      <c r="AE321" s="754">
        <f t="shared" si="63"/>
        <v>0</v>
      </c>
    </row>
    <row r="322" spans="1:31" ht="15" hidden="1" customHeight="1" x14ac:dyDescent="0.2">
      <c r="A322" s="812" t="s">
        <v>2135</v>
      </c>
      <c r="B322" s="751" t="s">
        <v>2171</v>
      </c>
      <c r="C322" s="656" t="s">
        <v>2172</v>
      </c>
      <c r="D322" s="814"/>
      <c r="E322" s="1047"/>
      <c r="F322" s="1047"/>
      <c r="G322" s="1037"/>
      <c r="H322" s="1037" t="s">
        <v>105</v>
      </c>
      <c r="I322" s="1037"/>
      <c r="J322" s="1037"/>
      <c r="K322" s="1037"/>
      <c r="L322" s="1038"/>
      <c r="M322" s="1048"/>
      <c r="N322" s="638" t="s">
        <v>213</v>
      </c>
      <c r="O322" s="821">
        <v>0</v>
      </c>
      <c r="P322" s="821">
        <f>'INST HIDROSAN-OK'!K61</f>
        <v>1</v>
      </c>
      <c r="Q322" s="816">
        <f>O322+P322</f>
        <v>1</v>
      </c>
      <c r="R322" s="821">
        <f>Q322*$H$5</f>
        <v>1</v>
      </c>
      <c r="S322" s="972">
        <v>0</v>
      </c>
      <c r="T322" s="976">
        <v>7.25</v>
      </c>
      <c r="U322" s="973">
        <f>T322*(S322+1)</f>
        <v>7.25</v>
      </c>
      <c r="V322" s="976">
        <v>2.1800000000000002</v>
      </c>
      <c r="W322" s="973"/>
      <c r="X322" s="973">
        <f t="shared" si="78"/>
        <v>9.43</v>
      </c>
      <c r="Y322" s="749">
        <f>Q322*X322</f>
        <v>9.43</v>
      </c>
      <c r="Z322" s="817">
        <f>X322*R322</f>
        <v>9.43</v>
      </c>
      <c r="AB322" s="754">
        <f t="shared" si="67"/>
        <v>7.25</v>
      </c>
      <c r="AC322" s="754">
        <f t="shared" si="68"/>
        <v>2.1800000000000002</v>
      </c>
      <c r="AD322" s="754">
        <f t="shared" si="69"/>
        <v>0</v>
      </c>
      <c r="AE322" s="754">
        <f t="shared" si="63"/>
        <v>9.43</v>
      </c>
    </row>
    <row r="323" spans="1:31" ht="15" hidden="1" customHeight="1" x14ac:dyDescent="0.2">
      <c r="A323" s="812" t="s">
        <v>2136</v>
      </c>
      <c r="B323" s="751" t="s">
        <v>2186</v>
      </c>
      <c r="C323" s="656" t="s">
        <v>2187</v>
      </c>
      <c r="D323" s="814"/>
      <c r="E323" s="1047"/>
      <c r="F323" s="1047"/>
      <c r="G323" s="1038"/>
      <c r="H323" s="1038" t="s">
        <v>991</v>
      </c>
      <c r="I323" s="1040"/>
      <c r="J323" s="1040"/>
      <c r="K323" s="1040"/>
      <c r="L323" s="1038"/>
      <c r="M323" s="1047"/>
      <c r="N323" s="638" t="s">
        <v>213</v>
      </c>
      <c r="O323" s="821">
        <v>0</v>
      </c>
      <c r="P323" s="821">
        <f>'INST HIDROSAN-OK'!K66</f>
        <v>2</v>
      </c>
      <c r="Q323" s="816">
        <f>O323+P323</f>
        <v>2</v>
      </c>
      <c r="R323" s="821">
        <f>Q323*$H$5</f>
        <v>2</v>
      </c>
      <c r="S323" s="972">
        <v>0</v>
      </c>
      <c r="T323" s="976">
        <v>21.29</v>
      </c>
      <c r="U323" s="973">
        <f>T323*(S323+1)</f>
        <v>21.29</v>
      </c>
      <c r="V323" s="976">
        <v>6</v>
      </c>
      <c r="W323" s="973"/>
      <c r="X323" s="973">
        <f t="shared" si="78"/>
        <v>27.29</v>
      </c>
      <c r="Y323" s="749">
        <f>Q323*X323</f>
        <v>54.58</v>
      </c>
      <c r="Z323" s="817">
        <f>X323*R323</f>
        <v>54.58</v>
      </c>
      <c r="AB323" s="754">
        <f t="shared" si="67"/>
        <v>42.58</v>
      </c>
      <c r="AC323" s="754">
        <f t="shared" si="68"/>
        <v>12</v>
      </c>
      <c r="AD323" s="754">
        <f t="shared" si="69"/>
        <v>0</v>
      </c>
      <c r="AE323" s="754">
        <f t="shared" si="63"/>
        <v>54.58</v>
      </c>
    </row>
    <row r="324" spans="1:31" ht="15" hidden="1" customHeight="1" x14ac:dyDescent="0.2">
      <c r="A324" s="812" t="s">
        <v>2137</v>
      </c>
      <c r="B324" s="751" t="s">
        <v>2178</v>
      </c>
      <c r="C324" s="656" t="s">
        <v>2179</v>
      </c>
      <c r="D324" s="814"/>
      <c r="E324" s="1047"/>
      <c r="F324" s="1047"/>
      <c r="G324" s="1037"/>
      <c r="H324" s="1037" t="s">
        <v>1802</v>
      </c>
      <c r="I324" s="1037"/>
      <c r="J324" s="1037"/>
      <c r="K324" s="1037"/>
      <c r="L324" s="1038"/>
      <c r="M324" s="1048"/>
      <c r="N324" s="638" t="s">
        <v>75</v>
      </c>
      <c r="O324" s="821">
        <v>0</v>
      </c>
      <c r="P324" s="821">
        <f>'INST HIDROSAN-OK'!K68</f>
        <v>2.54</v>
      </c>
      <c r="Q324" s="816">
        <f>O324+P324</f>
        <v>2.54</v>
      </c>
      <c r="R324" s="821">
        <f>Q324*$H$5</f>
        <v>2.54</v>
      </c>
      <c r="S324" s="972">
        <v>0.05</v>
      </c>
      <c r="T324" s="976">
        <v>17.489999999999998</v>
      </c>
      <c r="U324" s="973">
        <f>T324*(S324+1)</f>
        <v>18.3645</v>
      </c>
      <c r="V324" s="976">
        <f>13.45+0.01</f>
        <v>13.459999999999999</v>
      </c>
      <c r="W324" s="973"/>
      <c r="X324" s="973">
        <f t="shared" si="78"/>
        <v>31.8245</v>
      </c>
      <c r="Y324" s="749">
        <f>Q324*X324</f>
        <v>80.834230000000005</v>
      </c>
      <c r="Z324" s="817">
        <f>X324*R324</f>
        <v>80.834230000000005</v>
      </c>
      <c r="AB324" s="754">
        <f t="shared" si="67"/>
        <v>46.645829999999997</v>
      </c>
      <c r="AC324" s="754">
        <f t="shared" si="68"/>
        <v>34.188400000000001</v>
      </c>
      <c r="AD324" s="754">
        <f t="shared" si="69"/>
        <v>0</v>
      </c>
      <c r="AE324" s="754">
        <f t="shared" si="63"/>
        <v>80.834229999999991</v>
      </c>
    </row>
    <row r="325" spans="1:31" ht="15" hidden="1" customHeight="1" x14ac:dyDescent="0.2">
      <c r="A325" s="807" t="s">
        <v>763</v>
      </c>
      <c r="B325" s="1451"/>
      <c r="C325" s="1452"/>
      <c r="D325" s="818"/>
      <c r="E325" s="1049"/>
      <c r="F325" s="809" t="s">
        <v>1603</v>
      </c>
      <c r="G325" s="849"/>
      <c r="H325" s="849"/>
      <c r="I325" s="849"/>
      <c r="J325" s="849"/>
      <c r="K325" s="849"/>
      <c r="L325" s="849"/>
      <c r="M325" s="849"/>
      <c r="N325" s="849"/>
      <c r="O325" s="849"/>
      <c r="P325" s="849"/>
      <c r="Q325" s="849"/>
      <c r="R325" s="849"/>
      <c r="S325" s="984"/>
      <c r="T325" s="984"/>
      <c r="U325" s="984"/>
      <c r="V325" s="984"/>
      <c r="W325" s="984"/>
      <c r="X325" s="985"/>
      <c r="Y325" s="824">
        <f>SUM(Y326:Y326)</f>
        <v>0</v>
      </c>
      <c r="Z325" s="820">
        <f>SUM(Z326:Z326)</f>
        <v>0</v>
      </c>
      <c r="AB325" s="754">
        <f t="shared" si="67"/>
        <v>0</v>
      </c>
      <c r="AC325" s="754">
        <f t="shared" si="68"/>
        <v>0</v>
      </c>
      <c r="AD325" s="754">
        <f t="shared" si="69"/>
        <v>0</v>
      </c>
      <c r="AE325" s="754">
        <f t="shared" si="63"/>
        <v>0</v>
      </c>
    </row>
    <row r="326" spans="1:31" ht="15" hidden="1" customHeight="1" x14ac:dyDescent="0.2">
      <c r="A326" s="812" t="s">
        <v>765</v>
      </c>
      <c r="B326" s="751" t="s">
        <v>259</v>
      </c>
      <c r="C326" s="656" t="s">
        <v>260</v>
      </c>
      <c r="D326" s="814"/>
      <c r="E326" s="1047"/>
      <c r="F326" s="1047"/>
      <c r="G326" s="1037" t="s">
        <v>1802</v>
      </c>
      <c r="H326" s="753"/>
      <c r="I326" s="1040"/>
      <c r="J326" s="1040"/>
      <c r="K326" s="1040"/>
      <c r="L326" s="1038"/>
      <c r="M326" s="1047"/>
      <c r="N326" s="638" t="s">
        <v>213</v>
      </c>
      <c r="O326" s="821">
        <v>0</v>
      </c>
      <c r="P326" s="821">
        <f>'INST HIDROSAN-OK'!L87*0</f>
        <v>0</v>
      </c>
      <c r="Q326" s="816">
        <f>O326+P326</f>
        <v>0</v>
      </c>
      <c r="R326" s="821">
        <f>Q326*$H$5</f>
        <v>0</v>
      </c>
      <c r="S326" s="972">
        <v>0</v>
      </c>
      <c r="T326" s="976"/>
      <c r="U326" s="973">
        <f>T326*(S326+1)</f>
        <v>0</v>
      </c>
      <c r="V326" s="976"/>
      <c r="W326" s="973"/>
      <c r="X326" s="973">
        <f>U326+V326+W326</f>
        <v>0</v>
      </c>
      <c r="Y326" s="749">
        <f>Q326*X326</f>
        <v>0</v>
      </c>
      <c r="Z326" s="817">
        <f>X326*R326</f>
        <v>0</v>
      </c>
      <c r="AB326" s="754">
        <f t="shared" si="67"/>
        <v>0</v>
      </c>
      <c r="AC326" s="754">
        <f t="shared" si="68"/>
        <v>0</v>
      </c>
      <c r="AD326" s="754">
        <f t="shared" si="69"/>
        <v>0</v>
      </c>
      <c r="AE326" s="754">
        <f t="shared" si="63"/>
        <v>0</v>
      </c>
    </row>
    <row r="327" spans="1:31" ht="15" hidden="1" customHeight="1" x14ac:dyDescent="0.2">
      <c r="A327" s="807" t="s">
        <v>763</v>
      </c>
      <c r="B327" s="1451"/>
      <c r="C327" s="1452"/>
      <c r="D327" s="818"/>
      <c r="E327" s="1049"/>
      <c r="F327" s="809" t="s">
        <v>1942</v>
      </c>
      <c r="G327" s="849"/>
      <c r="H327" s="849"/>
      <c r="I327" s="849"/>
      <c r="J327" s="849"/>
      <c r="K327" s="849"/>
      <c r="L327" s="849"/>
      <c r="M327" s="849"/>
      <c r="N327" s="849"/>
      <c r="O327" s="849"/>
      <c r="P327" s="849"/>
      <c r="Q327" s="849"/>
      <c r="R327" s="849"/>
      <c r="S327" s="984"/>
      <c r="T327" s="984"/>
      <c r="U327" s="984"/>
      <c r="V327" s="984"/>
      <c r="W327" s="984"/>
      <c r="X327" s="985"/>
      <c r="Y327" s="824">
        <f>Y328+Y330</f>
        <v>2625.192145</v>
      </c>
      <c r="Z327" s="820">
        <f>Z328+Z330</f>
        <v>2625.192145</v>
      </c>
      <c r="AB327" s="754">
        <f t="shared" si="67"/>
        <v>0</v>
      </c>
      <c r="AC327" s="754">
        <f t="shared" si="68"/>
        <v>0</v>
      </c>
      <c r="AD327" s="754">
        <f t="shared" si="69"/>
        <v>0</v>
      </c>
      <c r="AE327" s="754">
        <f t="shared" ref="AE327:AE390" si="79">(AB327+AC327+AD327)</f>
        <v>0</v>
      </c>
    </row>
    <row r="328" spans="1:31" ht="15" hidden="1" customHeight="1" x14ac:dyDescent="0.2">
      <c r="A328" s="812" t="s">
        <v>765</v>
      </c>
      <c r="B328" s="814"/>
      <c r="C328" s="852"/>
      <c r="D328" s="814"/>
      <c r="E328" s="1047"/>
      <c r="F328" s="1047"/>
      <c r="G328" s="900" t="s">
        <v>620</v>
      </c>
      <c r="H328" s="753"/>
      <c r="I328" s="1040"/>
      <c r="J328" s="1040"/>
      <c r="K328" s="1040"/>
      <c r="L328" s="1038"/>
      <c r="M328" s="1047"/>
      <c r="N328" s="867"/>
      <c r="O328" s="867"/>
      <c r="P328" s="867"/>
      <c r="Q328" s="867"/>
      <c r="R328" s="867"/>
      <c r="S328" s="996"/>
      <c r="T328" s="996"/>
      <c r="U328" s="996"/>
      <c r="V328" s="996"/>
      <c r="W328" s="996"/>
      <c r="X328" s="997"/>
      <c r="Y328" s="868">
        <f>Y329</f>
        <v>1281.8800000000001</v>
      </c>
      <c r="Z328" s="869">
        <f>Z329</f>
        <v>1281.8800000000001</v>
      </c>
      <c r="AB328" s="754">
        <f t="shared" si="67"/>
        <v>0</v>
      </c>
      <c r="AC328" s="754">
        <f t="shared" si="68"/>
        <v>0</v>
      </c>
      <c r="AD328" s="754">
        <f t="shared" si="69"/>
        <v>0</v>
      </c>
      <c r="AE328" s="754">
        <f t="shared" si="79"/>
        <v>0</v>
      </c>
    </row>
    <row r="329" spans="1:31" ht="15" hidden="1" customHeight="1" x14ac:dyDescent="0.2">
      <c r="A329" s="812" t="s">
        <v>2138</v>
      </c>
      <c r="B329" s="751" t="s">
        <v>2000</v>
      </c>
      <c r="C329" s="852" t="s">
        <v>1807</v>
      </c>
      <c r="D329" s="814"/>
      <c r="E329" s="1047"/>
      <c r="F329" s="1047"/>
      <c r="G329" s="1037"/>
      <c r="H329" s="1037" t="s">
        <v>1806</v>
      </c>
      <c r="I329" s="1040"/>
      <c r="J329" s="1040"/>
      <c r="K329" s="1040"/>
      <c r="L329" s="1038"/>
      <c r="M329" s="1047"/>
      <c r="N329" s="638" t="s">
        <v>213</v>
      </c>
      <c r="O329" s="821">
        <v>0</v>
      </c>
      <c r="P329" s="821">
        <f>'INST HIDROSAN-OK'!L83</f>
        <v>4</v>
      </c>
      <c r="Q329" s="816">
        <f>O329+P329</f>
        <v>4</v>
      </c>
      <c r="R329" s="821">
        <f>Q329*$H$5</f>
        <v>4</v>
      </c>
      <c r="S329" s="972">
        <v>0</v>
      </c>
      <c r="T329" s="973">
        <v>129.5</v>
      </c>
      <c r="U329" s="973">
        <f>T329*(1+S329)</f>
        <v>129.5</v>
      </c>
      <c r="V329" s="973">
        <v>190.97</v>
      </c>
      <c r="W329" s="973"/>
      <c r="X329" s="973">
        <f>U329+V329+W329</f>
        <v>320.47000000000003</v>
      </c>
      <c r="Y329" s="749">
        <f>Q329*X329</f>
        <v>1281.8800000000001</v>
      </c>
      <c r="Z329" s="817">
        <f>X329*R329</f>
        <v>1281.8800000000001</v>
      </c>
      <c r="AB329" s="754">
        <f t="shared" si="67"/>
        <v>518</v>
      </c>
      <c r="AC329" s="754">
        <f t="shared" si="68"/>
        <v>763.88</v>
      </c>
      <c r="AD329" s="754">
        <f t="shared" si="69"/>
        <v>0</v>
      </c>
      <c r="AE329" s="754">
        <f t="shared" si="79"/>
        <v>1281.8800000000001</v>
      </c>
    </row>
    <row r="330" spans="1:31" ht="15" hidden="1" customHeight="1" x14ac:dyDescent="0.2">
      <c r="A330" s="812" t="s">
        <v>766</v>
      </c>
      <c r="B330" s="814"/>
      <c r="C330" s="852"/>
      <c r="D330" s="814"/>
      <c r="E330" s="1047"/>
      <c r="F330" s="1047"/>
      <c r="G330" s="900" t="s">
        <v>621</v>
      </c>
      <c r="H330" s="902"/>
      <c r="I330" s="1040"/>
      <c r="J330" s="1040"/>
      <c r="K330" s="1040"/>
      <c r="L330" s="1038"/>
      <c r="M330" s="1047"/>
      <c r="N330" s="867"/>
      <c r="O330" s="867"/>
      <c r="P330" s="867"/>
      <c r="Q330" s="867"/>
      <c r="R330" s="867"/>
      <c r="S330" s="996"/>
      <c r="T330" s="996"/>
      <c r="U330" s="996"/>
      <c r="V330" s="996"/>
      <c r="W330" s="996"/>
      <c r="X330" s="997"/>
      <c r="Y330" s="868">
        <f>Y331</f>
        <v>1343.3121450000001</v>
      </c>
      <c r="Z330" s="869">
        <f>Z331</f>
        <v>1343.3121450000001</v>
      </c>
      <c r="AB330" s="754">
        <f t="shared" si="67"/>
        <v>0</v>
      </c>
      <c r="AC330" s="754">
        <f t="shared" si="68"/>
        <v>0</v>
      </c>
      <c r="AD330" s="754">
        <f t="shared" si="69"/>
        <v>0</v>
      </c>
      <c r="AE330" s="754">
        <f t="shared" si="79"/>
        <v>0</v>
      </c>
    </row>
    <row r="331" spans="1:31" ht="15" hidden="1" customHeight="1" x14ac:dyDescent="0.2">
      <c r="A331" s="812" t="s">
        <v>2139</v>
      </c>
      <c r="B331" s="751" t="s">
        <v>2178</v>
      </c>
      <c r="C331" s="656" t="s">
        <v>2179</v>
      </c>
      <c r="D331" s="814"/>
      <c r="E331" s="1047"/>
      <c r="F331" s="1047"/>
      <c r="G331" s="1037"/>
      <c r="H331" s="1037" t="s">
        <v>1802</v>
      </c>
      <c r="I331" s="1040"/>
      <c r="J331" s="1040"/>
      <c r="K331" s="1040"/>
      <c r="L331" s="1038"/>
      <c r="M331" s="1047"/>
      <c r="N331" s="638" t="s">
        <v>75</v>
      </c>
      <c r="O331" s="821">
        <v>0</v>
      </c>
      <c r="P331" s="821">
        <f>'INST HIDROSAN-OK'!L84</f>
        <v>42.21</v>
      </c>
      <c r="Q331" s="816">
        <f>O331+P331</f>
        <v>42.21</v>
      </c>
      <c r="R331" s="821">
        <f>Q331*$H$5</f>
        <v>42.21</v>
      </c>
      <c r="S331" s="972">
        <v>0.05</v>
      </c>
      <c r="T331" s="976">
        <v>17.489999999999998</v>
      </c>
      <c r="U331" s="973">
        <f>T331*(S331+1)</f>
        <v>18.3645</v>
      </c>
      <c r="V331" s="976">
        <f>13.45+0.01</f>
        <v>13.459999999999999</v>
      </c>
      <c r="W331" s="973"/>
      <c r="X331" s="973">
        <f>U331+V331+W331</f>
        <v>31.8245</v>
      </c>
      <c r="Y331" s="749">
        <f>Q331*X331</f>
        <v>1343.3121450000001</v>
      </c>
      <c r="Z331" s="817">
        <f>X331*R331</f>
        <v>1343.3121450000001</v>
      </c>
      <c r="AB331" s="754">
        <f t="shared" si="67"/>
        <v>775.16554499999995</v>
      </c>
      <c r="AC331" s="754">
        <f t="shared" si="68"/>
        <v>568.14659999999992</v>
      </c>
      <c r="AD331" s="754">
        <f t="shared" si="69"/>
        <v>0</v>
      </c>
      <c r="AE331" s="754">
        <f t="shared" si="79"/>
        <v>1343.3121449999999</v>
      </c>
    </row>
    <row r="332" spans="1:31" ht="15" hidden="1" customHeight="1" x14ac:dyDescent="0.2">
      <c r="A332" s="807" t="s">
        <v>1604</v>
      </c>
      <c r="B332" s="1451"/>
      <c r="C332" s="1452"/>
      <c r="D332" s="818"/>
      <c r="E332" s="1049"/>
      <c r="F332" s="809" t="s">
        <v>1938</v>
      </c>
      <c r="G332" s="849"/>
      <c r="H332" s="849"/>
      <c r="I332" s="849"/>
      <c r="J332" s="849"/>
      <c r="K332" s="849"/>
      <c r="L332" s="849"/>
      <c r="M332" s="849"/>
      <c r="N332" s="849"/>
      <c r="O332" s="849"/>
      <c r="P332" s="849"/>
      <c r="Q332" s="849"/>
      <c r="R332" s="849"/>
      <c r="S332" s="984"/>
      <c r="T332" s="984"/>
      <c r="U332" s="984"/>
      <c r="V332" s="984"/>
      <c r="W332" s="984"/>
      <c r="X332" s="985"/>
      <c r="Y332" s="824">
        <f>Y333+Y335</f>
        <v>413.08000000000004</v>
      </c>
      <c r="Z332" s="820">
        <f>Z333+Z335</f>
        <v>413.08000000000004</v>
      </c>
      <c r="AB332" s="754">
        <f t="shared" si="67"/>
        <v>0</v>
      </c>
      <c r="AC332" s="754">
        <f t="shared" si="68"/>
        <v>0</v>
      </c>
      <c r="AD332" s="754">
        <f t="shared" si="69"/>
        <v>0</v>
      </c>
      <c r="AE332" s="754">
        <f t="shared" si="79"/>
        <v>0</v>
      </c>
    </row>
    <row r="333" spans="1:31" s="795" customFormat="1" ht="15" hidden="1" customHeight="1" x14ac:dyDescent="0.2">
      <c r="A333" s="862" t="s">
        <v>1605</v>
      </c>
      <c r="B333" s="863"/>
      <c r="C333" s="873"/>
      <c r="D333" s="863"/>
      <c r="E333" s="636"/>
      <c r="F333" s="636"/>
      <c r="G333" s="900" t="s">
        <v>620</v>
      </c>
      <c r="I333" s="1050"/>
      <c r="J333" s="1050"/>
      <c r="K333" s="1050"/>
      <c r="L333" s="1046"/>
      <c r="M333" s="636"/>
      <c r="N333" s="867"/>
      <c r="O333" s="867"/>
      <c r="P333" s="867"/>
      <c r="Q333" s="867"/>
      <c r="R333" s="867"/>
      <c r="S333" s="996"/>
      <c r="T333" s="996"/>
      <c r="U333" s="996"/>
      <c r="V333" s="996"/>
      <c r="W333" s="996"/>
      <c r="X333" s="997"/>
      <c r="Y333" s="868">
        <f>Y334</f>
        <v>219.1</v>
      </c>
      <c r="Z333" s="869">
        <f>Z334</f>
        <v>219.1</v>
      </c>
      <c r="AB333" s="754">
        <f t="shared" si="67"/>
        <v>0</v>
      </c>
      <c r="AC333" s="754">
        <f t="shared" si="68"/>
        <v>0</v>
      </c>
      <c r="AD333" s="754">
        <f t="shared" si="69"/>
        <v>0</v>
      </c>
      <c r="AE333" s="754">
        <f t="shared" si="79"/>
        <v>0</v>
      </c>
    </row>
    <row r="334" spans="1:31" ht="15" hidden="1" customHeight="1" x14ac:dyDescent="0.2">
      <c r="A334" s="812" t="s">
        <v>1606</v>
      </c>
      <c r="B334" s="751" t="s">
        <v>1943</v>
      </c>
      <c r="C334" s="852" t="s">
        <v>1944</v>
      </c>
      <c r="D334" s="814"/>
      <c r="E334" s="1047"/>
      <c r="F334" s="1047"/>
      <c r="G334" s="1037"/>
      <c r="H334" s="1037" t="s">
        <v>1936</v>
      </c>
      <c r="I334" s="1040"/>
      <c r="J334" s="1040"/>
      <c r="K334" s="1040"/>
      <c r="L334" s="1038"/>
      <c r="M334" s="1047"/>
      <c r="N334" s="638" t="s">
        <v>213</v>
      </c>
      <c r="O334" s="821">
        <f>'INST HIDROSAN-OK'!F92</f>
        <v>5</v>
      </c>
      <c r="P334" s="821">
        <v>0</v>
      </c>
      <c r="Q334" s="816">
        <f>O334+P334</f>
        <v>5</v>
      </c>
      <c r="R334" s="821">
        <f>Q334*$H$5</f>
        <v>5</v>
      </c>
      <c r="S334" s="972">
        <v>0</v>
      </c>
      <c r="T334" s="973">
        <v>20.22</v>
      </c>
      <c r="U334" s="973">
        <f>T334*(1+S334)</f>
        <v>20.22</v>
      </c>
      <c r="V334" s="973">
        <v>23.6</v>
      </c>
      <c r="W334" s="973"/>
      <c r="X334" s="973">
        <f>U334+V334+W334</f>
        <v>43.82</v>
      </c>
      <c r="Y334" s="749">
        <f>Q334*X334</f>
        <v>219.1</v>
      </c>
      <c r="Z334" s="817">
        <f>X334*R334</f>
        <v>219.1</v>
      </c>
      <c r="AB334" s="754">
        <f t="shared" si="67"/>
        <v>101.1</v>
      </c>
      <c r="AC334" s="754">
        <f t="shared" si="68"/>
        <v>118</v>
      </c>
      <c r="AD334" s="754">
        <f t="shared" si="69"/>
        <v>0</v>
      </c>
      <c r="AE334" s="754">
        <f t="shared" si="79"/>
        <v>219.1</v>
      </c>
    </row>
    <row r="335" spans="1:31" s="795" customFormat="1" ht="15" hidden="1" customHeight="1" x14ac:dyDescent="0.2">
      <c r="A335" s="862" t="s">
        <v>1607</v>
      </c>
      <c r="B335" s="863"/>
      <c r="C335" s="873"/>
      <c r="D335" s="863"/>
      <c r="E335" s="636"/>
      <c r="F335" s="636"/>
      <c r="G335" s="900" t="s">
        <v>621</v>
      </c>
      <c r="H335" s="867"/>
      <c r="I335" s="1050"/>
      <c r="J335" s="1050"/>
      <c r="K335" s="1050"/>
      <c r="L335" s="1046"/>
      <c r="M335" s="636"/>
      <c r="N335" s="637"/>
      <c r="O335" s="771"/>
      <c r="P335" s="771"/>
      <c r="Q335" s="879"/>
      <c r="R335" s="771"/>
      <c r="S335" s="1001"/>
      <c r="T335" s="1016"/>
      <c r="U335" s="1002"/>
      <c r="V335" s="1016"/>
      <c r="W335" s="1002"/>
      <c r="X335" s="1003"/>
      <c r="Y335" s="868">
        <f>SUM(Y336:Y338)</f>
        <v>193.98000000000002</v>
      </c>
      <c r="Z335" s="869">
        <f>SUM(Z336:Z338)</f>
        <v>193.98000000000002</v>
      </c>
      <c r="AB335" s="754">
        <f t="shared" si="67"/>
        <v>0</v>
      </c>
      <c r="AC335" s="754">
        <f t="shared" si="68"/>
        <v>0</v>
      </c>
      <c r="AD335" s="754">
        <f t="shared" si="69"/>
        <v>0</v>
      </c>
      <c r="AE335" s="754">
        <f t="shared" si="79"/>
        <v>0</v>
      </c>
    </row>
    <row r="336" spans="1:31" ht="15" hidden="1" customHeight="1" x14ac:dyDescent="0.2">
      <c r="A336" s="812" t="s">
        <v>1608</v>
      </c>
      <c r="B336" s="751" t="s">
        <v>2228</v>
      </c>
      <c r="C336" s="852" t="s">
        <v>2229</v>
      </c>
      <c r="D336" s="814"/>
      <c r="E336" s="1047"/>
      <c r="F336" s="1047"/>
      <c r="G336" s="1037"/>
      <c r="H336" s="1037" t="s">
        <v>1941</v>
      </c>
      <c r="I336" s="1040"/>
      <c r="J336" s="1040"/>
      <c r="K336" s="1040"/>
      <c r="L336" s="1038"/>
      <c r="M336" s="1047"/>
      <c r="N336" s="638" t="s">
        <v>75</v>
      </c>
      <c r="O336" s="821">
        <f>'INST HIDROSAN-OK'!F91</f>
        <v>15</v>
      </c>
      <c r="P336" s="821">
        <v>0</v>
      </c>
      <c r="Q336" s="816">
        <f>O336+P336</f>
        <v>15</v>
      </c>
      <c r="R336" s="821">
        <f>Q336*$H$5</f>
        <v>15</v>
      </c>
      <c r="S336" s="972">
        <v>0.05</v>
      </c>
      <c r="T336" s="973">
        <v>4.24</v>
      </c>
      <c r="U336" s="973">
        <f>T336*(1+S336)</f>
        <v>4.4520000000000008</v>
      </c>
      <c r="V336" s="973">
        <f>5.8+0.01</f>
        <v>5.81</v>
      </c>
      <c r="W336" s="973"/>
      <c r="X336" s="973">
        <f>U336+V336+W336</f>
        <v>10.262</v>
      </c>
      <c r="Y336" s="749">
        <f>Q336*X336</f>
        <v>153.93</v>
      </c>
      <c r="Z336" s="817">
        <f>X336*R336</f>
        <v>153.93</v>
      </c>
      <c r="AB336" s="754">
        <f t="shared" si="67"/>
        <v>66.780000000000015</v>
      </c>
      <c r="AC336" s="754">
        <f t="shared" si="68"/>
        <v>87.149999999999991</v>
      </c>
      <c r="AD336" s="754">
        <f t="shared" si="69"/>
        <v>0</v>
      </c>
      <c r="AE336" s="754">
        <f t="shared" si="79"/>
        <v>153.93</v>
      </c>
    </row>
    <row r="337" spans="1:31" ht="15" hidden="1" customHeight="1" x14ac:dyDescent="0.2">
      <c r="A337" s="812" t="s">
        <v>2140</v>
      </c>
      <c r="B337" s="751" t="s">
        <v>2230</v>
      </c>
      <c r="C337" s="852" t="s">
        <v>2231</v>
      </c>
      <c r="D337" s="814"/>
      <c r="E337" s="1047"/>
      <c r="F337" s="1047"/>
      <c r="G337" s="1037"/>
      <c r="H337" s="1038" t="s">
        <v>1939</v>
      </c>
      <c r="I337" s="1038"/>
      <c r="J337" s="1040"/>
      <c r="K337" s="1040"/>
      <c r="L337" s="1038"/>
      <c r="M337" s="1047"/>
      <c r="N337" s="638" t="s">
        <v>213</v>
      </c>
      <c r="O337" s="821">
        <f>'INST HIDROSAN-OK'!F89</f>
        <v>5</v>
      </c>
      <c r="P337" s="821">
        <v>0</v>
      </c>
      <c r="Q337" s="816">
        <f>O337+P337</f>
        <v>5</v>
      </c>
      <c r="R337" s="821">
        <f>Q337*$H$5</f>
        <v>5</v>
      </c>
      <c r="S337" s="972">
        <v>0</v>
      </c>
      <c r="T337" s="973">
        <v>1.6</v>
      </c>
      <c r="U337" s="973">
        <f>T337*(1+S337)</f>
        <v>1.6</v>
      </c>
      <c r="V337" s="973">
        <f>2.34+0.01</f>
        <v>2.3499999999999996</v>
      </c>
      <c r="W337" s="973"/>
      <c r="X337" s="973">
        <f>U337+V337+W337</f>
        <v>3.9499999999999997</v>
      </c>
      <c r="Y337" s="749">
        <f>Q337*X337</f>
        <v>19.75</v>
      </c>
      <c r="Z337" s="817">
        <f>X337*R337</f>
        <v>19.75</v>
      </c>
      <c r="AB337" s="754">
        <f t="shared" ref="AB337:AB400" si="80">R337*U337</f>
        <v>8</v>
      </c>
      <c r="AC337" s="754">
        <f t="shared" ref="AC337:AC400" si="81">V337*R337</f>
        <v>11.749999999999998</v>
      </c>
      <c r="AD337" s="754">
        <f t="shared" ref="AD337:AD400" si="82">W337*R337</f>
        <v>0</v>
      </c>
      <c r="AE337" s="754">
        <f t="shared" si="79"/>
        <v>19.75</v>
      </c>
    </row>
    <row r="338" spans="1:31" ht="15" hidden="1" customHeight="1" x14ac:dyDescent="0.2">
      <c r="A338" s="812" t="s">
        <v>2141</v>
      </c>
      <c r="B338" s="751" t="s">
        <v>2232</v>
      </c>
      <c r="C338" s="852" t="s">
        <v>2233</v>
      </c>
      <c r="D338" s="814"/>
      <c r="E338" s="1047"/>
      <c r="F338" s="1047"/>
      <c r="G338" s="1037"/>
      <c r="H338" s="1038" t="s">
        <v>1940</v>
      </c>
      <c r="I338" s="1038"/>
      <c r="J338" s="1040"/>
      <c r="K338" s="1040"/>
      <c r="L338" s="1038"/>
      <c r="M338" s="1047"/>
      <c r="N338" s="638" t="s">
        <v>213</v>
      </c>
      <c r="O338" s="821">
        <f>'INST HIDROSAN-OK'!F90</f>
        <v>5</v>
      </c>
      <c r="P338" s="821">
        <v>0</v>
      </c>
      <c r="Q338" s="816">
        <f>O338+P338</f>
        <v>5</v>
      </c>
      <c r="R338" s="821">
        <f>Q338*$H$5</f>
        <v>5</v>
      </c>
      <c r="S338" s="972">
        <v>0</v>
      </c>
      <c r="T338" s="973">
        <v>1.71</v>
      </c>
      <c r="U338" s="973">
        <f>T338*(1+S338)</f>
        <v>1.71</v>
      </c>
      <c r="V338" s="973">
        <f>2.34+0.01</f>
        <v>2.3499999999999996</v>
      </c>
      <c r="W338" s="973"/>
      <c r="X338" s="973">
        <f>U338+V338+W338</f>
        <v>4.0599999999999996</v>
      </c>
      <c r="Y338" s="749">
        <f>Q338*X338</f>
        <v>20.299999999999997</v>
      </c>
      <c r="Z338" s="817">
        <f>X338*R338</f>
        <v>20.299999999999997</v>
      </c>
      <c r="AB338" s="754">
        <f t="shared" si="80"/>
        <v>8.5500000000000007</v>
      </c>
      <c r="AC338" s="754">
        <f t="shared" si="81"/>
        <v>11.749999999999998</v>
      </c>
      <c r="AD338" s="754">
        <f t="shared" si="82"/>
        <v>0</v>
      </c>
      <c r="AE338" s="754">
        <f t="shared" si="79"/>
        <v>20.299999999999997</v>
      </c>
    </row>
    <row r="339" spans="1:31" s="843" customFormat="1" ht="15" customHeight="1" x14ac:dyDescent="0.2">
      <c r="A339" s="801" t="s">
        <v>341</v>
      </c>
      <c r="B339" s="1453"/>
      <c r="C339" s="1454"/>
      <c r="D339" s="802"/>
      <c r="E339" s="823" t="s">
        <v>167</v>
      </c>
      <c r="F339" s="823"/>
      <c r="G339" s="823"/>
      <c r="H339" s="823"/>
      <c r="I339" s="823"/>
      <c r="J339" s="823"/>
      <c r="K339" s="823"/>
      <c r="L339" s="823"/>
      <c r="M339" s="823"/>
      <c r="N339" s="823"/>
      <c r="O339" s="823"/>
      <c r="P339" s="823"/>
      <c r="Q339" s="823"/>
      <c r="R339" s="823"/>
      <c r="S339" s="977"/>
      <c r="T339" s="977"/>
      <c r="U339" s="977"/>
      <c r="V339" s="977"/>
      <c r="W339" s="977"/>
      <c r="X339" s="978"/>
      <c r="Y339" s="806">
        <f>'ORÇAMENTO-CONS TUT'!Y339</f>
        <v>2656.2290545000005</v>
      </c>
      <c r="Z339" s="806">
        <f>'ORÇAMENTO-CONS TUT'!Z339</f>
        <v>2656.2290545000005</v>
      </c>
      <c r="AB339" s="754">
        <f t="shared" si="80"/>
        <v>0</v>
      </c>
      <c r="AC339" s="754">
        <f t="shared" si="81"/>
        <v>0</v>
      </c>
      <c r="AD339" s="754">
        <f t="shared" si="82"/>
        <v>0</v>
      </c>
      <c r="AE339" s="754">
        <f t="shared" si="79"/>
        <v>0</v>
      </c>
    </row>
    <row r="340" spans="1:31" s="843" customFormat="1" ht="15" hidden="1" customHeight="1" x14ac:dyDescent="0.2">
      <c r="A340" s="807" t="s">
        <v>342</v>
      </c>
      <c r="B340" s="1451"/>
      <c r="C340" s="1452"/>
      <c r="D340" s="818"/>
      <c r="E340" s="1049"/>
      <c r="F340" s="809" t="s">
        <v>538</v>
      </c>
      <c r="G340" s="849"/>
      <c r="H340" s="849"/>
      <c r="I340" s="849"/>
      <c r="J340" s="849"/>
      <c r="K340" s="849"/>
      <c r="L340" s="849"/>
      <c r="M340" s="849"/>
      <c r="N340" s="849"/>
      <c r="O340" s="849"/>
      <c r="P340" s="849"/>
      <c r="Q340" s="849"/>
      <c r="R340" s="849"/>
      <c r="S340" s="984"/>
      <c r="T340" s="984"/>
      <c r="U340" s="984"/>
      <c r="V340" s="984"/>
      <c r="W340" s="984"/>
      <c r="X340" s="985"/>
      <c r="Y340" s="824">
        <f>Y341</f>
        <v>2715.8611047500003</v>
      </c>
      <c r="Z340" s="820">
        <f>Z341</f>
        <v>2715.8611047500003</v>
      </c>
      <c r="AB340" s="754">
        <f t="shared" si="80"/>
        <v>0</v>
      </c>
      <c r="AC340" s="754">
        <f t="shared" si="81"/>
        <v>0</v>
      </c>
      <c r="AD340" s="754">
        <f t="shared" si="82"/>
        <v>0</v>
      </c>
      <c r="AE340" s="754">
        <f t="shared" si="79"/>
        <v>0</v>
      </c>
    </row>
    <row r="341" spans="1:31" ht="15" hidden="1" customHeight="1" x14ac:dyDescent="0.2">
      <c r="A341" s="812" t="s">
        <v>442</v>
      </c>
      <c r="B341" s="751" t="s">
        <v>1808</v>
      </c>
      <c r="C341" s="656" t="s">
        <v>1809</v>
      </c>
      <c r="D341" s="814"/>
      <c r="E341" s="1047"/>
      <c r="F341" s="1047"/>
      <c r="G341" s="889" t="s">
        <v>1810</v>
      </c>
      <c r="H341" s="1047"/>
      <c r="I341" s="903"/>
      <c r="J341" s="903"/>
      <c r="K341" s="903"/>
      <c r="L341" s="903"/>
      <c r="M341" s="853"/>
      <c r="N341" s="638" t="s">
        <v>143</v>
      </c>
      <c r="O341" s="821">
        <f>'REVEST INT PAVTO TERREO-OK'!O20</f>
        <v>84.644500000000022</v>
      </c>
      <c r="P341" s="821">
        <v>0</v>
      </c>
      <c r="Q341" s="816">
        <f>O341+P341</f>
        <v>84.644500000000022</v>
      </c>
      <c r="R341" s="821">
        <f>Q341*$H$5</f>
        <v>84.644500000000022</v>
      </c>
      <c r="S341" s="972">
        <v>0.05</v>
      </c>
      <c r="T341" s="973">
        <v>23.31</v>
      </c>
      <c r="U341" s="976">
        <f>T341*(1+S341)</f>
        <v>24.4755</v>
      </c>
      <c r="V341" s="976">
        <f>7.6+0.01</f>
        <v>7.6099999999999994</v>
      </c>
      <c r="W341" s="976"/>
      <c r="X341" s="973">
        <f>U341+V341+W341</f>
        <v>32.085499999999996</v>
      </c>
      <c r="Y341" s="749">
        <f>Q341*X341</f>
        <v>2715.8611047500003</v>
      </c>
      <c r="Z341" s="817">
        <f>X341*R341</f>
        <v>2715.8611047500003</v>
      </c>
      <c r="AB341" s="754">
        <f t="shared" si="80"/>
        <v>2071.7164597500005</v>
      </c>
      <c r="AC341" s="754">
        <f t="shared" si="81"/>
        <v>644.14464500000008</v>
      </c>
      <c r="AD341" s="754">
        <f t="shared" si="82"/>
        <v>0</v>
      </c>
      <c r="AE341" s="754">
        <f t="shared" si="79"/>
        <v>2715.8611047500008</v>
      </c>
    </row>
    <row r="342" spans="1:31" s="843" customFormat="1" ht="15" customHeight="1" x14ac:dyDescent="0.2">
      <c r="A342" s="801" t="s">
        <v>343</v>
      </c>
      <c r="B342" s="1453"/>
      <c r="C342" s="1454"/>
      <c r="D342" s="802"/>
      <c r="E342" s="823" t="s">
        <v>168</v>
      </c>
      <c r="F342" s="823"/>
      <c r="G342" s="823"/>
      <c r="H342" s="823"/>
      <c r="I342" s="823"/>
      <c r="J342" s="823"/>
      <c r="K342" s="823"/>
      <c r="L342" s="823"/>
      <c r="M342" s="823"/>
      <c r="N342" s="823"/>
      <c r="O342" s="823"/>
      <c r="P342" s="823"/>
      <c r="Q342" s="823"/>
      <c r="R342" s="823"/>
      <c r="S342" s="977"/>
      <c r="T342" s="977"/>
      <c r="U342" s="977"/>
      <c r="V342" s="977"/>
      <c r="W342" s="977"/>
      <c r="X342" s="978"/>
      <c r="Y342" s="806">
        <f>'ORÇAMENTO-CONS TUT'!Y342</f>
        <v>10376.190752500002</v>
      </c>
      <c r="Z342" s="806">
        <f>'ORÇAMENTO-CONS TUT'!Z342</f>
        <v>10376.190752500002</v>
      </c>
      <c r="AA342" s="789"/>
      <c r="AB342" s="754">
        <f t="shared" si="80"/>
        <v>0</v>
      </c>
      <c r="AC342" s="754">
        <f t="shared" si="81"/>
        <v>0</v>
      </c>
      <c r="AD342" s="754">
        <f t="shared" si="82"/>
        <v>0</v>
      </c>
      <c r="AE342" s="754">
        <f t="shared" si="79"/>
        <v>0</v>
      </c>
    </row>
    <row r="343" spans="1:31" s="843" customFormat="1" ht="15" hidden="1" customHeight="1" x14ac:dyDescent="0.2">
      <c r="A343" s="807" t="s">
        <v>344</v>
      </c>
      <c r="B343" s="1451"/>
      <c r="C343" s="1452"/>
      <c r="D343" s="818"/>
      <c r="E343" s="1049"/>
      <c r="F343" s="809" t="s">
        <v>169</v>
      </c>
      <c r="G343" s="809"/>
      <c r="H343" s="809"/>
      <c r="I343" s="809"/>
      <c r="J343" s="809"/>
      <c r="K343" s="809"/>
      <c r="L343" s="809"/>
      <c r="M343" s="809"/>
      <c r="N343" s="809"/>
      <c r="O343" s="809"/>
      <c r="P343" s="809"/>
      <c r="Q343" s="809"/>
      <c r="R343" s="809"/>
      <c r="S343" s="974"/>
      <c r="T343" s="974"/>
      <c r="U343" s="974"/>
      <c r="V343" s="974"/>
      <c r="W343" s="974"/>
      <c r="X343" s="975"/>
      <c r="Y343" s="819">
        <f>SUM(Y344:Y347)</f>
        <v>7889.7319428000001</v>
      </c>
      <c r="Z343" s="820">
        <f>SUM(Z344:Z347)</f>
        <v>7889.7319428000001</v>
      </c>
      <c r="AB343" s="754">
        <f t="shared" si="80"/>
        <v>0</v>
      </c>
      <c r="AC343" s="754">
        <f t="shared" si="81"/>
        <v>0</v>
      </c>
      <c r="AD343" s="754">
        <f t="shared" si="82"/>
        <v>0</v>
      </c>
      <c r="AE343" s="754">
        <f t="shared" si="79"/>
        <v>0</v>
      </c>
    </row>
    <row r="344" spans="1:31" ht="15" hidden="1" customHeight="1" x14ac:dyDescent="0.2">
      <c r="A344" s="812" t="s">
        <v>443</v>
      </c>
      <c r="B344" s="751" t="s">
        <v>2192</v>
      </c>
      <c r="C344" s="656" t="s">
        <v>2193</v>
      </c>
      <c r="D344" s="814"/>
      <c r="E344" s="1047"/>
      <c r="F344" s="1047"/>
      <c r="G344" s="1047" t="s">
        <v>1657</v>
      </c>
      <c r="H344" s="1047"/>
      <c r="I344" s="903"/>
      <c r="J344" s="903"/>
      <c r="K344" s="903"/>
      <c r="L344" s="903"/>
      <c r="M344" s="853"/>
      <c r="N344" s="638" t="s">
        <v>143</v>
      </c>
      <c r="O344" s="821">
        <f>'REVEST INT PAVTO TERREO-OK'!O29+'REVEST INT PAVTO COBERTURA-OK'!P14</f>
        <v>275.23639999999995</v>
      </c>
      <c r="P344" s="821">
        <v>0</v>
      </c>
      <c r="Q344" s="816">
        <f t="shared" ref="Q344:Q349" si="83">O344+P344</f>
        <v>275.23639999999995</v>
      </c>
      <c r="R344" s="821">
        <f>Q344*$H$5</f>
        <v>275.23639999999995</v>
      </c>
      <c r="S344" s="972">
        <v>0.05</v>
      </c>
      <c r="T344" s="976">
        <v>1.48</v>
      </c>
      <c r="U344" s="976">
        <f>T344*(1+S344)</f>
        <v>1.554</v>
      </c>
      <c r="V344" s="976">
        <f>1.06+0.02</f>
        <v>1.08</v>
      </c>
      <c r="W344" s="976"/>
      <c r="X344" s="973">
        <f t="shared" ref="X344:X349" si="84">U344+V344+W344</f>
        <v>2.6340000000000003</v>
      </c>
      <c r="Y344" s="749">
        <f>Q344*X344</f>
        <v>724.9726776</v>
      </c>
      <c r="Z344" s="817">
        <f>X344*R344</f>
        <v>724.9726776</v>
      </c>
      <c r="AB344" s="754">
        <f t="shared" si="80"/>
        <v>427.71736559999994</v>
      </c>
      <c r="AC344" s="754">
        <f t="shared" si="81"/>
        <v>297.25531199999995</v>
      </c>
      <c r="AD344" s="754">
        <f t="shared" si="82"/>
        <v>0</v>
      </c>
      <c r="AE344" s="754">
        <f t="shared" si="79"/>
        <v>724.97267759999988</v>
      </c>
    </row>
    <row r="345" spans="1:31" ht="15" hidden="1" customHeight="1" x14ac:dyDescent="0.2">
      <c r="A345" s="812" t="s">
        <v>444</v>
      </c>
      <c r="B345" s="751" t="s">
        <v>2194</v>
      </c>
      <c r="C345" s="656" t="s">
        <v>2195</v>
      </c>
      <c r="D345" s="814"/>
      <c r="E345" s="1047"/>
      <c r="F345" s="1047"/>
      <c r="G345" s="1047" t="s">
        <v>767</v>
      </c>
      <c r="H345" s="1047"/>
      <c r="I345" s="1047"/>
      <c r="J345" s="1047"/>
      <c r="K345" s="1047"/>
      <c r="L345" s="1047"/>
      <c r="M345" s="904">
        <v>15419.97</v>
      </c>
      <c r="N345" s="638" t="s">
        <v>143</v>
      </c>
      <c r="O345" s="821">
        <f>'REVEST INT PAVTO TERREO-OK'!O30+'REVEST INT PAVTO TERREO-OK'!O31+'REVEST INT PAVTO COBERTURA-OK'!P15</f>
        <v>275.2364</v>
      </c>
      <c r="P345" s="821">
        <v>0</v>
      </c>
      <c r="Q345" s="816">
        <f t="shared" si="83"/>
        <v>275.2364</v>
      </c>
      <c r="R345" s="821">
        <f>Q345*$H$5</f>
        <v>275.2364</v>
      </c>
      <c r="S345" s="972">
        <v>0.05</v>
      </c>
      <c r="T345" s="976">
        <v>14.21</v>
      </c>
      <c r="U345" s="976">
        <f>T345*(1+S345)</f>
        <v>14.920500000000002</v>
      </c>
      <c r="V345" s="976">
        <f>8.74+0.02</f>
        <v>8.76</v>
      </c>
      <c r="W345" s="976"/>
      <c r="X345" s="973">
        <f t="shared" si="84"/>
        <v>23.680500000000002</v>
      </c>
      <c r="Y345" s="749">
        <f>Q345*X345</f>
        <v>6517.7355702000004</v>
      </c>
      <c r="Z345" s="817">
        <f>X345*R345</f>
        <v>6517.7355702000004</v>
      </c>
      <c r="AB345" s="754">
        <f t="shared" si="80"/>
        <v>4106.6647062000011</v>
      </c>
      <c r="AC345" s="754">
        <f t="shared" si="81"/>
        <v>2411.0708639999998</v>
      </c>
      <c r="AD345" s="754">
        <f t="shared" si="82"/>
        <v>0</v>
      </c>
      <c r="AE345" s="754">
        <f t="shared" si="79"/>
        <v>6517.7355702000004</v>
      </c>
    </row>
    <row r="346" spans="1:31" ht="15" hidden="1" customHeight="1" x14ac:dyDescent="0.2">
      <c r="A346" s="812" t="s">
        <v>445</v>
      </c>
      <c r="B346" s="751" t="s">
        <v>539</v>
      </c>
      <c r="C346" s="656" t="s">
        <v>540</v>
      </c>
      <c r="D346" s="814"/>
      <c r="E346" s="1047"/>
      <c r="F346" s="1047"/>
      <c r="G346" s="1047" t="s">
        <v>674</v>
      </c>
      <c r="H346" s="1047"/>
      <c r="I346" s="1047"/>
      <c r="J346" s="1047"/>
      <c r="K346" s="1047"/>
      <c r="L346" s="1047"/>
      <c r="M346" s="904"/>
      <c r="N346" s="638" t="s">
        <v>75</v>
      </c>
      <c r="O346" s="816">
        <f>'PONTOS INST ELETRICA-OK'!M23+'PONTOS INST HIDRO-SANITARIA-OK'!I11</f>
        <v>154.05500000000001</v>
      </c>
      <c r="P346" s="821">
        <v>0</v>
      </c>
      <c r="Q346" s="816">
        <f t="shared" si="83"/>
        <v>154.05500000000001</v>
      </c>
      <c r="R346" s="821">
        <f>Q346*$H$5</f>
        <v>154.05500000000001</v>
      </c>
      <c r="S346" s="972">
        <v>0.05</v>
      </c>
      <c r="T346" s="976">
        <v>1.46</v>
      </c>
      <c r="U346" s="973">
        <f>T346*(S346+1)</f>
        <v>1.5329999999999999</v>
      </c>
      <c r="V346" s="976">
        <v>1.81</v>
      </c>
      <c r="W346" s="976"/>
      <c r="X346" s="973">
        <f t="shared" si="84"/>
        <v>3.343</v>
      </c>
      <c r="Y346" s="749">
        <f>Q346*X346</f>
        <v>515.00586499999997</v>
      </c>
      <c r="Z346" s="817">
        <f>X346*R346</f>
        <v>515.00586499999997</v>
      </c>
      <c r="AA346" s="754"/>
      <c r="AB346" s="754">
        <f t="shared" si="80"/>
        <v>236.166315</v>
      </c>
      <c r="AC346" s="754">
        <f t="shared" si="81"/>
        <v>278.83955000000003</v>
      </c>
      <c r="AD346" s="754">
        <f t="shared" si="82"/>
        <v>0</v>
      </c>
      <c r="AE346" s="754">
        <f t="shared" si="79"/>
        <v>515.00586500000009</v>
      </c>
    </row>
    <row r="347" spans="1:31" ht="15" hidden="1" customHeight="1" x14ac:dyDescent="0.2">
      <c r="A347" s="812" t="s">
        <v>1473</v>
      </c>
      <c r="B347" s="751" t="s">
        <v>1811</v>
      </c>
      <c r="C347" s="852" t="s">
        <v>1812</v>
      </c>
      <c r="D347" s="814"/>
      <c r="E347" s="1047"/>
      <c r="F347" s="1047"/>
      <c r="G347" s="1047" t="s">
        <v>1474</v>
      </c>
      <c r="H347" s="1047"/>
      <c r="I347" s="1047"/>
      <c r="J347" s="1047"/>
      <c r="K347" s="1047"/>
      <c r="L347" s="1047"/>
      <c r="M347" s="905"/>
      <c r="N347" s="638" t="s">
        <v>143</v>
      </c>
      <c r="O347" s="816">
        <f>('ALV PAVTO TERREO-OK'!J20+'ALV PAVTO TERREO-OK'!J39+'ALV PAVTO TERREO-OK'!J45+'ALV PAVTO COBERTURA-OK'!J22)*0.5</f>
        <v>47</v>
      </c>
      <c r="P347" s="821">
        <v>0</v>
      </c>
      <c r="Q347" s="816">
        <f t="shared" si="83"/>
        <v>47</v>
      </c>
      <c r="R347" s="821">
        <f>Q347*$H$5</f>
        <v>47</v>
      </c>
      <c r="S347" s="972">
        <v>0.1</v>
      </c>
      <c r="T347" s="976">
        <f>1.03*1.73</f>
        <v>1.7819</v>
      </c>
      <c r="U347" s="976">
        <f>T347*(1+S347)</f>
        <v>1.9600900000000001</v>
      </c>
      <c r="V347" s="976">
        <f>0.04*11.02+0.03*13.6</f>
        <v>0.8488</v>
      </c>
      <c r="W347" s="976"/>
      <c r="X347" s="973">
        <f t="shared" si="84"/>
        <v>2.8088899999999999</v>
      </c>
      <c r="Y347" s="749">
        <f>Q347*X347</f>
        <v>132.01783</v>
      </c>
      <c r="Z347" s="817">
        <f>X347*R347</f>
        <v>132.01783</v>
      </c>
      <c r="AA347" s="754"/>
      <c r="AB347" s="754">
        <f t="shared" si="80"/>
        <v>92.124230000000011</v>
      </c>
      <c r="AC347" s="754">
        <f t="shared" si="81"/>
        <v>39.893599999999999</v>
      </c>
      <c r="AD347" s="754">
        <f t="shared" si="82"/>
        <v>0</v>
      </c>
      <c r="AE347" s="754">
        <f t="shared" si="79"/>
        <v>132.01783</v>
      </c>
    </row>
    <row r="348" spans="1:31" s="843" customFormat="1" ht="15" hidden="1" customHeight="1" x14ac:dyDescent="0.2">
      <c r="A348" s="807" t="s">
        <v>345</v>
      </c>
      <c r="B348" s="1451"/>
      <c r="C348" s="1452"/>
      <c r="D348" s="818"/>
      <c r="E348" s="1049"/>
      <c r="F348" s="809" t="s">
        <v>170</v>
      </c>
      <c r="G348" s="809"/>
      <c r="H348" s="809"/>
      <c r="I348" s="809"/>
      <c r="J348" s="809"/>
      <c r="K348" s="809"/>
      <c r="L348" s="809"/>
      <c r="M348" s="809"/>
      <c r="N348" s="809"/>
      <c r="O348" s="809"/>
      <c r="P348" s="809"/>
      <c r="Q348" s="809"/>
      <c r="R348" s="809"/>
      <c r="S348" s="974"/>
      <c r="T348" s="974"/>
      <c r="U348" s="974"/>
      <c r="V348" s="974"/>
      <c r="W348" s="974"/>
      <c r="X348" s="975"/>
      <c r="Y348" s="819">
        <f>Y349</f>
        <v>2093.9653800000001</v>
      </c>
      <c r="Z348" s="820">
        <f>Z349</f>
        <v>2093.9653800000001</v>
      </c>
      <c r="AB348" s="754">
        <f t="shared" si="80"/>
        <v>0</v>
      </c>
      <c r="AC348" s="754">
        <f t="shared" si="81"/>
        <v>0</v>
      </c>
      <c r="AD348" s="754">
        <f t="shared" si="82"/>
        <v>0</v>
      </c>
      <c r="AE348" s="754">
        <f t="shared" si="79"/>
        <v>0</v>
      </c>
    </row>
    <row r="349" spans="1:31" ht="15" hidden="1" customHeight="1" x14ac:dyDescent="0.2">
      <c r="A349" s="812" t="s">
        <v>446</v>
      </c>
      <c r="B349" s="751" t="s">
        <v>2001</v>
      </c>
      <c r="C349" s="656" t="s">
        <v>1813</v>
      </c>
      <c r="D349" s="814"/>
      <c r="E349" s="1047"/>
      <c r="F349" s="1047"/>
      <c r="G349" s="1047" t="s">
        <v>677</v>
      </c>
      <c r="H349" s="1047"/>
      <c r="I349" s="1047"/>
      <c r="J349" s="1047"/>
      <c r="K349" s="1047"/>
      <c r="L349" s="1047"/>
      <c r="M349" s="1048"/>
      <c r="N349" s="638" t="s">
        <v>143</v>
      </c>
      <c r="O349" s="821">
        <f>'REVEST INT PAVTO TERREO-OK'!O33</f>
        <v>39.86</v>
      </c>
      <c r="P349" s="821">
        <v>0</v>
      </c>
      <c r="Q349" s="816">
        <f t="shared" si="83"/>
        <v>39.86</v>
      </c>
      <c r="R349" s="821">
        <f>Q349*$H$5</f>
        <v>39.86</v>
      </c>
      <c r="S349" s="972">
        <v>0.05</v>
      </c>
      <c r="T349" s="976">
        <v>34.26</v>
      </c>
      <c r="U349" s="973">
        <f>T349*(S349+1)</f>
        <v>35.972999999999999</v>
      </c>
      <c r="V349" s="976">
        <v>16.559999999999999</v>
      </c>
      <c r="W349" s="976"/>
      <c r="X349" s="973">
        <f t="shared" si="84"/>
        <v>52.533000000000001</v>
      </c>
      <c r="Y349" s="749">
        <f>Q349*X349</f>
        <v>2093.9653800000001</v>
      </c>
      <c r="Z349" s="817">
        <f>X349*R349</f>
        <v>2093.9653800000001</v>
      </c>
      <c r="AB349" s="754">
        <f t="shared" si="80"/>
        <v>1433.8837799999999</v>
      </c>
      <c r="AC349" s="754">
        <f t="shared" si="81"/>
        <v>660.08159999999998</v>
      </c>
      <c r="AD349" s="754">
        <f t="shared" si="82"/>
        <v>0</v>
      </c>
      <c r="AE349" s="754">
        <f t="shared" si="79"/>
        <v>2093.9653799999996</v>
      </c>
    </row>
    <row r="350" spans="1:31" s="843" customFormat="1" ht="15" customHeight="1" x14ac:dyDescent="0.2">
      <c r="A350" s="801" t="s">
        <v>346</v>
      </c>
      <c r="B350" s="1453"/>
      <c r="C350" s="1454"/>
      <c r="D350" s="802"/>
      <c r="E350" s="823" t="s">
        <v>171</v>
      </c>
      <c r="F350" s="855"/>
      <c r="G350" s="855"/>
      <c r="H350" s="855"/>
      <c r="I350" s="855"/>
      <c r="J350" s="855"/>
      <c r="K350" s="855"/>
      <c r="L350" s="855"/>
      <c r="M350" s="855"/>
      <c r="N350" s="855"/>
      <c r="O350" s="855"/>
      <c r="P350" s="855"/>
      <c r="Q350" s="855"/>
      <c r="R350" s="855"/>
      <c r="S350" s="989"/>
      <c r="T350" s="989"/>
      <c r="U350" s="989"/>
      <c r="V350" s="989"/>
      <c r="W350" s="989"/>
      <c r="X350" s="990"/>
      <c r="Y350" s="806">
        <f>'ORÇAMENTO-CONS TUT'!Y350</f>
        <v>6916.7438490100003</v>
      </c>
      <c r="Z350" s="806">
        <f>'ORÇAMENTO-CONS TUT'!Z350</f>
        <v>6916.7438490100003</v>
      </c>
      <c r="AA350" s="789"/>
      <c r="AB350" s="754">
        <f t="shared" si="80"/>
        <v>0</v>
      </c>
      <c r="AC350" s="754">
        <f t="shared" si="81"/>
        <v>0</v>
      </c>
      <c r="AD350" s="754">
        <f t="shared" si="82"/>
        <v>0</v>
      </c>
      <c r="AE350" s="754">
        <f t="shared" si="79"/>
        <v>0</v>
      </c>
    </row>
    <row r="351" spans="1:31" s="843" customFormat="1" ht="15" hidden="1" customHeight="1" x14ac:dyDescent="0.2">
      <c r="A351" s="807" t="s">
        <v>347</v>
      </c>
      <c r="B351" s="1451"/>
      <c r="C351" s="1452"/>
      <c r="D351" s="818"/>
      <c r="E351" s="1049"/>
      <c r="F351" s="809" t="s">
        <v>896</v>
      </c>
      <c r="G351" s="906"/>
      <c r="H351" s="906"/>
      <c r="I351" s="906"/>
      <c r="J351" s="906"/>
      <c r="K351" s="906"/>
      <c r="L351" s="906"/>
      <c r="M351" s="906"/>
      <c r="N351" s="906"/>
      <c r="O351" s="906"/>
      <c r="P351" s="906"/>
      <c r="Q351" s="906"/>
      <c r="R351" s="906"/>
      <c r="S351" s="1022"/>
      <c r="T351" s="1022"/>
      <c r="U351" s="1022"/>
      <c r="V351" s="1022"/>
      <c r="W351" s="1022"/>
      <c r="X351" s="1023"/>
      <c r="Y351" s="824">
        <f>Y352</f>
        <v>1973.2103317500003</v>
      </c>
      <c r="Z351" s="820">
        <f>Z352</f>
        <v>1973.2103317500003</v>
      </c>
      <c r="AA351" s="789"/>
      <c r="AB351" s="754">
        <f t="shared" si="80"/>
        <v>0</v>
      </c>
      <c r="AC351" s="754">
        <f t="shared" si="81"/>
        <v>0</v>
      </c>
      <c r="AD351" s="754">
        <f t="shared" si="82"/>
        <v>0</v>
      </c>
      <c r="AE351" s="754">
        <f t="shared" si="79"/>
        <v>0</v>
      </c>
    </row>
    <row r="352" spans="1:31" s="843" customFormat="1" ht="15" hidden="1" customHeight="1" x14ac:dyDescent="0.2">
      <c r="A352" s="812" t="s">
        <v>768</v>
      </c>
      <c r="B352" s="751" t="s">
        <v>2196</v>
      </c>
      <c r="C352" s="656" t="s">
        <v>2197</v>
      </c>
      <c r="D352" s="814"/>
      <c r="E352" s="1047"/>
      <c r="F352" s="1047"/>
      <c r="G352" s="889" t="s">
        <v>543</v>
      </c>
      <c r="H352" s="889"/>
      <c r="I352" s="1047"/>
      <c r="J352" s="1047"/>
      <c r="K352" s="1047"/>
      <c r="L352" s="1047"/>
      <c r="M352" s="1047"/>
      <c r="N352" s="638" t="s">
        <v>143</v>
      </c>
      <c r="O352" s="821">
        <f>'REVEST INT PAVTO TERREO-OK'!O14</f>
        <v>85.879500000000007</v>
      </c>
      <c r="P352" s="821">
        <v>0</v>
      </c>
      <c r="Q352" s="816">
        <f>O352+P352</f>
        <v>85.879500000000007</v>
      </c>
      <c r="R352" s="821">
        <f>Q352*$H$5</f>
        <v>85.879500000000007</v>
      </c>
      <c r="S352" s="972">
        <v>0.05</v>
      </c>
      <c r="T352" s="976">
        <v>15.93</v>
      </c>
      <c r="U352" s="976">
        <f>T352*(1+S352)</f>
        <v>16.726500000000001</v>
      </c>
      <c r="V352" s="976">
        <f>6.24+0.01</f>
        <v>6.25</v>
      </c>
      <c r="W352" s="976"/>
      <c r="X352" s="973">
        <f>U352+V352+W352</f>
        <v>22.976500000000001</v>
      </c>
      <c r="Y352" s="749">
        <f>Q352*X352</f>
        <v>1973.2103317500003</v>
      </c>
      <c r="Z352" s="817">
        <f>X352*R352</f>
        <v>1973.2103317500003</v>
      </c>
      <c r="AA352" s="789"/>
      <c r="AB352" s="754">
        <f t="shared" si="80"/>
        <v>1436.4634567500002</v>
      </c>
      <c r="AC352" s="754">
        <f t="shared" si="81"/>
        <v>536.74687500000005</v>
      </c>
      <c r="AD352" s="754">
        <f t="shared" si="82"/>
        <v>0</v>
      </c>
      <c r="AE352" s="754">
        <f t="shared" si="79"/>
        <v>1973.2103317500003</v>
      </c>
    </row>
    <row r="353" spans="1:31" s="843" customFormat="1" ht="15" hidden="1" customHeight="1" x14ac:dyDescent="0.2">
      <c r="A353" s="807" t="s">
        <v>348</v>
      </c>
      <c r="B353" s="1451"/>
      <c r="C353" s="1452"/>
      <c r="D353" s="818"/>
      <c r="E353" s="1049"/>
      <c r="F353" s="809" t="s">
        <v>220</v>
      </c>
      <c r="G353" s="849"/>
      <c r="H353" s="849"/>
      <c r="I353" s="849"/>
      <c r="J353" s="849"/>
      <c r="K353" s="849"/>
      <c r="L353" s="849"/>
      <c r="M353" s="849"/>
      <c r="N353" s="849"/>
      <c r="O353" s="849"/>
      <c r="P353" s="849"/>
      <c r="Q353" s="849"/>
      <c r="R353" s="849"/>
      <c r="S353" s="984"/>
      <c r="T353" s="984"/>
      <c r="U353" s="984"/>
      <c r="V353" s="984"/>
      <c r="W353" s="984"/>
      <c r="X353" s="985"/>
      <c r="Y353" s="824">
        <f>SUM(Y354:Y356)</f>
        <v>2812.9365075000005</v>
      </c>
      <c r="Z353" s="820">
        <f>SUM(Z354:Z356)</f>
        <v>2812.9365075000005</v>
      </c>
      <c r="AB353" s="754">
        <f t="shared" si="80"/>
        <v>0</v>
      </c>
      <c r="AC353" s="754">
        <f t="shared" si="81"/>
        <v>0</v>
      </c>
      <c r="AD353" s="754">
        <f t="shared" si="82"/>
        <v>0</v>
      </c>
      <c r="AE353" s="754">
        <f t="shared" si="79"/>
        <v>0</v>
      </c>
    </row>
    <row r="354" spans="1:31" ht="15" hidden="1" customHeight="1" x14ac:dyDescent="0.2">
      <c r="A354" s="812" t="s">
        <v>447</v>
      </c>
      <c r="B354" s="751" t="s">
        <v>2198</v>
      </c>
      <c r="C354" s="656" t="s">
        <v>2199</v>
      </c>
      <c r="D354" s="814"/>
      <c r="E354" s="1047"/>
      <c r="F354" s="1047"/>
      <c r="G354" s="1047" t="s">
        <v>1816</v>
      </c>
      <c r="H354" s="1047"/>
      <c r="I354" s="1047"/>
      <c r="J354" s="1047"/>
      <c r="K354" s="1047"/>
      <c r="L354" s="1047"/>
      <c r="M354" s="907"/>
      <c r="N354" s="638" t="s">
        <v>143</v>
      </c>
      <c r="O354" s="821">
        <f>'REVEST INT PAVTO TERREO-OK'!O16</f>
        <v>57.651400000000002</v>
      </c>
      <c r="P354" s="821">
        <v>0</v>
      </c>
      <c r="Q354" s="816">
        <f>O354+P354</f>
        <v>57.651400000000002</v>
      </c>
      <c r="R354" s="821">
        <f>Q354*$H$5</f>
        <v>57.651400000000002</v>
      </c>
      <c r="S354" s="972">
        <v>0.05</v>
      </c>
      <c r="T354" s="976">
        <v>25.74</v>
      </c>
      <c r="U354" s="976">
        <f>T354*(1+S354)</f>
        <v>27.027000000000001</v>
      </c>
      <c r="V354" s="976">
        <f>5.98+0.01</f>
        <v>5.99</v>
      </c>
      <c r="W354" s="976"/>
      <c r="X354" s="973">
        <f>U354+V354+W354</f>
        <v>33.017000000000003</v>
      </c>
      <c r="Y354" s="749">
        <f>Q354*X354</f>
        <v>1903.4762738000002</v>
      </c>
      <c r="Z354" s="817">
        <f>X354*R354</f>
        <v>1903.4762738000002</v>
      </c>
      <c r="AB354" s="754">
        <f t="shared" si="80"/>
        <v>1558.1443878000002</v>
      </c>
      <c r="AC354" s="754">
        <f t="shared" si="81"/>
        <v>345.33188600000005</v>
      </c>
      <c r="AD354" s="754">
        <f t="shared" si="82"/>
        <v>0</v>
      </c>
      <c r="AE354" s="754">
        <f t="shared" si="79"/>
        <v>1903.4762738000004</v>
      </c>
    </row>
    <row r="355" spans="1:31" ht="15" hidden="1" customHeight="1" x14ac:dyDescent="0.2">
      <c r="A355" s="812" t="s">
        <v>1464</v>
      </c>
      <c r="B355" s="751" t="s">
        <v>2198</v>
      </c>
      <c r="C355" s="656" t="s">
        <v>2199</v>
      </c>
      <c r="D355" s="814"/>
      <c r="E355" s="1047"/>
      <c r="F355" s="1047"/>
      <c r="G355" s="1047" t="s">
        <v>1466</v>
      </c>
      <c r="H355" s="1047"/>
      <c r="I355" s="1047"/>
      <c r="J355" s="1047"/>
      <c r="K355" s="1047"/>
      <c r="L355" s="1047"/>
      <c r="M355" s="908"/>
      <c r="N355" s="638" t="s">
        <v>143</v>
      </c>
      <c r="O355" s="821">
        <f>'REVEST INT PAVTO TERREO-OK'!O17</f>
        <v>13.3161</v>
      </c>
      <c r="P355" s="821">
        <v>0</v>
      </c>
      <c r="Q355" s="816">
        <f>O355+P355</f>
        <v>13.3161</v>
      </c>
      <c r="R355" s="821">
        <f>Q355*$H$5</f>
        <v>13.3161</v>
      </c>
      <c r="S355" s="972">
        <v>0.05</v>
      </c>
      <c r="T355" s="976">
        <v>25.74</v>
      </c>
      <c r="U355" s="976">
        <f>T355*(1+S355)</f>
        <v>27.027000000000001</v>
      </c>
      <c r="V355" s="976">
        <f>5.98+0.01</f>
        <v>5.99</v>
      </c>
      <c r="W355" s="976"/>
      <c r="X355" s="973">
        <f>U355+V355+W355</f>
        <v>33.017000000000003</v>
      </c>
      <c r="Y355" s="749">
        <f>Q355*X355</f>
        <v>439.65767370000003</v>
      </c>
      <c r="Z355" s="817">
        <f>X355*R355</f>
        <v>439.65767370000003</v>
      </c>
      <c r="AB355" s="754">
        <f t="shared" si="80"/>
        <v>359.89423470000003</v>
      </c>
      <c r="AC355" s="754">
        <f t="shared" si="81"/>
        <v>79.763439000000005</v>
      </c>
      <c r="AD355" s="754">
        <f t="shared" si="82"/>
        <v>0</v>
      </c>
      <c r="AE355" s="754">
        <f t="shared" si="79"/>
        <v>439.65767370000003</v>
      </c>
    </row>
    <row r="356" spans="1:31" ht="15" hidden="1" customHeight="1" x14ac:dyDescent="0.2">
      <c r="A356" s="812" t="s">
        <v>1465</v>
      </c>
      <c r="B356" s="751" t="s">
        <v>2200</v>
      </c>
      <c r="C356" s="852" t="s">
        <v>2201</v>
      </c>
      <c r="D356" s="814"/>
      <c r="E356" s="1047"/>
      <c r="F356" s="1047"/>
      <c r="G356" s="1047" t="s">
        <v>1467</v>
      </c>
      <c r="H356" s="1047"/>
      <c r="I356" s="1047"/>
      <c r="J356" s="1047"/>
      <c r="K356" s="1047"/>
      <c r="L356" s="1047"/>
      <c r="M356" s="908"/>
      <c r="N356" s="638" t="s">
        <v>143</v>
      </c>
      <c r="O356" s="821">
        <f>'REVEST INT PAVTO TERREO-OK'!O15</f>
        <v>14.911999999999999</v>
      </c>
      <c r="P356" s="821">
        <v>0</v>
      </c>
      <c r="Q356" s="816">
        <f>O356+P356</f>
        <v>14.911999999999999</v>
      </c>
      <c r="R356" s="821">
        <f>Q356*$H$5</f>
        <v>14.911999999999999</v>
      </c>
      <c r="S356" s="972">
        <v>0.05</v>
      </c>
      <c r="T356" s="976">
        <v>24.9</v>
      </c>
      <c r="U356" s="973">
        <f>T356*(S356+1)</f>
        <v>26.145</v>
      </c>
      <c r="V356" s="976">
        <f>5.35+0.01</f>
        <v>5.3599999999999994</v>
      </c>
      <c r="W356" s="976"/>
      <c r="X356" s="973">
        <f>U356+V356+W356</f>
        <v>31.504999999999999</v>
      </c>
      <c r="Y356" s="749">
        <f>Q356*X356</f>
        <v>469.80255999999997</v>
      </c>
      <c r="Z356" s="817">
        <f>X356*R356</f>
        <v>469.80255999999997</v>
      </c>
      <c r="AB356" s="754">
        <f t="shared" si="80"/>
        <v>389.87423999999999</v>
      </c>
      <c r="AC356" s="754">
        <f t="shared" si="81"/>
        <v>79.928319999999985</v>
      </c>
      <c r="AD356" s="754">
        <f t="shared" si="82"/>
        <v>0</v>
      </c>
      <c r="AE356" s="754">
        <f t="shared" si="79"/>
        <v>469.80255999999997</v>
      </c>
    </row>
    <row r="357" spans="1:31" s="843" customFormat="1" ht="15" hidden="1" customHeight="1" x14ac:dyDescent="0.2">
      <c r="A357" s="807" t="s">
        <v>349</v>
      </c>
      <c r="B357" s="1451"/>
      <c r="C357" s="1452"/>
      <c r="D357" s="818"/>
      <c r="E357" s="1049"/>
      <c r="F357" s="809" t="s">
        <v>172</v>
      </c>
      <c r="G357" s="809"/>
      <c r="H357" s="809"/>
      <c r="I357" s="809"/>
      <c r="J357" s="809"/>
      <c r="K357" s="809"/>
      <c r="L357" s="809"/>
      <c r="M357" s="809"/>
      <c r="N357" s="809"/>
      <c r="O357" s="809"/>
      <c r="P357" s="809"/>
      <c r="Q357" s="809"/>
      <c r="R357" s="809"/>
      <c r="S357" s="974"/>
      <c r="T357" s="974"/>
      <c r="U357" s="974"/>
      <c r="V357" s="974"/>
      <c r="W357" s="974"/>
      <c r="X357" s="975"/>
      <c r="Y357" s="819">
        <f>SUM(Y358:Y359)</f>
        <v>1938.0785311800003</v>
      </c>
      <c r="Z357" s="820">
        <f>SUM(Z358:Z359)</f>
        <v>1938.0785311800003</v>
      </c>
      <c r="AB357" s="754">
        <f t="shared" si="80"/>
        <v>0</v>
      </c>
      <c r="AC357" s="754">
        <f t="shared" si="81"/>
        <v>0</v>
      </c>
      <c r="AD357" s="754">
        <f t="shared" si="82"/>
        <v>0</v>
      </c>
      <c r="AE357" s="754">
        <f t="shared" si="79"/>
        <v>0</v>
      </c>
    </row>
    <row r="358" spans="1:31" ht="15" hidden="1" customHeight="1" x14ac:dyDescent="0.2">
      <c r="A358" s="812" t="s">
        <v>448</v>
      </c>
      <c r="B358" s="751" t="s">
        <v>594</v>
      </c>
      <c r="C358" s="656" t="s">
        <v>595</v>
      </c>
      <c r="D358" s="814"/>
      <c r="E358" s="1047"/>
      <c r="F358" s="1047"/>
      <c r="G358" s="1468" t="s">
        <v>676</v>
      </c>
      <c r="H358" s="1468"/>
      <c r="I358" s="1468"/>
      <c r="J358" s="1468"/>
      <c r="K358" s="1468"/>
      <c r="L358" s="1468"/>
      <c r="M358" s="1469"/>
      <c r="N358" s="638" t="s">
        <v>1463</v>
      </c>
      <c r="O358" s="821">
        <f>'FUNDAÇÃO-ESTRUT-OK'!Y17</f>
        <v>3.4351800000000003</v>
      </c>
      <c r="P358" s="821">
        <v>0</v>
      </c>
      <c r="Q358" s="816">
        <f>O358+P358</f>
        <v>3.4351800000000003</v>
      </c>
      <c r="R358" s="821">
        <f>Q358*$H$5</f>
        <v>3.4351800000000003</v>
      </c>
      <c r="S358" s="972">
        <v>0.05</v>
      </c>
      <c r="T358" s="976">
        <v>196.22</v>
      </c>
      <c r="U358" s="976">
        <f>T358*(1+S358)</f>
        <v>206.03100000000001</v>
      </c>
      <c r="V358" s="976">
        <f>98.28+0.02</f>
        <v>98.3</v>
      </c>
      <c r="W358" s="976">
        <v>0.87</v>
      </c>
      <c r="X358" s="973">
        <f>U358+V358+W358</f>
        <v>305.20100000000002</v>
      </c>
      <c r="Y358" s="749">
        <f>Q358*X358</f>
        <v>1048.4203711800001</v>
      </c>
      <c r="Z358" s="817">
        <f>X358*R358</f>
        <v>1048.4203711800001</v>
      </c>
      <c r="AB358" s="754">
        <f t="shared" si="80"/>
        <v>707.75357058000009</v>
      </c>
      <c r="AC358" s="754">
        <f t="shared" si="81"/>
        <v>337.67819400000002</v>
      </c>
      <c r="AD358" s="754">
        <f t="shared" si="82"/>
        <v>2.9886066000000002</v>
      </c>
      <c r="AE358" s="754">
        <f t="shared" si="79"/>
        <v>1048.4203711800001</v>
      </c>
    </row>
    <row r="359" spans="1:31" ht="15" hidden="1" customHeight="1" x14ac:dyDescent="0.2">
      <c r="A359" s="812" t="s">
        <v>897</v>
      </c>
      <c r="B359" s="751" t="s">
        <v>2002</v>
      </c>
      <c r="C359" s="656" t="s">
        <v>1815</v>
      </c>
      <c r="D359" s="814"/>
      <c r="E359" s="1047"/>
      <c r="F359" s="1047"/>
      <c r="G359" s="1047" t="s">
        <v>675</v>
      </c>
      <c r="H359" s="1047"/>
      <c r="I359" s="903"/>
      <c r="J359" s="903"/>
      <c r="K359" s="903"/>
      <c r="L359" s="903"/>
      <c r="M359" s="853"/>
      <c r="N359" s="638" t="s">
        <v>143</v>
      </c>
      <c r="O359" s="821">
        <f>'REVEST INT PAVTO TERREO-OK'!O18</f>
        <v>40.870000000000005</v>
      </c>
      <c r="P359" s="821">
        <v>0</v>
      </c>
      <c r="Q359" s="816">
        <f>O359+P359</f>
        <v>40.870000000000005</v>
      </c>
      <c r="R359" s="821">
        <f>Q359*$H$5</f>
        <v>40.870000000000005</v>
      </c>
      <c r="S359" s="972">
        <v>0.05</v>
      </c>
      <c r="T359" s="976">
        <v>12.56</v>
      </c>
      <c r="U359" s="973">
        <f>T359*(S359+1)</f>
        <v>13.188000000000001</v>
      </c>
      <c r="V359" s="976">
        <v>8.58</v>
      </c>
      <c r="W359" s="976"/>
      <c r="X359" s="973">
        <f>U359+V359+W359</f>
        <v>21.768000000000001</v>
      </c>
      <c r="Y359" s="749">
        <f>Q359*X359</f>
        <v>889.65816000000018</v>
      </c>
      <c r="Z359" s="817">
        <f>X359*R359</f>
        <v>889.65816000000018</v>
      </c>
      <c r="AB359" s="754">
        <f t="shared" si="80"/>
        <v>538.99356000000012</v>
      </c>
      <c r="AC359" s="754">
        <f t="shared" si="81"/>
        <v>350.66460000000006</v>
      </c>
      <c r="AD359" s="754">
        <f t="shared" si="82"/>
        <v>0</v>
      </c>
      <c r="AE359" s="754">
        <f t="shared" si="79"/>
        <v>889.65816000000018</v>
      </c>
    </row>
    <row r="360" spans="1:31" s="843" customFormat="1" ht="15" hidden="1" customHeight="1" x14ac:dyDescent="0.2">
      <c r="A360" s="807" t="s">
        <v>898</v>
      </c>
      <c r="B360" s="1451"/>
      <c r="C360" s="1452"/>
      <c r="D360" s="818"/>
      <c r="E360" s="1049"/>
      <c r="F360" s="809" t="s">
        <v>173</v>
      </c>
      <c r="G360" s="849"/>
      <c r="H360" s="849"/>
      <c r="I360" s="849"/>
      <c r="J360" s="849"/>
      <c r="K360" s="849"/>
      <c r="L360" s="849"/>
      <c r="M360" s="849"/>
      <c r="N360" s="849"/>
      <c r="O360" s="849"/>
      <c r="P360" s="849"/>
      <c r="Q360" s="849"/>
      <c r="R360" s="849"/>
      <c r="S360" s="984"/>
      <c r="T360" s="984"/>
      <c r="U360" s="984"/>
      <c r="V360" s="984"/>
      <c r="W360" s="984"/>
      <c r="X360" s="985"/>
      <c r="Y360" s="824">
        <f>SUM(Y361:Y362)</f>
        <v>541.40495999999996</v>
      </c>
      <c r="Z360" s="820">
        <f>SUM(Z361:Z362)</f>
        <v>541.40495999999996</v>
      </c>
      <c r="AB360" s="754">
        <f t="shared" si="80"/>
        <v>0</v>
      </c>
      <c r="AC360" s="754">
        <f t="shared" si="81"/>
        <v>0</v>
      </c>
      <c r="AD360" s="754">
        <f t="shared" si="82"/>
        <v>0</v>
      </c>
      <c r="AE360" s="754">
        <f t="shared" si="79"/>
        <v>0</v>
      </c>
    </row>
    <row r="361" spans="1:31" ht="15" hidden="1" customHeight="1" x14ac:dyDescent="0.2">
      <c r="A361" s="812" t="s">
        <v>899</v>
      </c>
      <c r="B361" s="751" t="s">
        <v>2235</v>
      </c>
      <c r="C361" s="656" t="s">
        <v>1817</v>
      </c>
      <c r="D361" s="814"/>
      <c r="E361" s="1047"/>
      <c r="F361" s="1047"/>
      <c r="G361" s="1047" t="s">
        <v>1818</v>
      </c>
      <c r="H361" s="1047"/>
      <c r="I361" s="1047"/>
      <c r="J361" s="1047"/>
      <c r="K361" s="1047"/>
      <c r="L361" s="1047"/>
      <c r="M361" s="1048"/>
      <c r="N361" s="638" t="s">
        <v>75</v>
      </c>
      <c r="O361" s="821">
        <f>'REVEST INT PAVTO TERREO-OK'!O40</f>
        <v>62.339999999999989</v>
      </c>
      <c r="P361" s="821">
        <v>0</v>
      </c>
      <c r="Q361" s="816">
        <f>O361+P361</f>
        <v>62.339999999999989</v>
      </c>
      <c r="R361" s="821">
        <f>Q361*$H$5</f>
        <v>62.339999999999989</v>
      </c>
      <c r="S361" s="972">
        <v>0.05</v>
      </c>
      <c r="T361" s="976">
        <v>6.62</v>
      </c>
      <c r="U361" s="973">
        <f>T361*(S361+1)</f>
        <v>6.9510000000000005</v>
      </c>
      <c r="V361" s="976">
        <f>0.89+0.01</f>
        <v>0.9</v>
      </c>
      <c r="W361" s="976"/>
      <c r="X361" s="973">
        <f>U361+V361+W361</f>
        <v>7.8510000000000009</v>
      </c>
      <c r="Y361" s="749">
        <f>Q361*X361</f>
        <v>489.43133999999998</v>
      </c>
      <c r="Z361" s="817">
        <f>X361*R361</f>
        <v>489.43133999999998</v>
      </c>
      <c r="AB361" s="754">
        <f t="shared" si="80"/>
        <v>433.32533999999998</v>
      </c>
      <c r="AC361" s="754">
        <f t="shared" si="81"/>
        <v>56.105999999999995</v>
      </c>
      <c r="AD361" s="754">
        <f t="shared" si="82"/>
        <v>0</v>
      </c>
      <c r="AE361" s="754">
        <f t="shared" si="79"/>
        <v>489.43133999999998</v>
      </c>
    </row>
    <row r="362" spans="1:31" ht="15" hidden="1" customHeight="1" x14ac:dyDescent="0.2">
      <c r="A362" s="812" t="s">
        <v>1469</v>
      </c>
      <c r="B362" s="751" t="s">
        <v>2235</v>
      </c>
      <c r="C362" s="852" t="s">
        <v>1814</v>
      </c>
      <c r="D362" s="814"/>
      <c r="E362" s="1047"/>
      <c r="F362" s="1047"/>
      <c r="G362" s="1047" t="s">
        <v>1468</v>
      </c>
      <c r="H362" s="1047"/>
      <c r="I362" s="1047"/>
      <c r="J362" s="1047"/>
      <c r="K362" s="1047"/>
      <c r="L362" s="1047"/>
      <c r="M362" s="1047"/>
      <c r="N362" s="638" t="s">
        <v>75</v>
      </c>
      <c r="O362" s="821">
        <f>'REVEST INT PAVTO TERREO-OK'!O41</f>
        <v>6.6199999999999992</v>
      </c>
      <c r="P362" s="821">
        <v>0</v>
      </c>
      <c r="Q362" s="816">
        <f>O362+P362</f>
        <v>6.6199999999999992</v>
      </c>
      <c r="R362" s="821">
        <f>Q362*$H$5</f>
        <v>6.6199999999999992</v>
      </c>
      <c r="S362" s="972">
        <v>0.05</v>
      </c>
      <c r="T362" s="976">
        <v>6.62</v>
      </c>
      <c r="U362" s="973">
        <f>T362*(S362+1)</f>
        <v>6.9510000000000005</v>
      </c>
      <c r="V362" s="976">
        <f>0.89+0.01</f>
        <v>0.9</v>
      </c>
      <c r="W362" s="976"/>
      <c r="X362" s="973">
        <f>U362+V362+W362</f>
        <v>7.8510000000000009</v>
      </c>
      <c r="Y362" s="749">
        <f>Q362*X362</f>
        <v>51.973619999999997</v>
      </c>
      <c r="Z362" s="817">
        <f>X362*R362</f>
        <v>51.973619999999997</v>
      </c>
      <c r="AB362" s="754">
        <f t="shared" si="80"/>
        <v>46.015619999999998</v>
      </c>
      <c r="AC362" s="754">
        <f t="shared" si="81"/>
        <v>5.9579999999999993</v>
      </c>
      <c r="AD362" s="754">
        <f t="shared" si="82"/>
        <v>0</v>
      </c>
      <c r="AE362" s="754">
        <f t="shared" si="79"/>
        <v>51.973619999999997</v>
      </c>
    </row>
    <row r="363" spans="1:31" s="843" customFormat="1" ht="15" customHeight="1" x14ac:dyDescent="0.2">
      <c r="A363" s="801" t="s">
        <v>350</v>
      </c>
      <c r="B363" s="1453"/>
      <c r="C363" s="1454"/>
      <c r="D363" s="802"/>
      <c r="E363" s="823" t="s">
        <v>174</v>
      </c>
      <c r="F363" s="823"/>
      <c r="G363" s="823"/>
      <c r="H363" s="823"/>
      <c r="I363" s="823"/>
      <c r="J363" s="823"/>
      <c r="K363" s="823"/>
      <c r="L363" s="823"/>
      <c r="M363" s="823"/>
      <c r="N363" s="823"/>
      <c r="O363" s="823"/>
      <c r="P363" s="823"/>
      <c r="Q363" s="823"/>
      <c r="R363" s="823"/>
      <c r="S363" s="977"/>
      <c r="T363" s="977"/>
      <c r="U363" s="977"/>
      <c r="V363" s="977"/>
      <c r="W363" s="977"/>
      <c r="X363" s="978"/>
      <c r="Y363" s="806">
        <f>'ORÇAMENTO-CONS TUT'!Y363</f>
        <v>10096.385900700001</v>
      </c>
      <c r="Z363" s="806">
        <f>'ORÇAMENTO-CONS TUT'!Z363</f>
        <v>10096.385900700001</v>
      </c>
      <c r="AA363" s="858"/>
      <c r="AB363" s="754">
        <f t="shared" si="80"/>
        <v>0</v>
      </c>
      <c r="AC363" s="754">
        <f t="shared" si="81"/>
        <v>0</v>
      </c>
      <c r="AD363" s="754">
        <f t="shared" si="82"/>
        <v>0</v>
      </c>
      <c r="AE363" s="754">
        <f t="shared" si="79"/>
        <v>0</v>
      </c>
    </row>
    <row r="364" spans="1:31" s="843" customFormat="1" ht="15" hidden="1" customHeight="1" x14ac:dyDescent="0.2">
      <c r="A364" s="807" t="s">
        <v>351</v>
      </c>
      <c r="B364" s="1451"/>
      <c r="C364" s="1452"/>
      <c r="D364" s="818"/>
      <c r="E364" s="1049"/>
      <c r="F364" s="809" t="s">
        <v>175</v>
      </c>
      <c r="G364" s="849"/>
      <c r="H364" s="849"/>
      <c r="I364" s="849"/>
      <c r="J364" s="849"/>
      <c r="K364" s="849"/>
      <c r="L364" s="849"/>
      <c r="M364" s="849"/>
      <c r="N364" s="849"/>
      <c r="O364" s="849"/>
      <c r="P364" s="849"/>
      <c r="Q364" s="849"/>
      <c r="R364" s="849"/>
      <c r="S364" s="984"/>
      <c r="T364" s="984"/>
      <c r="U364" s="984"/>
      <c r="V364" s="984"/>
      <c r="W364" s="984"/>
      <c r="X364" s="985"/>
      <c r="Y364" s="824">
        <f>SUM(Y365:Y367)</f>
        <v>4852.1667978000005</v>
      </c>
      <c r="Z364" s="820">
        <f>SUM(Z365:Z367)</f>
        <v>4852.1667978000005</v>
      </c>
      <c r="AB364" s="754">
        <f t="shared" si="80"/>
        <v>0</v>
      </c>
      <c r="AC364" s="754">
        <f t="shared" si="81"/>
        <v>0</v>
      </c>
      <c r="AD364" s="754">
        <f t="shared" si="82"/>
        <v>0</v>
      </c>
      <c r="AE364" s="754">
        <f t="shared" si="79"/>
        <v>0</v>
      </c>
    </row>
    <row r="365" spans="1:31" ht="15" hidden="1" customHeight="1" x14ac:dyDescent="0.2">
      <c r="A365" s="812" t="s">
        <v>449</v>
      </c>
      <c r="B365" s="751" t="s">
        <v>2202</v>
      </c>
      <c r="C365" s="656" t="s">
        <v>2203</v>
      </c>
      <c r="D365" s="814"/>
      <c r="E365" s="1047"/>
      <c r="F365" s="1047"/>
      <c r="G365" s="889" t="s">
        <v>915</v>
      </c>
      <c r="H365" s="889"/>
      <c r="I365" s="1047"/>
      <c r="J365" s="1047"/>
      <c r="K365" s="1047"/>
      <c r="L365" s="1047"/>
      <c r="M365" s="1048"/>
      <c r="N365" s="638" t="s">
        <v>143</v>
      </c>
      <c r="O365" s="821">
        <f>'REVEST INT PAVTO TERREO-OK'!O32+'REVEST INT PAVTO COBERTURA-OK'!P17</f>
        <v>235.37639999999999</v>
      </c>
      <c r="P365" s="821">
        <v>0</v>
      </c>
      <c r="Q365" s="816">
        <f>O365+P365</f>
        <v>235.37639999999999</v>
      </c>
      <c r="R365" s="821">
        <f>Q365*$H$5</f>
        <v>235.37639999999999</v>
      </c>
      <c r="S365" s="972">
        <v>0.05</v>
      </c>
      <c r="T365" s="976">
        <v>5.66</v>
      </c>
      <c r="U365" s="973">
        <f>T365*(S365+1)</f>
        <v>5.9430000000000005</v>
      </c>
      <c r="V365" s="976">
        <f>0.01+2.38</f>
        <v>2.3899999999999997</v>
      </c>
      <c r="W365" s="976"/>
      <c r="X365" s="973">
        <f t="shared" ref="X365:X373" si="85">U365+V365+W365</f>
        <v>8.3330000000000002</v>
      </c>
      <c r="Y365" s="749">
        <f>Q365*X365</f>
        <v>1961.3915411999999</v>
      </c>
      <c r="Z365" s="817">
        <f>X365*R365</f>
        <v>1961.3915411999999</v>
      </c>
      <c r="AB365" s="754">
        <f t="shared" si="80"/>
        <v>1398.8419452000001</v>
      </c>
      <c r="AC365" s="754">
        <f t="shared" si="81"/>
        <v>562.54959599999995</v>
      </c>
      <c r="AD365" s="754">
        <f t="shared" si="82"/>
        <v>0</v>
      </c>
      <c r="AE365" s="754">
        <f t="shared" si="79"/>
        <v>1961.3915412000001</v>
      </c>
    </row>
    <row r="366" spans="1:31" ht="15" hidden="1" customHeight="1" x14ac:dyDescent="0.2">
      <c r="A366" s="812" t="s">
        <v>450</v>
      </c>
      <c r="B366" s="751" t="s">
        <v>2204</v>
      </c>
      <c r="C366" s="656" t="s">
        <v>2205</v>
      </c>
      <c r="D366" s="814"/>
      <c r="E366" s="1047"/>
      <c r="F366" s="1047"/>
      <c r="G366" s="1047" t="s">
        <v>1820</v>
      </c>
      <c r="H366" s="1047"/>
      <c r="I366" s="1047"/>
      <c r="J366" s="1047"/>
      <c r="K366" s="1047"/>
      <c r="L366" s="1047"/>
      <c r="M366" s="1048"/>
      <c r="N366" s="638" t="s">
        <v>143</v>
      </c>
      <c r="O366" s="821">
        <f>O365</f>
        <v>235.37639999999999</v>
      </c>
      <c r="P366" s="821">
        <v>0</v>
      </c>
      <c r="Q366" s="816">
        <f>O366+P366</f>
        <v>235.37639999999999</v>
      </c>
      <c r="R366" s="821">
        <f>Q366*$H$5</f>
        <v>235.37639999999999</v>
      </c>
      <c r="S366" s="972">
        <v>0.05</v>
      </c>
      <c r="T366" s="976">
        <v>2.38</v>
      </c>
      <c r="U366" s="973">
        <f>T366*(S366+1)</f>
        <v>2.4990000000000001</v>
      </c>
      <c r="V366" s="976">
        <f>0.49+0.01</f>
        <v>0.5</v>
      </c>
      <c r="W366" s="976"/>
      <c r="X366" s="973">
        <f t="shared" si="85"/>
        <v>2.9990000000000001</v>
      </c>
      <c r="Y366" s="749">
        <f>Q366*X366</f>
        <v>705.89382360000002</v>
      </c>
      <c r="Z366" s="817">
        <f>X366*R366</f>
        <v>705.89382360000002</v>
      </c>
      <c r="AB366" s="754">
        <f t="shared" si="80"/>
        <v>588.20562359999997</v>
      </c>
      <c r="AC366" s="754">
        <f t="shared" si="81"/>
        <v>117.68819999999999</v>
      </c>
      <c r="AD366" s="754">
        <f t="shared" si="82"/>
        <v>0</v>
      </c>
      <c r="AE366" s="754">
        <f t="shared" si="79"/>
        <v>705.89382359999991</v>
      </c>
    </row>
    <row r="367" spans="1:31" ht="15" hidden="1" customHeight="1" x14ac:dyDescent="0.2">
      <c r="A367" s="812" t="s">
        <v>1471</v>
      </c>
      <c r="B367" s="751" t="s">
        <v>2206</v>
      </c>
      <c r="C367" s="852" t="s">
        <v>1819</v>
      </c>
      <c r="D367" s="814"/>
      <c r="E367" s="1047"/>
      <c r="F367" s="1047"/>
      <c r="G367" s="1047" t="s">
        <v>1470</v>
      </c>
      <c r="H367" s="1047"/>
      <c r="I367" s="1047"/>
      <c r="J367" s="1047"/>
      <c r="K367" s="1047"/>
      <c r="L367" s="1047"/>
      <c r="M367" s="1047"/>
      <c r="N367" s="638" t="s">
        <v>143</v>
      </c>
      <c r="O367" s="851">
        <f>O365</f>
        <v>235.37639999999999</v>
      </c>
      <c r="P367" s="821">
        <v>0</v>
      </c>
      <c r="Q367" s="816">
        <f>O367+P367</f>
        <v>235.37639999999999</v>
      </c>
      <c r="R367" s="821">
        <f>Q367*$H$5</f>
        <v>235.37639999999999</v>
      </c>
      <c r="S367" s="972">
        <v>0.05</v>
      </c>
      <c r="T367" s="976">
        <v>5.05</v>
      </c>
      <c r="U367" s="973">
        <f>T367*(S367+1)</f>
        <v>5.3025000000000002</v>
      </c>
      <c r="V367" s="976">
        <f>0.01+3.97</f>
        <v>3.98</v>
      </c>
      <c r="W367" s="976"/>
      <c r="X367" s="973">
        <f t="shared" si="85"/>
        <v>9.2825000000000006</v>
      </c>
      <c r="Y367" s="749">
        <f>Q367*X367</f>
        <v>2184.881433</v>
      </c>
      <c r="Z367" s="817">
        <f>X367*R367</f>
        <v>2184.881433</v>
      </c>
      <c r="AB367" s="754">
        <f t="shared" si="80"/>
        <v>1248.083361</v>
      </c>
      <c r="AC367" s="754">
        <f t="shared" si="81"/>
        <v>936.79807199999993</v>
      </c>
      <c r="AD367" s="754">
        <f t="shared" si="82"/>
        <v>0</v>
      </c>
      <c r="AE367" s="754">
        <f t="shared" si="79"/>
        <v>2184.881433</v>
      </c>
    </row>
    <row r="368" spans="1:31" s="843" customFormat="1" ht="15" hidden="1" customHeight="1" x14ac:dyDescent="0.2">
      <c r="A368" s="807" t="s">
        <v>352</v>
      </c>
      <c r="B368" s="1451"/>
      <c r="C368" s="1452"/>
      <c r="D368" s="818"/>
      <c r="E368" s="1049"/>
      <c r="F368" s="809" t="s">
        <v>176</v>
      </c>
      <c r="G368" s="849"/>
      <c r="H368" s="849"/>
      <c r="I368" s="849"/>
      <c r="J368" s="849"/>
      <c r="K368" s="849"/>
      <c r="L368" s="849"/>
      <c r="M368" s="849"/>
      <c r="N368" s="849"/>
      <c r="O368" s="849"/>
      <c r="P368" s="849"/>
      <c r="Q368" s="849"/>
      <c r="R368" s="849"/>
      <c r="S368" s="984"/>
      <c r="T368" s="984"/>
      <c r="U368" s="984"/>
      <c r="V368" s="984"/>
      <c r="W368" s="984"/>
      <c r="X368" s="985"/>
      <c r="Y368" s="824">
        <f>SUM(Y369:Y370)</f>
        <v>1493.2138154500003</v>
      </c>
      <c r="Z368" s="820">
        <f>SUM(Z369:Z370)</f>
        <v>1493.2138154500003</v>
      </c>
      <c r="AB368" s="754">
        <f t="shared" si="80"/>
        <v>0</v>
      </c>
      <c r="AC368" s="754">
        <f t="shared" si="81"/>
        <v>0</v>
      </c>
      <c r="AD368" s="754">
        <f t="shared" si="82"/>
        <v>0</v>
      </c>
      <c r="AE368" s="754">
        <f t="shared" si="79"/>
        <v>0</v>
      </c>
    </row>
    <row r="369" spans="1:31" ht="15" hidden="1" customHeight="1" x14ac:dyDescent="0.2">
      <c r="A369" s="812" t="s">
        <v>451</v>
      </c>
      <c r="B369" s="751" t="s">
        <v>2202</v>
      </c>
      <c r="C369" s="656" t="s">
        <v>2203</v>
      </c>
      <c r="D369" s="814"/>
      <c r="E369" s="1047"/>
      <c r="F369" s="1047"/>
      <c r="G369" s="889" t="s">
        <v>1472</v>
      </c>
      <c r="H369" s="1047"/>
      <c r="I369" s="1047"/>
      <c r="J369" s="1047"/>
      <c r="K369" s="1047"/>
      <c r="L369" s="1047"/>
      <c r="M369" s="1048"/>
      <c r="N369" s="638" t="s">
        <v>143</v>
      </c>
      <c r="O369" s="821">
        <f>'REVEST EXT PAVTO TERREO-OK'!L20+'REVEST EXT PAVTO TERREO-COB-OK'!L22</f>
        <v>131.76966250000001</v>
      </c>
      <c r="P369" s="821">
        <v>0</v>
      </c>
      <c r="Q369" s="816">
        <f>O369+P369</f>
        <v>131.76966250000001</v>
      </c>
      <c r="R369" s="821">
        <f>Q369*$H$5</f>
        <v>131.76966250000001</v>
      </c>
      <c r="S369" s="972">
        <v>0.05</v>
      </c>
      <c r="T369" s="976">
        <v>5.66</v>
      </c>
      <c r="U369" s="973">
        <f>T369*(S369+1)</f>
        <v>5.9430000000000005</v>
      </c>
      <c r="V369" s="976">
        <f>0.01+2.38</f>
        <v>2.3899999999999997</v>
      </c>
      <c r="W369" s="976"/>
      <c r="X369" s="973">
        <f t="shared" si="85"/>
        <v>8.3330000000000002</v>
      </c>
      <c r="Y369" s="749">
        <f>Q369*X369</f>
        <v>1098.0365976125001</v>
      </c>
      <c r="Z369" s="817">
        <f>X369*R369</f>
        <v>1098.0365976125001</v>
      </c>
      <c r="AB369" s="754">
        <f t="shared" si="80"/>
        <v>783.10710423750015</v>
      </c>
      <c r="AC369" s="754">
        <f t="shared" si="81"/>
        <v>314.92949337499999</v>
      </c>
      <c r="AD369" s="754">
        <f t="shared" si="82"/>
        <v>0</v>
      </c>
      <c r="AE369" s="754">
        <f t="shared" si="79"/>
        <v>1098.0365976125001</v>
      </c>
    </row>
    <row r="370" spans="1:31" ht="15" hidden="1" customHeight="1" x14ac:dyDescent="0.2">
      <c r="A370" s="812" t="s">
        <v>452</v>
      </c>
      <c r="B370" s="751" t="s">
        <v>2204</v>
      </c>
      <c r="C370" s="656" t="s">
        <v>2205</v>
      </c>
      <c r="D370" s="814"/>
      <c r="E370" s="1047"/>
      <c r="F370" s="1047"/>
      <c r="G370" s="1047" t="s">
        <v>544</v>
      </c>
      <c r="H370" s="1047"/>
      <c r="I370" s="1047"/>
      <c r="J370" s="1047"/>
      <c r="K370" s="1047"/>
      <c r="L370" s="1047"/>
      <c r="M370" s="853"/>
      <c r="N370" s="638" t="s">
        <v>143</v>
      </c>
      <c r="O370" s="821">
        <f>O369</f>
        <v>131.76966250000001</v>
      </c>
      <c r="P370" s="821">
        <v>0</v>
      </c>
      <c r="Q370" s="816">
        <f>O370+P370</f>
        <v>131.76966250000001</v>
      </c>
      <c r="R370" s="821">
        <f>Q370*$H$5</f>
        <v>131.76966250000001</v>
      </c>
      <c r="S370" s="972">
        <v>0.05</v>
      </c>
      <c r="T370" s="976">
        <v>2.38</v>
      </c>
      <c r="U370" s="973">
        <f>T370*(S370+1)</f>
        <v>2.4990000000000001</v>
      </c>
      <c r="V370" s="976">
        <f>0.49+0.01</f>
        <v>0.5</v>
      </c>
      <c r="W370" s="976"/>
      <c r="X370" s="973">
        <f t="shared" si="85"/>
        <v>2.9990000000000001</v>
      </c>
      <c r="Y370" s="749">
        <f>Q370*X370</f>
        <v>395.17721783750005</v>
      </c>
      <c r="Z370" s="817">
        <f>X370*R370</f>
        <v>395.17721783750005</v>
      </c>
      <c r="AB370" s="754">
        <f t="shared" si="80"/>
        <v>329.29238658750006</v>
      </c>
      <c r="AC370" s="754">
        <f t="shared" si="81"/>
        <v>65.884831250000005</v>
      </c>
      <c r="AD370" s="754">
        <f t="shared" si="82"/>
        <v>0</v>
      </c>
      <c r="AE370" s="754">
        <f t="shared" si="79"/>
        <v>395.17721783750005</v>
      </c>
    </row>
    <row r="371" spans="1:31" s="843" customFormat="1" ht="15" hidden="1" customHeight="1" x14ac:dyDescent="0.2">
      <c r="A371" s="807" t="s">
        <v>353</v>
      </c>
      <c r="B371" s="1451"/>
      <c r="C371" s="1452"/>
      <c r="D371" s="818"/>
      <c r="E371" s="1049"/>
      <c r="F371" s="809" t="s">
        <v>177</v>
      </c>
      <c r="G371" s="809"/>
      <c r="H371" s="809"/>
      <c r="I371" s="809"/>
      <c r="J371" s="809"/>
      <c r="K371" s="809"/>
      <c r="L371" s="809"/>
      <c r="M371" s="809"/>
      <c r="N371" s="809"/>
      <c r="O371" s="809"/>
      <c r="P371" s="809"/>
      <c r="Q371" s="809"/>
      <c r="R371" s="809"/>
      <c r="S371" s="974"/>
      <c r="T371" s="974"/>
      <c r="U371" s="974"/>
      <c r="V371" s="974"/>
      <c r="W371" s="974"/>
      <c r="X371" s="975"/>
      <c r="Y371" s="824">
        <f>SUM(Y372:Y373)</f>
        <v>3413.9224950000007</v>
      </c>
      <c r="Z371" s="820">
        <f>SUM(Z372:Z373)</f>
        <v>3413.9224950000007</v>
      </c>
      <c r="AB371" s="754">
        <f t="shared" si="80"/>
        <v>0</v>
      </c>
      <c r="AC371" s="754">
        <f t="shared" si="81"/>
        <v>0</v>
      </c>
      <c r="AD371" s="754">
        <f t="shared" si="82"/>
        <v>0</v>
      </c>
      <c r="AE371" s="754">
        <f t="shared" si="79"/>
        <v>0</v>
      </c>
    </row>
    <row r="372" spans="1:31" ht="15" hidden="1" customHeight="1" x14ac:dyDescent="0.2">
      <c r="A372" s="812" t="s">
        <v>453</v>
      </c>
      <c r="B372" s="751" t="s">
        <v>664</v>
      </c>
      <c r="C372" s="656" t="s">
        <v>665</v>
      </c>
      <c r="D372" s="814"/>
      <c r="E372" s="1047"/>
      <c r="F372" s="1047"/>
      <c r="G372" s="1047" t="s">
        <v>2037</v>
      </c>
      <c r="H372" s="1047"/>
      <c r="I372" s="1047"/>
      <c r="J372" s="1047"/>
      <c r="K372" s="1047"/>
      <c r="L372" s="1047"/>
      <c r="M372" s="1048"/>
      <c r="N372" s="638" t="s">
        <v>143</v>
      </c>
      <c r="O372" s="816">
        <f>'ESQ PAVTO TERREO-OK'!G42-'ESQ PAVTO TERREO-OK'!G33</f>
        <v>116.83000000000001</v>
      </c>
      <c r="P372" s="821">
        <f>'ESQ PAVTO TERREO-OK'!G33</f>
        <v>26.4</v>
      </c>
      <c r="Q372" s="816">
        <f>O372+P372</f>
        <v>143.23000000000002</v>
      </c>
      <c r="R372" s="821">
        <f>Q372*$H$5</f>
        <v>143.23000000000002</v>
      </c>
      <c r="S372" s="972">
        <v>0.05</v>
      </c>
      <c r="T372" s="976">
        <v>8.98</v>
      </c>
      <c r="U372" s="973">
        <f>T372*(S372+1)</f>
        <v>9.4290000000000003</v>
      </c>
      <c r="V372" s="976">
        <f>8.42+0.01</f>
        <v>8.43</v>
      </c>
      <c r="W372" s="976"/>
      <c r="X372" s="973">
        <f t="shared" si="85"/>
        <v>17.859000000000002</v>
      </c>
      <c r="Y372" s="749">
        <f>Q372*X372</f>
        <v>2557.9445700000006</v>
      </c>
      <c r="Z372" s="817">
        <f>X372*R372</f>
        <v>2557.9445700000006</v>
      </c>
      <c r="AB372" s="754">
        <f t="shared" si="80"/>
        <v>1350.5156700000002</v>
      </c>
      <c r="AC372" s="754">
        <f t="shared" si="81"/>
        <v>1207.4289000000001</v>
      </c>
      <c r="AD372" s="754">
        <f t="shared" si="82"/>
        <v>0</v>
      </c>
      <c r="AE372" s="754">
        <f t="shared" si="79"/>
        <v>2557.9445700000006</v>
      </c>
    </row>
    <row r="373" spans="1:31" ht="15" hidden="1" customHeight="1" x14ac:dyDescent="0.2">
      <c r="A373" s="812" t="s">
        <v>454</v>
      </c>
      <c r="B373" s="751" t="s">
        <v>225</v>
      </c>
      <c r="C373" s="656" t="s">
        <v>224</v>
      </c>
      <c r="D373" s="814"/>
      <c r="E373" s="1047"/>
      <c r="F373" s="1047"/>
      <c r="G373" s="1047" t="s">
        <v>2038</v>
      </c>
      <c r="H373" s="1047"/>
      <c r="I373" s="1047"/>
      <c r="J373" s="1047"/>
      <c r="K373" s="1047"/>
      <c r="L373" s="1047"/>
      <c r="M373" s="1048"/>
      <c r="N373" s="638" t="s">
        <v>143</v>
      </c>
      <c r="O373" s="816">
        <f>'ESQ PAVTO TERREO-OK'!G23+'ESQ PAVTO TERREO-OK'!G24+'ESQ PAVTO TERREO-OK'!G28+'ESQ PAVTO TERREO-OK'!G30+'ESQ PAVTO TERREO-OK'!G31</f>
        <v>74.250000000000014</v>
      </c>
      <c r="P373" s="821">
        <f>P372</f>
        <v>26.4</v>
      </c>
      <c r="Q373" s="816">
        <f>O373+P373</f>
        <v>100.65</v>
      </c>
      <c r="R373" s="821">
        <f>Q373*$H$5</f>
        <v>100.65</v>
      </c>
      <c r="S373" s="972">
        <v>0.05</v>
      </c>
      <c r="T373" s="976">
        <v>3.89</v>
      </c>
      <c r="U373" s="973">
        <f>T373*(S373+1)</f>
        <v>4.0845000000000002</v>
      </c>
      <c r="V373" s="976">
        <f>4.4+0.02</f>
        <v>4.42</v>
      </c>
      <c r="W373" s="976"/>
      <c r="X373" s="973">
        <f t="shared" si="85"/>
        <v>8.5045000000000002</v>
      </c>
      <c r="Y373" s="749">
        <f>Q373*X373</f>
        <v>855.97792500000003</v>
      </c>
      <c r="Z373" s="817">
        <f>X373*R373</f>
        <v>855.97792500000003</v>
      </c>
      <c r="AB373" s="754">
        <f t="shared" si="80"/>
        <v>411.10492500000004</v>
      </c>
      <c r="AC373" s="754">
        <f t="shared" si="81"/>
        <v>444.87299999999999</v>
      </c>
      <c r="AD373" s="754">
        <f t="shared" si="82"/>
        <v>0</v>
      </c>
      <c r="AE373" s="754">
        <f t="shared" si="79"/>
        <v>855.97792500000003</v>
      </c>
    </row>
    <row r="374" spans="1:31" s="843" customFormat="1" ht="15" customHeight="1" x14ac:dyDescent="0.2">
      <c r="A374" s="801" t="s">
        <v>354</v>
      </c>
      <c r="B374" s="1453"/>
      <c r="C374" s="1454"/>
      <c r="D374" s="802"/>
      <c r="E374" s="823" t="s">
        <v>179</v>
      </c>
      <c r="F374" s="823"/>
      <c r="G374" s="823"/>
      <c r="H374" s="823"/>
      <c r="I374" s="823"/>
      <c r="J374" s="823"/>
      <c r="K374" s="823"/>
      <c r="L374" s="823"/>
      <c r="M374" s="823"/>
      <c r="N374" s="823"/>
      <c r="O374" s="823"/>
      <c r="P374" s="823"/>
      <c r="Q374" s="823"/>
      <c r="R374" s="823"/>
      <c r="S374" s="977"/>
      <c r="T374" s="977"/>
      <c r="U374" s="977"/>
      <c r="V374" s="977"/>
      <c r="W374" s="977"/>
      <c r="X374" s="978"/>
      <c r="Y374" s="806">
        <f>'ORÇAMENTO-CONS TUT'!Y374</f>
        <v>2049.83</v>
      </c>
      <c r="Z374" s="806">
        <f>'ORÇAMENTO-CONS TUT'!Z374</f>
        <v>2049.83</v>
      </c>
      <c r="AA374" s="789"/>
      <c r="AB374" s="754">
        <f t="shared" si="80"/>
        <v>0</v>
      </c>
      <c r="AC374" s="754">
        <f t="shared" si="81"/>
        <v>0</v>
      </c>
      <c r="AD374" s="754">
        <f t="shared" si="82"/>
        <v>0</v>
      </c>
      <c r="AE374" s="754">
        <f t="shared" si="79"/>
        <v>0</v>
      </c>
    </row>
    <row r="375" spans="1:31" s="843" customFormat="1" ht="15" hidden="1" customHeight="1" x14ac:dyDescent="0.2">
      <c r="A375" s="807" t="s">
        <v>355</v>
      </c>
      <c r="B375" s="1451"/>
      <c r="C375" s="1452"/>
      <c r="D375" s="818"/>
      <c r="E375" s="1049"/>
      <c r="F375" s="809" t="s">
        <v>180</v>
      </c>
      <c r="G375" s="849"/>
      <c r="H375" s="849"/>
      <c r="I375" s="849"/>
      <c r="J375" s="849"/>
      <c r="K375" s="849"/>
      <c r="L375" s="849"/>
      <c r="M375" s="849"/>
      <c r="N375" s="849"/>
      <c r="O375" s="849"/>
      <c r="P375" s="849"/>
      <c r="Q375" s="849"/>
      <c r="R375" s="849"/>
      <c r="S375" s="984"/>
      <c r="T375" s="984"/>
      <c r="U375" s="984"/>
      <c r="V375" s="984"/>
      <c r="W375" s="984"/>
      <c r="X375" s="985"/>
      <c r="Y375" s="824">
        <f>SUM(Y376:Y377)</f>
        <v>938.14</v>
      </c>
      <c r="Z375" s="820">
        <f>SUM(Z376:Z377)</f>
        <v>938.14</v>
      </c>
      <c r="AB375" s="754">
        <f t="shared" si="80"/>
        <v>0</v>
      </c>
      <c r="AC375" s="754">
        <f t="shared" si="81"/>
        <v>0</v>
      </c>
      <c r="AD375" s="754">
        <f t="shared" si="82"/>
        <v>0</v>
      </c>
      <c r="AE375" s="754">
        <f t="shared" si="79"/>
        <v>0</v>
      </c>
    </row>
    <row r="376" spans="1:31" ht="15" hidden="1" customHeight="1" x14ac:dyDescent="0.2">
      <c r="A376" s="812" t="s">
        <v>455</v>
      </c>
      <c r="B376" s="751" t="s">
        <v>1821</v>
      </c>
      <c r="C376" s="656" t="s">
        <v>1822</v>
      </c>
      <c r="D376" s="814"/>
      <c r="E376" s="1047"/>
      <c r="F376" s="1047"/>
      <c r="G376" s="909" t="s">
        <v>560</v>
      </c>
      <c r="H376" s="1047"/>
      <c r="I376" s="1047"/>
      <c r="J376" s="1047"/>
      <c r="K376" s="1047"/>
      <c r="L376" s="1047"/>
      <c r="M376" s="1048"/>
      <c r="N376" s="638" t="s">
        <v>140</v>
      </c>
      <c r="O376" s="821">
        <f>'DIV PAVTO TERREO-OK'!M6</f>
        <v>2</v>
      </c>
      <c r="P376" s="821">
        <v>0</v>
      </c>
      <c r="Q376" s="816">
        <f>O376+P376</f>
        <v>2</v>
      </c>
      <c r="R376" s="821">
        <f>Q376*$H$5</f>
        <v>2</v>
      </c>
      <c r="S376" s="972">
        <v>0</v>
      </c>
      <c r="T376" s="976">
        <v>279.49</v>
      </c>
      <c r="U376" s="973">
        <f>T376*(S376+1)</f>
        <v>279.49</v>
      </c>
      <c r="V376" s="976">
        <f>10.94+0.01</f>
        <v>10.95</v>
      </c>
      <c r="W376" s="976"/>
      <c r="X376" s="973">
        <f>U376+V376+W376</f>
        <v>290.44</v>
      </c>
      <c r="Y376" s="749">
        <f>Q376*X376</f>
        <v>580.88</v>
      </c>
      <c r="Z376" s="817">
        <f>X376*R376</f>
        <v>580.88</v>
      </c>
      <c r="AB376" s="754">
        <f t="shared" si="80"/>
        <v>558.98</v>
      </c>
      <c r="AC376" s="754">
        <f t="shared" si="81"/>
        <v>21.9</v>
      </c>
      <c r="AD376" s="754">
        <f t="shared" si="82"/>
        <v>0</v>
      </c>
      <c r="AE376" s="754">
        <f t="shared" si="79"/>
        <v>580.88</v>
      </c>
    </row>
    <row r="377" spans="1:31" ht="15" hidden="1" customHeight="1" x14ac:dyDescent="0.2">
      <c r="A377" s="812" t="s">
        <v>551</v>
      </c>
      <c r="B377" s="751" t="s">
        <v>1823</v>
      </c>
      <c r="C377" s="656" t="s">
        <v>1824</v>
      </c>
      <c r="D377" s="814"/>
      <c r="E377" s="1047"/>
      <c r="F377" s="1047"/>
      <c r="G377" s="909" t="s">
        <v>1826</v>
      </c>
      <c r="H377" s="1047"/>
      <c r="I377" s="1047"/>
      <c r="J377" s="1047"/>
      <c r="K377" s="1047"/>
      <c r="L377" s="1047"/>
      <c r="M377" s="1048"/>
      <c r="N377" s="638" t="s">
        <v>140</v>
      </c>
      <c r="O377" s="821">
        <f>'DIV PAVTO TERREO-OK'!M7</f>
        <v>2</v>
      </c>
      <c r="P377" s="821">
        <v>0</v>
      </c>
      <c r="Q377" s="816">
        <f>O377+P377</f>
        <v>2</v>
      </c>
      <c r="R377" s="821">
        <f>Q377*$H$5</f>
        <v>2</v>
      </c>
      <c r="S377" s="972">
        <v>0</v>
      </c>
      <c r="T377" s="976">
        <v>159.16</v>
      </c>
      <c r="U377" s="973">
        <f>T377*(S377+1)</f>
        <v>159.16</v>
      </c>
      <c r="V377" s="976">
        <f>19.46+0.01</f>
        <v>19.470000000000002</v>
      </c>
      <c r="W377" s="976"/>
      <c r="X377" s="973">
        <f>U377+V377+W377</f>
        <v>178.63</v>
      </c>
      <c r="Y377" s="749">
        <f>Q377*X377</f>
        <v>357.26</v>
      </c>
      <c r="Z377" s="817">
        <f>X377*R377</f>
        <v>357.26</v>
      </c>
      <c r="AB377" s="754">
        <f t="shared" si="80"/>
        <v>318.32</v>
      </c>
      <c r="AC377" s="754">
        <f t="shared" si="81"/>
        <v>38.940000000000005</v>
      </c>
      <c r="AD377" s="754">
        <f t="shared" si="82"/>
        <v>0</v>
      </c>
      <c r="AE377" s="754">
        <f t="shared" si="79"/>
        <v>357.26</v>
      </c>
    </row>
    <row r="378" spans="1:31" s="843" customFormat="1" ht="15" hidden="1" customHeight="1" x14ac:dyDescent="0.2">
      <c r="A378" s="807" t="s">
        <v>547</v>
      </c>
      <c r="B378" s="1451"/>
      <c r="C378" s="1452"/>
      <c r="D378" s="818"/>
      <c r="E378" s="1049"/>
      <c r="F378" s="809" t="s">
        <v>181</v>
      </c>
      <c r="G378" s="849"/>
      <c r="H378" s="849"/>
      <c r="I378" s="849"/>
      <c r="J378" s="849"/>
      <c r="K378" s="849"/>
      <c r="L378" s="849"/>
      <c r="M378" s="849"/>
      <c r="N378" s="849"/>
      <c r="O378" s="849"/>
      <c r="P378" s="849"/>
      <c r="Q378" s="849"/>
      <c r="R378" s="849"/>
      <c r="S378" s="984"/>
      <c r="T378" s="984"/>
      <c r="U378" s="984"/>
      <c r="V378" s="984"/>
      <c r="W378" s="984"/>
      <c r="X378" s="985"/>
      <c r="Y378" s="824">
        <f>SUM(Y379:Y381)</f>
        <v>144.30000000000001</v>
      </c>
      <c r="Z378" s="820">
        <f>SUM(Z379:Z381)</f>
        <v>144.30000000000001</v>
      </c>
      <c r="AB378" s="754">
        <f t="shared" si="80"/>
        <v>0</v>
      </c>
      <c r="AC378" s="754">
        <f t="shared" si="81"/>
        <v>0</v>
      </c>
      <c r="AD378" s="754">
        <f t="shared" si="82"/>
        <v>0</v>
      </c>
      <c r="AE378" s="754">
        <f t="shared" si="79"/>
        <v>0</v>
      </c>
    </row>
    <row r="379" spans="1:31" ht="15" hidden="1" customHeight="1" x14ac:dyDescent="0.2">
      <c r="A379" s="812" t="s">
        <v>548</v>
      </c>
      <c r="B379" s="751" t="s">
        <v>1827</v>
      </c>
      <c r="C379" s="656" t="s">
        <v>1828</v>
      </c>
      <c r="D379" s="814"/>
      <c r="E379" s="1047"/>
      <c r="F379" s="1047"/>
      <c r="G379" s="1047" t="s">
        <v>769</v>
      </c>
      <c r="H379" s="909"/>
      <c r="I379" s="1047"/>
      <c r="J379" s="1047"/>
      <c r="K379" s="1047"/>
      <c r="L379" s="1047"/>
      <c r="M379" s="1048"/>
      <c r="N379" s="638" t="s">
        <v>140</v>
      </c>
      <c r="O379" s="821">
        <f>'DIV PAVTO TERREO-OK'!M10</f>
        <v>2</v>
      </c>
      <c r="P379" s="821">
        <v>0</v>
      </c>
      <c r="Q379" s="816">
        <f t="shared" ref="Q379:Q389" si="86">O379+P379</f>
        <v>2</v>
      </c>
      <c r="R379" s="821">
        <f t="shared" ref="R379:R389" si="87">Q379*$H$5</f>
        <v>2</v>
      </c>
      <c r="S379" s="972">
        <v>0</v>
      </c>
      <c r="T379" s="976">
        <v>43.79</v>
      </c>
      <c r="U379" s="973">
        <f t="shared" ref="U379:U387" si="88">T379*(S379+1)</f>
        <v>43.79</v>
      </c>
      <c r="V379" s="976">
        <v>1.23</v>
      </c>
      <c r="W379" s="976"/>
      <c r="X379" s="973">
        <f>U379+V379+W379</f>
        <v>45.019999999999996</v>
      </c>
      <c r="Y379" s="749">
        <f>Q379*X379</f>
        <v>90.039999999999992</v>
      </c>
      <c r="Z379" s="817">
        <f>X379*R379</f>
        <v>90.039999999999992</v>
      </c>
      <c r="AB379" s="754">
        <f t="shared" si="80"/>
        <v>87.58</v>
      </c>
      <c r="AC379" s="754">
        <f t="shared" si="81"/>
        <v>2.46</v>
      </c>
      <c r="AD379" s="754">
        <f t="shared" si="82"/>
        <v>0</v>
      </c>
      <c r="AE379" s="754">
        <f t="shared" si="79"/>
        <v>90.039999999999992</v>
      </c>
    </row>
    <row r="380" spans="1:31" ht="15" hidden="1" customHeight="1" x14ac:dyDescent="0.2">
      <c r="A380" s="812" t="s">
        <v>549</v>
      </c>
      <c r="B380" s="751" t="s">
        <v>1829</v>
      </c>
      <c r="C380" s="656" t="s">
        <v>1830</v>
      </c>
      <c r="D380" s="814"/>
      <c r="E380" s="1047"/>
      <c r="F380" s="1047"/>
      <c r="G380" s="1047" t="s">
        <v>770</v>
      </c>
      <c r="H380" s="909"/>
      <c r="I380" s="1047"/>
      <c r="J380" s="1047"/>
      <c r="K380" s="1047"/>
      <c r="L380" s="1047"/>
      <c r="M380" s="1048"/>
      <c r="N380" s="638" t="s">
        <v>140</v>
      </c>
      <c r="O380" s="821">
        <f>'DIV PAVTO TERREO-OK'!M12</f>
        <v>1</v>
      </c>
      <c r="P380" s="821">
        <v>0</v>
      </c>
      <c r="Q380" s="816">
        <f t="shared" si="86"/>
        <v>1</v>
      </c>
      <c r="R380" s="821">
        <f t="shared" si="87"/>
        <v>1</v>
      </c>
      <c r="S380" s="972">
        <v>0</v>
      </c>
      <c r="T380" s="976">
        <v>36.450000000000003</v>
      </c>
      <c r="U380" s="973">
        <f t="shared" si="88"/>
        <v>36.450000000000003</v>
      </c>
      <c r="V380" s="976">
        <f>1.5+0.01</f>
        <v>1.51</v>
      </c>
      <c r="W380" s="976"/>
      <c r="X380" s="973">
        <f>U380+V380+W380</f>
        <v>37.96</v>
      </c>
      <c r="Y380" s="749">
        <f>Q380*X380</f>
        <v>37.96</v>
      </c>
      <c r="Z380" s="817">
        <f>X380*R380</f>
        <v>37.96</v>
      </c>
      <c r="AB380" s="754">
        <f t="shared" si="80"/>
        <v>36.450000000000003</v>
      </c>
      <c r="AC380" s="754">
        <f t="shared" si="81"/>
        <v>1.51</v>
      </c>
      <c r="AD380" s="754">
        <f t="shared" si="82"/>
        <v>0</v>
      </c>
      <c r="AE380" s="754">
        <f t="shared" si="79"/>
        <v>37.96</v>
      </c>
    </row>
    <row r="381" spans="1:31" ht="15" hidden="1" customHeight="1" x14ac:dyDescent="0.2">
      <c r="A381" s="812" t="s">
        <v>550</v>
      </c>
      <c r="B381" s="751" t="s">
        <v>1831</v>
      </c>
      <c r="C381" s="656" t="s">
        <v>1832</v>
      </c>
      <c r="D381" s="814"/>
      <c r="E381" s="1047"/>
      <c r="F381" s="1047"/>
      <c r="G381" s="1047" t="s">
        <v>771</v>
      </c>
      <c r="H381" s="909"/>
      <c r="I381" s="1047"/>
      <c r="J381" s="1047"/>
      <c r="K381" s="1047"/>
      <c r="L381" s="1047"/>
      <c r="M381" s="1048"/>
      <c r="N381" s="638" t="s">
        <v>140</v>
      </c>
      <c r="O381" s="821">
        <f>'DIV PAVTO TERREO-OK'!M11</f>
        <v>1</v>
      </c>
      <c r="P381" s="821">
        <v>0</v>
      </c>
      <c r="Q381" s="816">
        <f t="shared" si="86"/>
        <v>1</v>
      </c>
      <c r="R381" s="821">
        <f t="shared" si="87"/>
        <v>1</v>
      </c>
      <c r="S381" s="972">
        <v>0</v>
      </c>
      <c r="T381" s="976">
        <v>14.41</v>
      </c>
      <c r="U381" s="973">
        <f t="shared" si="88"/>
        <v>14.41</v>
      </c>
      <c r="V381" s="976">
        <f>1.88+0.01</f>
        <v>1.89</v>
      </c>
      <c r="W381" s="976"/>
      <c r="X381" s="973">
        <f>U381+V381+W381</f>
        <v>16.3</v>
      </c>
      <c r="Y381" s="749">
        <f>Q381*X381</f>
        <v>16.3</v>
      </c>
      <c r="Z381" s="817">
        <f>X381*R381</f>
        <v>16.3</v>
      </c>
      <c r="AB381" s="754">
        <f t="shared" si="80"/>
        <v>14.41</v>
      </c>
      <c r="AC381" s="754">
        <f t="shared" si="81"/>
        <v>1.89</v>
      </c>
      <c r="AD381" s="754">
        <f t="shared" si="82"/>
        <v>0</v>
      </c>
      <c r="AE381" s="754">
        <f t="shared" si="79"/>
        <v>16.3</v>
      </c>
    </row>
    <row r="382" spans="1:31" s="843" customFormat="1" ht="15" hidden="1" customHeight="1" x14ac:dyDescent="0.2">
      <c r="A382" s="807" t="s">
        <v>568</v>
      </c>
      <c r="B382" s="1451"/>
      <c r="C382" s="1452"/>
      <c r="D382" s="818"/>
      <c r="E382" s="1049"/>
      <c r="F382" s="809" t="s">
        <v>221</v>
      </c>
      <c r="G382" s="809"/>
      <c r="H382" s="809"/>
      <c r="I382" s="809"/>
      <c r="J382" s="809"/>
      <c r="K382" s="809"/>
      <c r="L382" s="809"/>
      <c r="M382" s="809"/>
      <c r="N382" s="809"/>
      <c r="O382" s="809"/>
      <c r="P382" s="809"/>
      <c r="Q382" s="809"/>
      <c r="R382" s="809"/>
      <c r="S382" s="974"/>
      <c r="T382" s="974"/>
      <c r="U382" s="974"/>
      <c r="V382" s="974"/>
      <c r="W382" s="974"/>
      <c r="X382" s="975"/>
      <c r="Y382" s="819">
        <f>SUM(Y383:Y384)</f>
        <v>195.72</v>
      </c>
      <c r="Z382" s="820">
        <f>SUM(Z383:Z384)</f>
        <v>195.72</v>
      </c>
      <c r="AB382" s="754">
        <f t="shared" si="80"/>
        <v>0</v>
      </c>
      <c r="AC382" s="754">
        <f t="shared" si="81"/>
        <v>0</v>
      </c>
      <c r="AD382" s="754">
        <f t="shared" si="82"/>
        <v>0</v>
      </c>
      <c r="AE382" s="754">
        <f t="shared" si="79"/>
        <v>0</v>
      </c>
    </row>
    <row r="383" spans="1:31" ht="15" hidden="1" customHeight="1" x14ac:dyDescent="0.2">
      <c r="A383" s="812" t="s">
        <v>569</v>
      </c>
      <c r="B383" s="751" t="s">
        <v>1833</v>
      </c>
      <c r="C383" s="656" t="s">
        <v>1834</v>
      </c>
      <c r="D383" s="814"/>
      <c r="E383" s="1047"/>
      <c r="F383" s="1047"/>
      <c r="G383" s="1047" t="s">
        <v>2032</v>
      </c>
      <c r="H383" s="889"/>
      <c r="I383" s="1047"/>
      <c r="J383" s="1047"/>
      <c r="K383" s="1047"/>
      <c r="L383" s="1047"/>
      <c r="M383" s="1048"/>
      <c r="N383" s="638" t="s">
        <v>140</v>
      </c>
      <c r="O383" s="821">
        <f>'DIV PAVTO TERREO-OK'!M8</f>
        <v>1</v>
      </c>
      <c r="P383" s="821">
        <v>0</v>
      </c>
      <c r="Q383" s="816">
        <f t="shared" si="86"/>
        <v>1</v>
      </c>
      <c r="R383" s="821">
        <f t="shared" si="87"/>
        <v>1</v>
      </c>
      <c r="S383" s="972">
        <v>0</v>
      </c>
      <c r="T383" s="976">
        <v>61.67</v>
      </c>
      <c r="U383" s="973">
        <f t="shared" si="88"/>
        <v>61.67</v>
      </c>
      <c r="V383" s="976">
        <f>9.37+0.01</f>
        <v>9.379999999999999</v>
      </c>
      <c r="W383" s="976"/>
      <c r="X383" s="973">
        <f>U383+V383+W383</f>
        <v>71.05</v>
      </c>
      <c r="Y383" s="749">
        <f>Q383*X383</f>
        <v>71.05</v>
      </c>
      <c r="Z383" s="817">
        <f>X383*R383</f>
        <v>71.05</v>
      </c>
      <c r="AB383" s="754">
        <f t="shared" si="80"/>
        <v>61.67</v>
      </c>
      <c r="AC383" s="754">
        <f t="shared" si="81"/>
        <v>9.379999999999999</v>
      </c>
      <c r="AD383" s="754">
        <f t="shared" si="82"/>
        <v>0</v>
      </c>
      <c r="AE383" s="754">
        <f t="shared" si="79"/>
        <v>71.05</v>
      </c>
    </row>
    <row r="384" spans="1:31" ht="15" hidden="1" customHeight="1" x14ac:dyDescent="0.2">
      <c r="A384" s="812" t="s">
        <v>570</v>
      </c>
      <c r="B384" s="751" t="s">
        <v>1835</v>
      </c>
      <c r="C384" s="656" t="s">
        <v>1836</v>
      </c>
      <c r="D384" s="814"/>
      <c r="E384" s="1047"/>
      <c r="F384" s="1047"/>
      <c r="G384" s="1047" t="s">
        <v>561</v>
      </c>
      <c r="H384" s="889"/>
      <c r="I384" s="1047"/>
      <c r="J384" s="1047"/>
      <c r="K384" s="1047"/>
      <c r="L384" s="1047"/>
      <c r="M384" s="1048"/>
      <c r="N384" s="638" t="s">
        <v>140</v>
      </c>
      <c r="O384" s="821">
        <f>'DIV PAVTO TERREO-OK'!M9</f>
        <v>1</v>
      </c>
      <c r="P384" s="821">
        <v>0</v>
      </c>
      <c r="Q384" s="816">
        <f t="shared" si="86"/>
        <v>1</v>
      </c>
      <c r="R384" s="821">
        <f t="shared" si="87"/>
        <v>1</v>
      </c>
      <c r="S384" s="972">
        <v>0</v>
      </c>
      <c r="T384" s="976">
        <v>111.92</v>
      </c>
      <c r="U384" s="973">
        <f t="shared" si="88"/>
        <v>111.92</v>
      </c>
      <c r="V384" s="976">
        <v>12.75</v>
      </c>
      <c r="W384" s="976"/>
      <c r="X384" s="973">
        <f>U384+V384+W384</f>
        <v>124.67</v>
      </c>
      <c r="Y384" s="749">
        <f>Q384*X384</f>
        <v>124.67</v>
      </c>
      <c r="Z384" s="817">
        <f>X384*R384</f>
        <v>124.67</v>
      </c>
      <c r="AB384" s="754">
        <f t="shared" si="80"/>
        <v>111.92</v>
      </c>
      <c r="AC384" s="754">
        <f t="shared" si="81"/>
        <v>12.75</v>
      </c>
      <c r="AD384" s="754">
        <f t="shared" si="82"/>
        <v>0</v>
      </c>
      <c r="AE384" s="754">
        <f t="shared" si="79"/>
        <v>124.67</v>
      </c>
    </row>
    <row r="385" spans="1:31" ht="15" hidden="1" customHeight="1" x14ac:dyDescent="0.2">
      <c r="A385" s="807" t="s">
        <v>571</v>
      </c>
      <c r="B385" s="1451"/>
      <c r="C385" s="1452"/>
      <c r="D385" s="818"/>
      <c r="E385" s="1049"/>
      <c r="F385" s="809" t="s">
        <v>562</v>
      </c>
      <c r="G385" s="809"/>
      <c r="H385" s="809"/>
      <c r="I385" s="809"/>
      <c r="J385" s="809"/>
      <c r="K385" s="809"/>
      <c r="L385" s="809"/>
      <c r="M385" s="809"/>
      <c r="N385" s="809"/>
      <c r="O385" s="809"/>
      <c r="P385" s="809"/>
      <c r="Q385" s="809"/>
      <c r="R385" s="809"/>
      <c r="S385" s="974"/>
      <c r="T385" s="974"/>
      <c r="U385" s="974"/>
      <c r="V385" s="974"/>
      <c r="W385" s="974"/>
      <c r="X385" s="975"/>
      <c r="Y385" s="819">
        <f>SUM(Y386:Y389)</f>
        <v>366.78</v>
      </c>
      <c r="Z385" s="820">
        <f>SUM(Z386:Z389)</f>
        <v>366.78</v>
      </c>
      <c r="AB385" s="754">
        <f t="shared" si="80"/>
        <v>0</v>
      </c>
      <c r="AC385" s="754">
        <f t="shared" si="81"/>
        <v>0</v>
      </c>
      <c r="AD385" s="754">
        <f t="shared" si="82"/>
        <v>0</v>
      </c>
      <c r="AE385" s="754">
        <f t="shared" si="79"/>
        <v>0</v>
      </c>
    </row>
    <row r="386" spans="1:31" ht="15" hidden="1" customHeight="1" x14ac:dyDescent="0.2">
      <c r="A386" s="812" t="s">
        <v>572</v>
      </c>
      <c r="B386" s="751" t="s">
        <v>563</v>
      </c>
      <c r="C386" s="656" t="s">
        <v>564</v>
      </c>
      <c r="D386" s="814"/>
      <c r="E386" s="1047"/>
      <c r="F386" s="1047"/>
      <c r="G386" s="1047" t="s">
        <v>663</v>
      </c>
      <c r="H386" s="889"/>
      <c r="I386" s="1047"/>
      <c r="J386" s="1047"/>
      <c r="K386" s="1047"/>
      <c r="L386" s="1047"/>
      <c r="M386" s="1048"/>
      <c r="N386" s="638" t="s">
        <v>140</v>
      </c>
      <c r="O386" s="821">
        <f>'DIV PAVTO TERREO-OK'!M17</f>
        <v>2</v>
      </c>
      <c r="P386" s="821">
        <v>0</v>
      </c>
      <c r="Q386" s="816">
        <f t="shared" si="86"/>
        <v>2</v>
      </c>
      <c r="R386" s="821">
        <f t="shared" si="87"/>
        <v>2</v>
      </c>
      <c r="S386" s="972">
        <v>0</v>
      </c>
      <c r="T386" s="976">
        <v>6.99</v>
      </c>
      <c r="U386" s="973">
        <f t="shared" si="88"/>
        <v>6.99</v>
      </c>
      <c r="V386" s="976">
        <v>5.64</v>
      </c>
      <c r="W386" s="976"/>
      <c r="X386" s="973">
        <f>U386+V386+W386</f>
        <v>12.629999999999999</v>
      </c>
      <c r="Y386" s="749">
        <f>Q386*X386</f>
        <v>25.259999999999998</v>
      </c>
      <c r="Z386" s="817">
        <f>X386*R386</f>
        <v>25.259999999999998</v>
      </c>
      <c r="AB386" s="754">
        <f t="shared" si="80"/>
        <v>13.98</v>
      </c>
      <c r="AC386" s="754">
        <f t="shared" si="81"/>
        <v>11.28</v>
      </c>
      <c r="AD386" s="754">
        <f t="shared" si="82"/>
        <v>0</v>
      </c>
      <c r="AE386" s="754">
        <f t="shared" si="79"/>
        <v>25.259999999999998</v>
      </c>
    </row>
    <row r="387" spans="1:31" ht="15" hidden="1" customHeight="1" x14ac:dyDescent="0.2">
      <c r="A387" s="812" t="s">
        <v>573</v>
      </c>
      <c r="B387" s="751" t="s">
        <v>563</v>
      </c>
      <c r="C387" s="656" t="s">
        <v>564</v>
      </c>
      <c r="D387" s="814"/>
      <c r="E387" s="1047"/>
      <c r="F387" s="1047"/>
      <c r="G387" s="1047" t="s">
        <v>565</v>
      </c>
      <c r="H387" s="889"/>
      <c r="I387" s="1047"/>
      <c r="J387" s="1047"/>
      <c r="K387" s="1047"/>
      <c r="L387" s="1047"/>
      <c r="M387" s="1048"/>
      <c r="N387" s="638" t="s">
        <v>140</v>
      </c>
      <c r="O387" s="821">
        <f>'DIV PAVTO TERREO-OK'!M18</f>
        <v>2</v>
      </c>
      <c r="P387" s="821">
        <v>0</v>
      </c>
      <c r="Q387" s="816">
        <f t="shared" si="86"/>
        <v>2</v>
      </c>
      <c r="R387" s="821">
        <f t="shared" si="87"/>
        <v>2</v>
      </c>
      <c r="S387" s="972">
        <v>0</v>
      </c>
      <c r="T387" s="976">
        <v>6.99</v>
      </c>
      <c r="U387" s="973">
        <f t="shared" si="88"/>
        <v>6.99</v>
      </c>
      <c r="V387" s="976">
        <v>5.64</v>
      </c>
      <c r="W387" s="976"/>
      <c r="X387" s="973">
        <f>U387+V387+W387</f>
        <v>12.629999999999999</v>
      </c>
      <c r="Y387" s="749">
        <f>Q387*X387</f>
        <v>25.259999999999998</v>
      </c>
      <c r="Z387" s="817">
        <f>X387*R387</f>
        <v>25.259999999999998</v>
      </c>
      <c r="AB387" s="754">
        <f t="shared" si="80"/>
        <v>13.98</v>
      </c>
      <c r="AC387" s="754">
        <f t="shared" si="81"/>
        <v>11.28</v>
      </c>
      <c r="AD387" s="754">
        <f t="shared" si="82"/>
        <v>0</v>
      </c>
      <c r="AE387" s="754">
        <f t="shared" si="79"/>
        <v>25.259999999999998</v>
      </c>
    </row>
    <row r="388" spans="1:31" ht="15" hidden="1" customHeight="1" x14ac:dyDescent="0.2">
      <c r="A388" s="812" t="s">
        <v>574</v>
      </c>
      <c r="B388" s="751" t="s">
        <v>772</v>
      </c>
      <c r="C388" s="852" t="s">
        <v>567</v>
      </c>
      <c r="D388" s="814"/>
      <c r="E388" s="1047"/>
      <c r="F388" s="1047"/>
      <c r="G388" s="1047" t="s">
        <v>1487</v>
      </c>
      <c r="H388" s="889"/>
      <c r="I388" s="1047"/>
      <c r="J388" s="1047"/>
      <c r="K388" s="1047"/>
      <c r="L388" s="1047"/>
      <c r="M388" s="1047"/>
      <c r="N388" s="638" t="s">
        <v>140</v>
      </c>
      <c r="O388" s="851">
        <f>'DIV PAVTO TERREO-OK'!M20</f>
        <v>2</v>
      </c>
      <c r="P388" s="821">
        <v>0</v>
      </c>
      <c r="Q388" s="816">
        <f t="shared" si="86"/>
        <v>2</v>
      </c>
      <c r="R388" s="821">
        <f t="shared" si="87"/>
        <v>2</v>
      </c>
      <c r="S388" s="972">
        <v>0</v>
      </c>
      <c r="T388" s="973">
        <v>30.06</v>
      </c>
      <c r="U388" s="976">
        <f>T388*(1+S388)</f>
        <v>30.06</v>
      </c>
      <c r="V388" s="976">
        <v>9.09</v>
      </c>
      <c r="W388" s="976"/>
      <c r="X388" s="973">
        <f>U388+V388+W388</f>
        <v>39.15</v>
      </c>
      <c r="Y388" s="749">
        <f>Q388*X388</f>
        <v>78.3</v>
      </c>
      <c r="Z388" s="817">
        <f>X388*R388</f>
        <v>78.3</v>
      </c>
      <c r="AB388" s="754">
        <f t="shared" si="80"/>
        <v>60.12</v>
      </c>
      <c r="AC388" s="754">
        <f t="shared" si="81"/>
        <v>18.18</v>
      </c>
      <c r="AD388" s="754">
        <f t="shared" si="82"/>
        <v>0</v>
      </c>
      <c r="AE388" s="754">
        <f t="shared" si="79"/>
        <v>78.3</v>
      </c>
    </row>
    <row r="389" spans="1:31" ht="15" hidden="1" customHeight="1" x14ac:dyDescent="0.2">
      <c r="A389" s="812" t="s">
        <v>1489</v>
      </c>
      <c r="B389" s="751" t="s">
        <v>2003</v>
      </c>
      <c r="C389" s="852" t="s">
        <v>1837</v>
      </c>
      <c r="D389" s="814"/>
      <c r="E389" s="1047"/>
      <c r="F389" s="1047"/>
      <c r="G389" s="1047" t="s">
        <v>1061</v>
      </c>
      <c r="H389" s="889"/>
      <c r="I389" s="1047"/>
      <c r="J389" s="1047"/>
      <c r="K389" s="1047"/>
      <c r="L389" s="1047"/>
      <c r="M389" s="1047"/>
      <c r="N389" s="638" t="s">
        <v>140</v>
      </c>
      <c r="O389" s="851">
        <f>'DIV PAVTO TERREO-OK'!M21</f>
        <v>4</v>
      </c>
      <c r="P389" s="821">
        <v>0</v>
      </c>
      <c r="Q389" s="816">
        <f t="shared" si="86"/>
        <v>4</v>
      </c>
      <c r="R389" s="821">
        <f t="shared" si="87"/>
        <v>4</v>
      </c>
      <c r="S389" s="972">
        <v>0</v>
      </c>
      <c r="T389" s="976">
        <v>20.54</v>
      </c>
      <c r="U389" s="973">
        <f>T389*(S389+1)</f>
        <v>20.54</v>
      </c>
      <c r="V389" s="976">
        <v>38.950000000000003</v>
      </c>
      <c r="W389" s="976"/>
      <c r="X389" s="973">
        <f>U389+V389+W389</f>
        <v>59.49</v>
      </c>
      <c r="Y389" s="749">
        <f>Q389*X389</f>
        <v>237.96</v>
      </c>
      <c r="Z389" s="817">
        <f>X389*R389</f>
        <v>237.96</v>
      </c>
      <c r="AB389" s="754">
        <f t="shared" si="80"/>
        <v>82.16</v>
      </c>
      <c r="AC389" s="754">
        <f t="shared" si="81"/>
        <v>155.80000000000001</v>
      </c>
      <c r="AD389" s="754">
        <f t="shared" si="82"/>
        <v>0</v>
      </c>
      <c r="AE389" s="754">
        <f t="shared" si="79"/>
        <v>237.96</v>
      </c>
    </row>
    <row r="390" spans="1:31" s="843" customFormat="1" ht="15" customHeight="1" x14ac:dyDescent="0.2">
      <c r="A390" s="801" t="s">
        <v>356</v>
      </c>
      <c r="B390" s="1453"/>
      <c r="C390" s="1454"/>
      <c r="D390" s="802"/>
      <c r="E390" s="823" t="s">
        <v>182</v>
      </c>
      <c r="F390" s="823"/>
      <c r="G390" s="823"/>
      <c r="H390" s="823"/>
      <c r="I390" s="823"/>
      <c r="J390" s="823"/>
      <c r="K390" s="823"/>
      <c r="L390" s="823"/>
      <c r="M390" s="823"/>
      <c r="N390" s="823"/>
      <c r="O390" s="823"/>
      <c r="P390" s="823"/>
      <c r="Q390" s="823"/>
      <c r="R390" s="823"/>
      <c r="S390" s="977"/>
      <c r="T390" s="977"/>
      <c r="U390" s="977"/>
      <c r="V390" s="977"/>
      <c r="W390" s="977"/>
      <c r="X390" s="978"/>
      <c r="Y390" s="806">
        <f>'ORÇAMENTO-CONS TUT'!Y390</f>
        <v>4625.2469234125001</v>
      </c>
      <c r="Z390" s="806">
        <f>'ORÇAMENTO-CONS TUT'!Z390</f>
        <v>4625.2469234125001</v>
      </c>
      <c r="AB390" s="754">
        <f t="shared" si="80"/>
        <v>0</v>
      </c>
      <c r="AC390" s="754">
        <f t="shared" si="81"/>
        <v>0</v>
      </c>
      <c r="AD390" s="754">
        <f t="shared" si="82"/>
        <v>0</v>
      </c>
      <c r="AE390" s="754">
        <f t="shared" si="79"/>
        <v>0</v>
      </c>
    </row>
    <row r="391" spans="1:31" s="843" customFormat="1" ht="15" hidden="1" customHeight="1" x14ac:dyDescent="0.2">
      <c r="A391" s="807" t="s">
        <v>357</v>
      </c>
      <c r="B391" s="1451"/>
      <c r="C391" s="1452"/>
      <c r="D391" s="818"/>
      <c r="E391" s="1049"/>
      <c r="F391" s="809" t="s">
        <v>183</v>
      </c>
      <c r="G391" s="809"/>
      <c r="H391" s="809"/>
      <c r="I391" s="809"/>
      <c r="J391" s="809"/>
      <c r="K391" s="809"/>
      <c r="L391" s="809"/>
      <c r="M391" s="809"/>
      <c r="N391" s="809"/>
      <c r="O391" s="809"/>
      <c r="P391" s="809"/>
      <c r="Q391" s="809"/>
      <c r="R391" s="809"/>
      <c r="S391" s="974"/>
      <c r="T391" s="974"/>
      <c r="U391" s="974"/>
      <c r="V391" s="974"/>
      <c r="W391" s="974"/>
      <c r="X391" s="975"/>
      <c r="Y391" s="819">
        <f>SUM(Y392:Y394)</f>
        <v>4418.1708987937509</v>
      </c>
      <c r="Z391" s="820">
        <f>SUM(Z392:Z394)</f>
        <v>4418.1708987937509</v>
      </c>
      <c r="AB391" s="754">
        <f t="shared" si="80"/>
        <v>0</v>
      </c>
      <c r="AC391" s="754">
        <f t="shared" si="81"/>
        <v>0</v>
      </c>
      <c r="AD391" s="754">
        <f t="shared" si="82"/>
        <v>0</v>
      </c>
      <c r="AE391" s="754">
        <f t="shared" ref="AE391:AE454" si="89">(AB391+AC391+AD391)</f>
        <v>0</v>
      </c>
    </row>
    <row r="392" spans="1:31" ht="15" hidden="1" customHeight="1" x14ac:dyDescent="0.2">
      <c r="A392" s="812" t="s">
        <v>456</v>
      </c>
      <c r="B392" s="751" t="s">
        <v>2192</v>
      </c>
      <c r="C392" s="656" t="s">
        <v>2193</v>
      </c>
      <c r="D392" s="814"/>
      <c r="E392" s="1047"/>
      <c r="F392" s="1047"/>
      <c r="G392" s="1047" t="s">
        <v>1657</v>
      </c>
      <c r="H392" s="1047"/>
      <c r="I392" s="903"/>
      <c r="J392" s="903"/>
      <c r="K392" s="903"/>
      <c r="L392" s="903"/>
      <c r="M392" s="853"/>
      <c r="N392" s="638" t="s">
        <v>143</v>
      </c>
      <c r="O392" s="816">
        <f>'REVEST EXT PAVTO TERREO-OK'!I20+'REVEST EXT PAVTO TERREO-COB-OK'!I22</f>
        <v>131.76966250000001</v>
      </c>
      <c r="P392" s="821">
        <v>0</v>
      </c>
      <c r="Q392" s="816">
        <f>O392+P392</f>
        <v>131.76966250000001</v>
      </c>
      <c r="R392" s="821">
        <f>Q392*$H$5</f>
        <v>131.76966250000001</v>
      </c>
      <c r="S392" s="972">
        <v>0.05</v>
      </c>
      <c r="T392" s="976">
        <v>1.48</v>
      </c>
      <c r="U392" s="976">
        <f>T392*(1+S392)</f>
        <v>1.554</v>
      </c>
      <c r="V392" s="976">
        <f>1.06+0.02</f>
        <v>1.08</v>
      </c>
      <c r="W392" s="976"/>
      <c r="X392" s="973">
        <f>U392+V392+W392</f>
        <v>2.6340000000000003</v>
      </c>
      <c r="Y392" s="749">
        <f>Q392*X392</f>
        <v>347.0812910250001</v>
      </c>
      <c r="Z392" s="817">
        <f>X392*R392</f>
        <v>347.0812910250001</v>
      </c>
      <c r="AB392" s="754">
        <f t="shared" si="80"/>
        <v>204.77005552500003</v>
      </c>
      <c r="AC392" s="754">
        <f t="shared" si="81"/>
        <v>142.31123550000001</v>
      </c>
      <c r="AD392" s="754">
        <f t="shared" si="82"/>
        <v>0</v>
      </c>
      <c r="AE392" s="754">
        <f t="shared" si="89"/>
        <v>347.08129102500004</v>
      </c>
    </row>
    <row r="393" spans="1:31" ht="15" hidden="1" customHeight="1" x14ac:dyDescent="0.2">
      <c r="A393" s="812" t="s">
        <v>566</v>
      </c>
      <c r="B393" s="751" t="s">
        <v>2207</v>
      </c>
      <c r="C393" s="656" t="s">
        <v>2195</v>
      </c>
      <c r="D393" s="814"/>
      <c r="E393" s="1047"/>
      <c r="F393" s="1047"/>
      <c r="G393" s="1486" t="s">
        <v>2208</v>
      </c>
      <c r="H393" s="1486"/>
      <c r="I393" s="1486"/>
      <c r="J393" s="1486"/>
      <c r="K393" s="1486"/>
      <c r="L393" s="1486"/>
      <c r="M393" s="1487"/>
      <c r="N393" s="638" t="s">
        <v>143</v>
      </c>
      <c r="O393" s="816">
        <f>'REVEST EXT PAVTO TERREO-OK'!J20+'REVEST EXT PAVTO TERREO-COB-OK'!J22</f>
        <v>131.76966250000001</v>
      </c>
      <c r="P393" s="821">
        <v>0</v>
      </c>
      <c r="Q393" s="816">
        <f>O393+P393</f>
        <v>131.76966250000001</v>
      </c>
      <c r="R393" s="821">
        <f>Q393*$H$5</f>
        <v>131.76966250000001</v>
      </c>
      <c r="S393" s="972">
        <v>0.05</v>
      </c>
      <c r="T393" s="976">
        <v>15.71</v>
      </c>
      <c r="U393" s="976">
        <f>T393*(1+S393)</f>
        <v>16.4955</v>
      </c>
      <c r="V393" s="976">
        <f>14.22+0.02</f>
        <v>14.24</v>
      </c>
      <c r="W393" s="976">
        <f>0.11+0.05</f>
        <v>0.16</v>
      </c>
      <c r="X393" s="973">
        <f>U393+V393+W393</f>
        <v>30.895500000000002</v>
      </c>
      <c r="Y393" s="749">
        <f>Q393*X393</f>
        <v>4071.0896077687507</v>
      </c>
      <c r="Z393" s="817">
        <f>X393*R393</f>
        <v>4071.0896077687507</v>
      </c>
      <c r="AB393" s="754">
        <f t="shared" si="80"/>
        <v>2173.60646776875</v>
      </c>
      <c r="AC393" s="754">
        <f t="shared" si="81"/>
        <v>1876.3999940000001</v>
      </c>
      <c r="AD393" s="754">
        <f t="shared" si="82"/>
        <v>21.083146000000003</v>
      </c>
      <c r="AE393" s="754">
        <f t="shared" si="89"/>
        <v>4071.0896077687503</v>
      </c>
    </row>
    <row r="394" spans="1:31" ht="15" hidden="1" customHeight="1" x14ac:dyDescent="0.2">
      <c r="A394" s="812" t="s">
        <v>1476</v>
      </c>
      <c r="B394" s="751" t="s">
        <v>1811</v>
      </c>
      <c r="C394" s="852" t="s">
        <v>1812</v>
      </c>
      <c r="D394" s="814"/>
      <c r="E394" s="1047"/>
      <c r="F394" s="1047"/>
      <c r="G394" s="910" t="s">
        <v>1475</v>
      </c>
      <c r="H394" s="1047"/>
      <c r="I394" s="1047"/>
      <c r="J394" s="1047"/>
      <c r="K394" s="1047"/>
      <c r="L394" s="1047"/>
      <c r="M394" s="1047"/>
      <c r="N394" s="638" t="s">
        <v>143</v>
      </c>
      <c r="O394" s="816">
        <f>('REVEST EXT PAVTO TERREO-OK'!N20+'REVEST EXT PAVTO TERREO-COB-OK'!N22)*0</f>
        <v>0</v>
      </c>
      <c r="P394" s="821">
        <v>0</v>
      </c>
      <c r="Q394" s="816">
        <f>O394+P394</f>
        <v>0</v>
      </c>
      <c r="R394" s="821">
        <f>Q394*$H$5</f>
        <v>0</v>
      </c>
      <c r="S394" s="972">
        <v>0.1</v>
      </c>
      <c r="T394" s="976"/>
      <c r="U394" s="973">
        <f>T394*(S394+1)</f>
        <v>0</v>
      </c>
      <c r="V394" s="976"/>
      <c r="W394" s="976"/>
      <c r="X394" s="973">
        <f>U394+V394+W394</f>
        <v>0</v>
      </c>
      <c r="Y394" s="749">
        <f>Q394*X394</f>
        <v>0</v>
      </c>
      <c r="Z394" s="817">
        <f>X394*R394</f>
        <v>0</v>
      </c>
      <c r="AB394" s="754">
        <f t="shared" si="80"/>
        <v>0</v>
      </c>
      <c r="AC394" s="754">
        <f t="shared" si="81"/>
        <v>0</v>
      </c>
      <c r="AD394" s="754">
        <f t="shared" si="82"/>
        <v>0</v>
      </c>
      <c r="AE394" s="754">
        <f t="shared" si="89"/>
        <v>0</v>
      </c>
    </row>
    <row r="395" spans="1:31" s="843" customFormat="1" ht="15" customHeight="1" x14ac:dyDescent="0.2">
      <c r="A395" s="801" t="s">
        <v>358</v>
      </c>
      <c r="B395" s="1453"/>
      <c r="C395" s="1454"/>
      <c r="D395" s="802"/>
      <c r="E395" s="823" t="s">
        <v>666</v>
      </c>
      <c r="F395" s="855"/>
      <c r="G395" s="855"/>
      <c r="H395" s="855"/>
      <c r="I395" s="855"/>
      <c r="J395" s="855"/>
      <c r="K395" s="855"/>
      <c r="L395" s="855"/>
      <c r="M395" s="855"/>
      <c r="N395" s="855"/>
      <c r="O395" s="855"/>
      <c r="P395" s="855"/>
      <c r="Q395" s="855"/>
      <c r="R395" s="855"/>
      <c r="S395" s="989"/>
      <c r="T395" s="989"/>
      <c r="U395" s="989"/>
      <c r="V395" s="989"/>
      <c r="W395" s="989"/>
      <c r="X395" s="990"/>
      <c r="Y395" s="806">
        <f>'ORÇAMENTO-CONS TUT'!Y395</f>
        <v>18917.003210000003</v>
      </c>
      <c r="Z395" s="806">
        <f>'ORÇAMENTO-CONS TUT'!Z395</f>
        <v>18917.003210000003</v>
      </c>
      <c r="AA395" s="858"/>
      <c r="AB395" s="754">
        <f t="shared" si="80"/>
        <v>0</v>
      </c>
      <c r="AC395" s="754">
        <f t="shared" si="81"/>
        <v>0</v>
      </c>
      <c r="AD395" s="754">
        <f t="shared" si="82"/>
        <v>0</v>
      </c>
      <c r="AE395" s="754">
        <f t="shared" si="89"/>
        <v>0</v>
      </c>
    </row>
    <row r="396" spans="1:31" s="843" customFormat="1" ht="15" hidden="1" customHeight="1" x14ac:dyDescent="0.2">
      <c r="A396" s="807" t="s">
        <v>359</v>
      </c>
      <c r="B396" s="1451"/>
      <c r="C396" s="1452"/>
      <c r="D396" s="818"/>
      <c r="E396" s="1049"/>
      <c r="F396" s="809" t="s">
        <v>184</v>
      </c>
      <c r="G396" s="809"/>
      <c r="H396" s="809"/>
      <c r="I396" s="809"/>
      <c r="J396" s="809"/>
      <c r="K396" s="809"/>
      <c r="L396" s="809"/>
      <c r="M396" s="809"/>
      <c r="N396" s="809"/>
      <c r="O396" s="809"/>
      <c r="P396" s="809"/>
      <c r="Q396" s="809"/>
      <c r="R396" s="809"/>
      <c r="S396" s="974"/>
      <c r="T396" s="974"/>
      <c r="U396" s="974"/>
      <c r="V396" s="974"/>
      <c r="W396" s="974"/>
      <c r="X396" s="975"/>
      <c r="Y396" s="819">
        <f>SUM(Y397:Y405)</f>
        <v>12223.1338</v>
      </c>
      <c r="Z396" s="820">
        <f>SUM(Z397:Z405)</f>
        <v>12223.1338</v>
      </c>
      <c r="AB396" s="754">
        <f t="shared" si="80"/>
        <v>0</v>
      </c>
      <c r="AC396" s="754">
        <f t="shared" si="81"/>
        <v>0</v>
      </c>
      <c r="AD396" s="754">
        <f t="shared" si="82"/>
        <v>0</v>
      </c>
      <c r="AE396" s="754">
        <f t="shared" si="89"/>
        <v>0</v>
      </c>
    </row>
    <row r="397" spans="1:31" ht="15" hidden="1" customHeight="1" x14ac:dyDescent="0.2">
      <c r="A397" s="812" t="s">
        <v>457</v>
      </c>
      <c r="B397" s="751" t="s">
        <v>552</v>
      </c>
      <c r="C397" s="656" t="s">
        <v>553</v>
      </c>
      <c r="D397" s="814"/>
      <c r="E397" s="1047"/>
      <c r="F397" s="1047"/>
      <c r="G397" s="1047" t="s">
        <v>1479</v>
      </c>
      <c r="H397" s="1047"/>
      <c r="I397" s="1047"/>
      <c r="J397" s="1047"/>
      <c r="K397" s="1047"/>
      <c r="L397" s="1047"/>
      <c r="M397" s="1048"/>
      <c r="N397" s="638" t="s">
        <v>143</v>
      </c>
      <c r="O397" s="821">
        <f>'ESQ PAVTO TERREO-OK'!F23</f>
        <v>11.760000000000002</v>
      </c>
      <c r="P397" s="821">
        <v>0</v>
      </c>
      <c r="Q397" s="816">
        <f t="shared" ref="Q397:Q409" si="90">O397+P397</f>
        <v>11.760000000000002</v>
      </c>
      <c r="R397" s="821">
        <f t="shared" ref="R397:R405" si="91">Q397*$H$5</f>
        <v>11.760000000000002</v>
      </c>
      <c r="S397" s="972">
        <v>0</v>
      </c>
      <c r="T397" s="976">
        <v>156.52000000000001</v>
      </c>
      <c r="U397" s="973">
        <f t="shared" ref="U397:U405" si="92">T397*(S397+1)</f>
        <v>156.52000000000001</v>
      </c>
      <c r="V397" s="976">
        <f>28.89+0.02</f>
        <v>28.91</v>
      </c>
      <c r="W397" s="976"/>
      <c r="X397" s="973">
        <f t="shared" ref="X397:X409" si="93">U397+V397+W397</f>
        <v>185.43</v>
      </c>
      <c r="Y397" s="749">
        <f t="shared" ref="Y397:Y405" si="94">Q397*X397</f>
        <v>2180.6568000000002</v>
      </c>
      <c r="Z397" s="817">
        <f t="shared" ref="Z397:Z405" si="95">X397*R397</f>
        <v>2180.6568000000002</v>
      </c>
      <c r="AB397" s="754">
        <f t="shared" si="80"/>
        <v>1840.6752000000004</v>
      </c>
      <c r="AC397" s="754">
        <f t="shared" si="81"/>
        <v>339.98160000000007</v>
      </c>
      <c r="AD397" s="754">
        <f t="shared" si="82"/>
        <v>0</v>
      </c>
      <c r="AE397" s="754">
        <f t="shared" si="89"/>
        <v>2180.6568000000007</v>
      </c>
    </row>
    <row r="398" spans="1:31" ht="27" hidden="1" customHeight="1" x14ac:dyDescent="0.2">
      <c r="A398" s="812" t="s">
        <v>458</v>
      </c>
      <c r="B398" s="751" t="s">
        <v>1840</v>
      </c>
      <c r="C398" s="656" t="s">
        <v>1841</v>
      </c>
      <c r="D398" s="814"/>
      <c r="E398" s="1047"/>
      <c r="F398" s="1047"/>
      <c r="G398" s="1468" t="s">
        <v>1838</v>
      </c>
      <c r="H398" s="1468"/>
      <c r="I398" s="1468"/>
      <c r="J398" s="1468"/>
      <c r="K398" s="1468"/>
      <c r="L398" s="1468"/>
      <c r="M398" s="1469"/>
      <c r="N398" s="638" t="s">
        <v>213</v>
      </c>
      <c r="O398" s="821">
        <f>'ESQ PAVTO TERREO-OK'!E24</f>
        <v>1</v>
      </c>
      <c r="P398" s="821">
        <v>0</v>
      </c>
      <c r="Q398" s="816">
        <f t="shared" si="90"/>
        <v>1</v>
      </c>
      <c r="R398" s="821">
        <f t="shared" si="91"/>
        <v>1</v>
      </c>
      <c r="S398" s="972">
        <v>0</v>
      </c>
      <c r="T398" s="976">
        <v>214.54</v>
      </c>
      <c r="U398" s="973">
        <f t="shared" si="92"/>
        <v>214.54</v>
      </c>
      <c r="V398" s="976">
        <f>56.04+0.02</f>
        <v>56.06</v>
      </c>
      <c r="W398" s="976"/>
      <c r="X398" s="973">
        <f t="shared" si="93"/>
        <v>270.60000000000002</v>
      </c>
      <c r="Y398" s="749">
        <f t="shared" si="94"/>
        <v>270.60000000000002</v>
      </c>
      <c r="Z398" s="817">
        <f t="shared" si="95"/>
        <v>270.60000000000002</v>
      </c>
      <c r="AB398" s="754">
        <f t="shared" si="80"/>
        <v>214.54</v>
      </c>
      <c r="AC398" s="754">
        <f t="shared" si="81"/>
        <v>56.06</v>
      </c>
      <c r="AD398" s="754">
        <f t="shared" si="82"/>
        <v>0</v>
      </c>
      <c r="AE398" s="754">
        <f t="shared" si="89"/>
        <v>270.60000000000002</v>
      </c>
    </row>
    <row r="399" spans="1:31" ht="27" hidden="1" customHeight="1" x14ac:dyDescent="0.2">
      <c r="A399" s="812" t="s">
        <v>578</v>
      </c>
      <c r="B399" s="751" t="s">
        <v>2004</v>
      </c>
      <c r="C399" s="656" t="s">
        <v>1839</v>
      </c>
      <c r="D399" s="814"/>
      <c r="E399" s="1047"/>
      <c r="F399" s="1047"/>
      <c r="G399" s="1468" t="s">
        <v>1842</v>
      </c>
      <c r="H399" s="1468"/>
      <c r="I399" s="1468"/>
      <c r="J399" s="1468"/>
      <c r="K399" s="1468"/>
      <c r="L399" s="1468"/>
      <c r="M399" s="1469"/>
      <c r="N399" s="638" t="s">
        <v>143</v>
      </c>
      <c r="O399" s="821">
        <f>'ESQ PAVTO TERREO-OK'!F25</f>
        <v>3.1500000000000004</v>
      </c>
      <c r="P399" s="821">
        <v>0</v>
      </c>
      <c r="Q399" s="816">
        <f t="shared" si="90"/>
        <v>3.1500000000000004</v>
      </c>
      <c r="R399" s="821">
        <f t="shared" si="91"/>
        <v>3.1500000000000004</v>
      </c>
      <c r="S399" s="972">
        <v>0</v>
      </c>
      <c r="T399" s="976">
        <v>286.68</v>
      </c>
      <c r="U399" s="973">
        <f t="shared" si="92"/>
        <v>286.68</v>
      </c>
      <c r="V399" s="976">
        <v>22.53</v>
      </c>
      <c r="W399" s="976"/>
      <c r="X399" s="973">
        <f t="shared" si="93"/>
        <v>309.21000000000004</v>
      </c>
      <c r="Y399" s="749">
        <f t="shared" si="94"/>
        <v>974.01150000000018</v>
      </c>
      <c r="Z399" s="817">
        <f t="shared" si="95"/>
        <v>974.01150000000018</v>
      </c>
      <c r="AB399" s="754">
        <f t="shared" si="80"/>
        <v>903.04200000000014</v>
      </c>
      <c r="AC399" s="754">
        <f t="shared" si="81"/>
        <v>70.969500000000011</v>
      </c>
      <c r="AD399" s="754">
        <f t="shared" si="82"/>
        <v>0</v>
      </c>
      <c r="AE399" s="754">
        <f t="shared" si="89"/>
        <v>974.01150000000018</v>
      </c>
    </row>
    <row r="400" spans="1:31" ht="15" hidden="1" customHeight="1" x14ac:dyDescent="0.2">
      <c r="A400" s="812" t="s">
        <v>1477</v>
      </c>
      <c r="B400" s="751" t="s">
        <v>1843</v>
      </c>
      <c r="C400" s="656" t="s">
        <v>1844</v>
      </c>
      <c r="D400" s="814"/>
      <c r="E400" s="1047"/>
      <c r="F400" s="1047"/>
      <c r="G400" s="1468" t="s">
        <v>1845</v>
      </c>
      <c r="H400" s="1468"/>
      <c r="I400" s="1468"/>
      <c r="J400" s="1468"/>
      <c r="K400" s="1468"/>
      <c r="L400" s="1468"/>
      <c r="M400" s="1469"/>
      <c r="N400" s="638" t="s">
        <v>143</v>
      </c>
      <c r="O400" s="821">
        <f>'ESQ PAVTO TERREO-OK'!F29+'ESQ PAVTO TERREO-OK'!F32</f>
        <v>11</v>
      </c>
      <c r="P400" s="821">
        <v>0</v>
      </c>
      <c r="Q400" s="816">
        <f t="shared" si="90"/>
        <v>11</v>
      </c>
      <c r="R400" s="821">
        <f t="shared" si="91"/>
        <v>11</v>
      </c>
      <c r="S400" s="972">
        <v>0</v>
      </c>
      <c r="T400" s="973">
        <v>241.59</v>
      </c>
      <c r="U400" s="976">
        <f>T400*(1+S400)</f>
        <v>241.59</v>
      </c>
      <c r="V400" s="973">
        <f>0.02+32.93</f>
        <v>32.950000000000003</v>
      </c>
      <c r="W400" s="976"/>
      <c r="X400" s="973">
        <f t="shared" si="93"/>
        <v>274.54000000000002</v>
      </c>
      <c r="Y400" s="749">
        <f t="shared" si="94"/>
        <v>3019.94</v>
      </c>
      <c r="Z400" s="817">
        <f t="shared" si="95"/>
        <v>3019.94</v>
      </c>
      <c r="AB400" s="754">
        <f t="shared" si="80"/>
        <v>2657.4900000000002</v>
      </c>
      <c r="AC400" s="754">
        <f t="shared" si="81"/>
        <v>362.45000000000005</v>
      </c>
      <c r="AD400" s="754">
        <f t="shared" si="82"/>
        <v>0</v>
      </c>
      <c r="AE400" s="754">
        <f t="shared" si="89"/>
        <v>3019.9400000000005</v>
      </c>
    </row>
    <row r="401" spans="1:31" ht="15" hidden="1" customHeight="1" x14ac:dyDescent="0.2">
      <c r="A401" s="812" t="s">
        <v>1478</v>
      </c>
      <c r="B401" s="751" t="s">
        <v>554</v>
      </c>
      <c r="C401" s="656" t="s">
        <v>555</v>
      </c>
      <c r="D401" s="814"/>
      <c r="E401" s="1047"/>
      <c r="F401" s="1047"/>
      <c r="G401" s="1047" t="s">
        <v>2039</v>
      </c>
      <c r="H401" s="1047"/>
      <c r="I401" s="1047"/>
      <c r="J401" s="1047"/>
      <c r="K401" s="1047"/>
      <c r="L401" s="1047"/>
      <c r="M401" s="1048"/>
      <c r="N401" s="638" t="s">
        <v>143</v>
      </c>
      <c r="O401" s="821">
        <f>'ESQ PAVTO TERREO-OK'!F30</f>
        <v>1.2</v>
      </c>
      <c r="P401" s="821">
        <v>0</v>
      </c>
      <c r="Q401" s="816">
        <f t="shared" si="90"/>
        <v>1.2</v>
      </c>
      <c r="R401" s="821">
        <f t="shared" si="91"/>
        <v>1.2</v>
      </c>
      <c r="S401" s="972">
        <v>0</v>
      </c>
      <c r="T401" s="976">
        <v>195.73</v>
      </c>
      <c r="U401" s="973">
        <f t="shared" si="92"/>
        <v>195.73</v>
      </c>
      <c r="V401" s="976">
        <f>0.02+16.2</f>
        <v>16.22</v>
      </c>
      <c r="W401" s="976"/>
      <c r="X401" s="973">
        <f t="shared" si="93"/>
        <v>211.95</v>
      </c>
      <c r="Y401" s="749">
        <f t="shared" si="94"/>
        <v>254.33999999999997</v>
      </c>
      <c r="Z401" s="817">
        <f t="shared" si="95"/>
        <v>254.33999999999997</v>
      </c>
      <c r="AB401" s="754">
        <f t="shared" ref="AB401:AB464" si="96">R401*U401</f>
        <v>234.87599999999998</v>
      </c>
      <c r="AC401" s="754">
        <f t="shared" ref="AC401:AC464" si="97">V401*R401</f>
        <v>19.463999999999999</v>
      </c>
      <c r="AD401" s="754">
        <f t="shared" ref="AD401:AD464" si="98">W401*R401</f>
        <v>0</v>
      </c>
      <c r="AE401" s="754">
        <f t="shared" si="89"/>
        <v>254.33999999999997</v>
      </c>
    </row>
    <row r="402" spans="1:31" ht="15" hidden="1" customHeight="1" x14ac:dyDescent="0.2">
      <c r="A402" s="812" t="s">
        <v>1480</v>
      </c>
      <c r="B402" s="751" t="s">
        <v>1846</v>
      </c>
      <c r="C402" s="852" t="s">
        <v>1847</v>
      </c>
      <c r="D402" s="814"/>
      <c r="E402" s="1047"/>
      <c r="F402" s="1047"/>
      <c r="G402" s="1047" t="s">
        <v>2040</v>
      </c>
      <c r="H402" s="1047"/>
      <c r="I402" s="1047"/>
      <c r="J402" s="1047"/>
      <c r="K402" s="1047"/>
      <c r="L402" s="1047"/>
      <c r="M402" s="1047"/>
      <c r="N402" s="638" t="s">
        <v>143</v>
      </c>
      <c r="O402" s="821">
        <f>'ESQ PAVTO TERREO-OK'!F31</f>
        <v>0.75</v>
      </c>
      <c r="P402" s="821">
        <v>0</v>
      </c>
      <c r="Q402" s="816">
        <f t="shared" si="90"/>
        <v>0.75</v>
      </c>
      <c r="R402" s="821">
        <f t="shared" si="91"/>
        <v>0.75</v>
      </c>
      <c r="S402" s="972">
        <v>0</v>
      </c>
      <c r="T402" s="976">
        <v>362.66</v>
      </c>
      <c r="U402" s="973">
        <f t="shared" si="92"/>
        <v>362.66</v>
      </c>
      <c r="V402" s="976">
        <f>0.02+28.77</f>
        <v>28.79</v>
      </c>
      <c r="W402" s="976"/>
      <c r="X402" s="973">
        <f t="shared" si="93"/>
        <v>391.45000000000005</v>
      </c>
      <c r="Y402" s="749">
        <f t="shared" si="94"/>
        <v>293.58750000000003</v>
      </c>
      <c r="Z402" s="817">
        <f t="shared" si="95"/>
        <v>293.58750000000003</v>
      </c>
      <c r="AB402" s="754">
        <f t="shared" si="96"/>
        <v>271.995</v>
      </c>
      <c r="AC402" s="754">
        <f t="shared" si="97"/>
        <v>21.592500000000001</v>
      </c>
      <c r="AD402" s="754">
        <f t="shared" si="98"/>
        <v>0</v>
      </c>
      <c r="AE402" s="754">
        <f t="shared" si="89"/>
        <v>293.58749999999998</v>
      </c>
    </row>
    <row r="403" spans="1:31" ht="15" hidden="1" customHeight="1" x14ac:dyDescent="0.2">
      <c r="A403" s="812" t="s">
        <v>1481</v>
      </c>
      <c r="B403" s="751" t="s">
        <v>1855</v>
      </c>
      <c r="C403" s="852" t="s">
        <v>1856</v>
      </c>
      <c r="D403" s="814"/>
      <c r="E403" s="1047"/>
      <c r="F403" s="1047"/>
      <c r="G403" s="1047" t="s">
        <v>2030</v>
      </c>
      <c r="H403" s="1047"/>
      <c r="I403" s="1047"/>
      <c r="J403" s="1047"/>
      <c r="K403" s="1047"/>
      <c r="L403" s="1047"/>
      <c r="M403" s="1047"/>
      <c r="N403" s="638" t="s">
        <v>213</v>
      </c>
      <c r="O403" s="821">
        <v>0</v>
      </c>
      <c r="P403" s="821">
        <f>'ESQ PAVTO TERREO-OK'!E26</f>
        <v>1</v>
      </c>
      <c r="Q403" s="816">
        <f t="shared" si="90"/>
        <v>1</v>
      </c>
      <c r="R403" s="821">
        <f t="shared" si="91"/>
        <v>1</v>
      </c>
      <c r="S403" s="972">
        <v>0</v>
      </c>
      <c r="T403" s="976">
        <v>643.61</v>
      </c>
      <c r="U403" s="973">
        <f t="shared" si="92"/>
        <v>643.61</v>
      </c>
      <c r="V403" s="976">
        <f>319.06+0.01</f>
        <v>319.07</v>
      </c>
      <c r="W403" s="976">
        <v>0.28000000000000003</v>
      </c>
      <c r="X403" s="973">
        <f t="shared" si="93"/>
        <v>962.96</v>
      </c>
      <c r="Y403" s="749">
        <f t="shared" si="94"/>
        <v>962.96</v>
      </c>
      <c r="Z403" s="817">
        <f t="shared" si="95"/>
        <v>962.96</v>
      </c>
      <c r="AB403" s="754">
        <f t="shared" si="96"/>
        <v>643.61</v>
      </c>
      <c r="AC403" s="754">
        <f t="shared" si="97"/>
        <v>319.07</v>
      </c>
      <c r="AD403" s="754">
        <f t="shared" si="98"/>
        <v>0.28000000000000003</v>
      </c>
      <c r="AE403" s="754">
        <f t="shared" si="89"/>
        <v>962.96</v>
      </c>
    </row>
    <row r="404" spans="1:31" ht="15" hidden="1" customHeight="1" x14ac:dyDescent="0.2">
      <c r="A404" s="812" t="s">
        <v>1482</v>
      </c>
      <c r="B404" s="751" t="s">
        <v>1853</v>
      </c>
      <c r="C404" s="852" t="s">
        <v>1854</v>
      </c>
      <c r="D404" s="814"/>
      <c r="E404" s="1047"/>
      <c r="F404" s="1047"/>
      <c r="G404" s="1047" t="s">
        <v>2031</v>
      </c>
      <c r="H404" s="1047"/>
      <c r="I404" s="1047"/>
      <c r="J404" s="1047"/>
      <c r="K404" s="1047"/>
      <c r="L404" s="1047"/>
      <c r="M404" s="1047"/>
      <c r="N404" s="638" t="s">
        <v>213</v>
      </c>
      <c r="O404" s="821">
        <v>0</v>
      </c>
      <c r="P404" s="821">
        <f>'ESQ PAVTO TERREO-OK'!E27</f>
        <v>1</v>
      </c>
      <c r="Q404" s="816">
        <f t="shared" si="90"/>
        <v>1</v>
      </c>
      <c r="R404" s="821">
        <f t="shared" si="91"/>
        <v>1</v>
      </c>
      <c r="S404" s="972">
        <v>0</v>
      </c>
      <c r="T404" s="976">
        <v>1606.13</v>
      </c>
      <c r="U404" s="973">
        <f t="shared" si="92"/>
        <v>1606.13</v>
      </c>
      <c r="V404" s="976">
        <f>743.87+0.02</f>
        <v>743.89</v>
      </c>
      <c r="W404" s="976">
        <v>0.51</v>
      </c>
      <c r="X404" s="973">
        <f t="shared" si="93"/>
        <v>2350.5300000000002</v>
      </c>
      <c r="Y404" s="749">
        <f t="shared" si="94"/>
        <v>2350.5300000000002</v>
      </c>
      <c r="Z404" s="817">
        <f t="shared" si="95"/>
        <v>2350.5300000000002</v>
      </c>
      <c r="AB404" s="754">
        <f t="shared" si="96"/>
        <v>1606.13</v>
      </c>
      <c r="AC404" s="754">
        <f t="shared" si="97"/>
        <v>743.89</v>
      </c>
      <c r="AD404" s="754">
        <f t="shared" si="98"/>
        <v>0.51</v>
      </c>
      <c r="AE404" s="754">
        <f t="shared" si="89"/>
        <v>2350.5300000000002</v>
      </c>
    </row>
    <row r="405" spans="1:31" ht="27" hidden="1" customHeight="1" x14ac:dyDescent="0.2">
      <c r="A405" s="812" t="s">
        <v>1483</v>
      </c>
      <c r="B405" s="751" t="s">
        <v>2034</v>
      </c>
      <c r="C405" s="852" t="s">
        <v>2035</v>
      </c>
      <c r="D405" s="814"/>
      <c r="E405" s="1047"/>
      <c r="F405" s="1047"/>
      <c r="G405" s="1468" t="s">
        <v>2036</v>
      </c>
      <c r="H405" s="1468"/>
      <c r="I405" s="1468"/>
      <c r="J405" s="1468"/>
      <c r="K405" s="1468"/>
      <c r="L405" s="1468"/>
      <c r="M405" s="1469"/>
      <c r="N405" s="638" t="s">
        <v>143</v>
      </c>
      <c r="O405" s="821">
        <v>0</v>
      </c>
      <c r="P405" s="821">
        <f>'ESQ PAVTO TERREO-OK'!F33</f>
        <v>13.2</v>
      </c>
      <c r="Q405" s="816">
        <f t="shared" si="90"/>
        <v>13.2</v>
      </c>
      <c r="R405" s="821">
        <f t="shared" si="91"/>
        <v>13.2</v>
      </c>
      <c r="S405" s="972">
        <v>0</v>
      </c>
      <c r="T405" s="976">
        <v>92.4</v>
      </c>
      <c r="U405" s="973">
        <f t="shared" si="92"/>
        <v>92.4</v>
      </c>
      <c r="V405" s="976">
        <f>52.7+0.02</f>
        <v>52.720000000000006</v>
      </c>
      <c r="W405" s="976">
        <v>7.0000000000000007E-2</v>
      </c>
      <c r="X405" s="973">
        <f t="shared" si="93"/>
        <v>145.19</v>
      </c>
      <c r="Y405" s="749">
        <f t="shared" si="94"/>
        <v>1916.5079999999998</v>
      </c>
      <c r="Z405" s="817">
        <f t="shared" si="95"/>
        <v>1916.5079999999998</v>
      </c>
      <c r="AB405" s="754">
        <f t="shared" si="96"/>
        <v>1219.68</v>
      </c>
      <c r="AC405" s="754">
        <f t="shared" si="97"/>
        <v>695.904</v>
      </c>
      <c r="AD405" s="754">
        <f t="shared" si="98"/>
        <v>0.92400000000000004</v>
      </c>
      <c r="AE405" s="754">
        <f t="shared" si="89"/>
        <v>1916.508</v>
      </c>
    </row>
    <row r="406" spans="1:31" s="795" customFormat="1" ht="15" hidden="1" customHeight="1" x14ac:dyDescent="0.2">
      <c r="A406" s="807" t="s">
        <v>360</v>
      </c>
      <c r="B406" s="1451"/>
      <c r="C406" s="1452"/>
      <c r="D406" s="818"/>
      <c r="E406" s="1049"/>
      <c r="F406" s="809" t="s">
        <v>178</v>
      </c>
      <c r="G406" s="849"/>
      <c r="H406" s="849"/>
      <c r="I406" s="849"/>
      <c r="J406" s="849"/>
      <c r="K406" s="849"/>
      <c r="L406" s="849"/>
      <c r="M406" s="849"/>
      <c r="N406" s="849"/>
      <c r="O406" s="849"/>
      <c r="P406" s="849"/>
      <c r="Q406" s="849"/>
      <c r="R406" s="849"/>
      <c r="S406" s="984"/>
      <c r="T406" s="984"/>
      <c r="U406" s="984"/>
      <c r="V406" s="984"/>
      <c r="W406" s="984"/>
      <c r="X406" s="985"/>
      <c r="Y406" s="824">
        <f>SUM(Y407:Y409)</f>
        <v>1167.1300000000001</v>
      </c>
      <c r="Z406" s="820">
        <f>SUM(Z407:Z409)</f>
        <v>1167.1300000000001</v>
      </c>
      <c r="AB406" s="754">
        <f t="shared" si="96"/>
        <v>0</v>
      </c>
      <c r="AC406" s="754">
        <f t="shared" si="97"/>
        <v>0</v>
      </c>
      <c r="AD406" s="754">
        <f t="shared" si="98"/>
        <v>0</v>
      </c>
      <c r="AE406" s="754">
        <f t="shared" si="89"/>
        <v>0</v>
      </c>
    </row>
    <row r="407" spans="1:31" ht="15" hidden="1" customHeight="1" x14ac:dyDescent="0.2">
      <c r="A407" s="812" t="s">
        <v>459</v>
      </c>
      <c r="B407" s="751" t="s">
        <v>556</v>
      </c>
      <c r="C407" s="656" t="s">
        <v>557</v>
      </c>
      <c r="D407" s="814"/>
      <c r="E407" s="1047"/>
      <c r="F407" s="1047"/>
      <c r="G407" s="1047" t="s">
        <v>669</v>
      </c>
      <c r="H407" s="1047"/>
      <c r="I407" s="1047"/>
      <c r="J407" s="1047"/>
      <c r="K407" s="1047"/>
      <c r="L407" s="1047"/>
      <c r="M407" s="1048"/>
      <c r="N407" s="638" t="s">
        <v>213</v>
      </c>
      <c r="O407" s="821">
        <f>('ESQ PAVTO TERREO-OK'!E23+'ESQ PAVTO TERREO-OK'!E24+'ESQ PAVTO TERREO-OK'!E28)*3</f>
        <v>27</v>
      </c>
      <c r="P407" s="821">
        <v>0</v>
      </c>
      <c r="Q407" s="816">
        <f t="shared" si="90"/>
        <v>27</v>
      </c>
      <c r="R407" s="821">
        <f>Q407*$H$5</f>
        <v>27</v>
      </c>
      <c r="S407" s="972">
        <v>0</v>
      </c>
      <c r="T407" s="976">
        <v>7.28</v>
      </c>
      <c r="U407" s="973">
        <f>T407*(S407+1)</f>
        <v>7.28</v>
      </c>
      <c r="V407" s="976">
        <f>5.4+0.02</f>
        <v>5.42</v>
      </c>
      <c r="W407" s="976"/>
      <c r="X407" s="973">
        <f t="shared" si="93"/>
        <v>12.7</v>
      </c>
      <c r="Y407" s="749">
        <f>Q407*X407</f>
        <v>342.9</v>
      </c>
      <c r="Z407" s="817">
        <f>X407*R407</f>
        <v>342.9</v>
      </c>
      <c r="AB407" s="754">
        <f t="shared" si="96"/>
        <v>196.56</v>
      </c>
      <c r="AC407" s="754">
        <f t="shared" si="97"/>
        <v>146.34</v>
      </c>
      <c r="AD407" s="754">
        <f t="shared" si="98"/>
        <v>0</v>
      </c>
      <c r="AE407" s="754">
        <f t="shared" si="89"/>
        <v>342.9</v>
      </c>
    </row>
    <row r="408" spans="1:31" ht="15" hidden="1" customHeight="1" x14ac:dyDescent="0.2">
      <c r="A408" s="812" t="s">
        <v>1484</v>
      </c>
      <c r="B408" s="814" t="s">
        <v>832</v>
      </c>
      <c r="C408" s="656" t="s">
        <v>833</v>
      </c>
      <c r="D408" s="814"/>
      <c r="E408" s="1047"/>
      <c r="F408" s="1047"/>
      <c r="G408" s="1047" t="s">
        <v>1848</v>
      </c>
      <c r="H408" s="1047"/>
      <c r="I408" s="1047"/>
      <c r="J408" s="1047"/>
      <c r="K408" s="1047"/>
      <c r="L408" s="1047"/>
      <c r="M408" s="1047"/>
      <c r="N408" s="638" t="s">
        <v>213</v>
      </c>
      <c r="O408" s="821">
        <f>'ESQ PAVTO TERREO-OK'!E23+'ESQ PAVTO TERREO-OK'!E24+'ESQ PAVTO TERREO-OK'!E28</f>
        <v>9</v>
      </c>
      <c r="P408" s="821">
        <v>0</v>
      </c>
      <c r="Q408" s="816">
        <f t="shared" si="90"/>
        <v>9</v>
      </c>
      <c r="R408" s="821">
        <f>Q408*$H$5</f>
        <v>9</v>
      </c>
      <c r="S408" s="972">
        <v>0</v>
      </c>
      <c r="T408" s="976">
        <v>48.28</v>
      </c>
      <c r="U408" s="973">
        <f>T408*(S408+1)</f>
        <v>48.28</v>
      </c>
      <c r="V408" s="976">
        <f>23.44+0.01</f>
        <v>23.450000000000003</v>
      </c>
      <c r="W408" s="976"/>
      <c r="X408" s="973">
        <f t="shared" si="93"/>
        <v>71.73</v>
      </c>
      <c r="Y408" s="749">
        <f>Q408*X408</f>
        <v>645.57000000000005</v>
      </c>
      <c r="Z408" s="817">
        <f>X408*R408</f>
        <v>645.57000000000005</v>
      </c>
      <c r="AB408" s="754">
        <f t="shared" si="96"/>
        <v>434.52</v>
      </c>
      <c r="AC408" s="754">
        <f t="shared" si="97"/>
        <v>211.05</v>
      </c>
      <c r="AD408" s="754">
        <f t="shared" si="98"/>
        <v>0</v>
      </c>
      <c r="AE408" s="754">
        <f t="shared" si="89"/>
        <v>645.56999999999994</v>
      </c>
    </row>
    <row r="409" spans="1:31" ht="15" hidden="1" customHeight="1" x14ac:dyDescent="0.2">
      <c r="A409" s="812" t="s">
        <v>1851</v>
      </c>
      <c r="B409" s="751" t="s">
        <v>1850</v>
      </c>
      <c r="C409" s="852" t="s">
        <v>1852</v>
      </c>
      <c r="D409" s="814"/>
      <c r="E409" s="1047"/>
      <c r="F409" s="1047"/>
      <c r="G409" s="1047" t="s">
        <v>1849</v>
      </c>
      <c r="H409" s="1047"/>
      <c r="I409" s="1047"/>
      <c r="J409" s="1047"/>
      <c r="K409" s="1047"/>
      <c r="L409" s="1047"/>
      <c r="M409" s="1047"/>
      <c r="N409" s="638" t="s">
        <v>213</v>
      </c>
      <c r="O409" s="821">
        <f>'ESQ PAVTO TERREO-OK'!E25</f>
        <v>1</v>
      </c>
      <c r="P409" s="821">
        <v>0</v>
      </c>
      <c r="Q409" s="816">
        <f t="shared" si="90"/>
        <v>1</v>
      </c>
      <c r="R409" s="821">
        <f>Q409*$H$5</f>
        <v>1</v>
      </c>
      <c r="S409" s="972">
        <v>0</v>
      </c>
      <c r="T409" s="976">
        <v>146.19999999999999</v>
      </c>
      <c r="U409" s="973">
        <f>T409*(S409+1)</f>
        <v>146.19999999999999</v>
      </c>
      <c r="V409" s="976">
        <f>32.45+0.01</f>
        <v>32.46</v>
      </c>
      <c r="W409" s="976"/>
      <c r="X409" s="973">
        <f t="shared" si="93"/>
        <v>178.66</v>
      </c>
      <c r="Y409" s="749">
        <f>Q409*X409</f>
        <v>178.66</v>
      </c>
      <c r="Z409" s="817">
        <f>X409*R409</f>
        <v>178.66</v>
      </c>
      <c r="AB409" s="754">
        <f t="shared" si="96"/>
        <v>146.19999999999999</v>
      </c>
      <c r="AC409" s="754">
        <f t="shared" si="97"/>
        <v>32.46</v>
      </c>
      <c r="AD409" s="754">
        <f t="shared" si="98"/>
        <v>0</v>
      </c>
      <c r="AE409" s="754">
        <f t="shared" si="89"/>
        <v>178.66</v>
      </c>
    </row>
    <row r="410" spans="1:31" s="795" customFormat="1" ht="15" customHeight="1" x14ac:dyDescent="0.2">
      <c r="A410" s="801" t="s">
        <v>361</v>
      </c>
      <c r="B410" s="1453"/>
      <c r="C410" s="1454"/>
      <c r="D410" s="802"/>
      <c r="E410" s="823" t="s">
        <v>185</v>
      </c>
      <c r="F410" s="823"/>
      <c r="G410" s="823"/>
      <c r="H410" s="823"/>
      <c r="I410" s="823"/>
      <c r="J410" s="823"/>
      <c r="K410" s="823"/>
      <c r="L410" s="823"/>
      <c r="M410" s="823"/>
      <c r="N410" s="823"/>
      <c r="O410" s="823"/>
      <c r="P410" s="823"/>
      <c r="Q410" s="823"/>
      <c r="R410" s="823"/>
      <c r="S410" s="977"/>
      <c r="T410" s="977"/>
      <c r="U410" s="977"/>
      <c r="V410" s="977"/>
      <c r="W410" s="977"/>
      <c r="X410" s="978"/>
      <c r="Y410" s="806">
        <f>'ORÇAMENTO-CONS TUT'!Y410</f>
        <v>2691.8394859999999</v>
      </c>
      <c r="Z410" s="806">
        <f>'ORÇAMENTO-CONS TUT'!Z410</f>
        <v>2691.8394859999999</v>
      </c>
      <c r="AA410" s="911"/>
      <c r="AB410" s="754">
        <f t="shared" si="96"/>
        <v>0</v>
      </c>
      <c r="AC410" s="754">
        <f t="shared" si="97"/>
        <v>0</v>
      </c>
      <c r="AD410" s="754">
        <f t="shared" si="98"/>
        <v>0</v>
      </c>
      <c r="AE410" s="754">
        <f t="shared" si="89"/>
        <v>0</v>
      </c>
    </row>
    <row r="411" spans="1:31" s="843" customFormat="1" ht="15" hidden="1" customHeight="1" x14ac:dyDescent="0.2">
      <c r="A411" s="807" t="s">
        <v>362</v>
      </c>
      <c r="B411" s="1451"/>
      <c r="C411" s="1452"/>
      <c r="D411" s="818"/>
      <c r="E411" s="1049"/>
      <c r="F411" s="809" t="s">
        <v>186</v>
      </c>
      <c r="G411" s="849"/>
      <c r="H411" s="849"/>
      <c r="I411" s="849"/>
      <c r="J411" s="849"/>
      <c r="K411" s="849"/>
      <c r="L411" s="849"/>
      <c r="M411" s="849"/>
      <c r="N411" s="849"/>
      <c r="O411" s="849"/>
      <c r="P411" s="849"/>
      <c r="Q411" s="849"/>
      <c r="R411" s="849"/>
      <c r="S411" s="984"/>
      <c r="T411" s="984"/>
      <c r="U411" s="984"/>
      <c r="V411" s="984"/>
      <c r="W411" s="984"/>
      <c r="X411" s="985"/>
      <c r="Y411" s="824">
        <f>SUM(Y412:Y413)</f>
        <v>2141.8055119999999</v>
      </c>
      <c r="Z411" s="820">
        <f>SUM(Z412:Z413)</f>
        <v>2141.8055119999999</v>
      </c>
      <c r="AB411" s="754">
        <f t="shared" si="96"/>
        <v>0</v>
      </c>
      <c r="AC411" s="754">
        <f t="shared" si="97"/>
        <v>0</v>
      </c>
      <c r="AD411" s="754">
        <f t="shared" si="98"/>
        <v>0</v>
      </c>
      <c r="AE411" s="754">
        <f t="shared" si="89"/>
        <v>0</v>
      </c>
    </row>
    <row r="412" spans="1:31" ht="15" hidden="1" customHeight="1" x14ac:dyDescent="0.2">
      <c r="A412" s="812" t="s">
        <v>460</v>
      </c>
      <c r="B412" s="751" t="s">
        <v>1858</v>
      </c>
      <c r="C412" s="656" t="s">
        <v>1859</v>
      </c>
      <c r="D412" s="814"/>
      <c r="E412" s="1047"/>
      <c r="F412" s="1047"/>
      <c r="G412" s="889" t="s">
        <v>1857</v>
      </c>
      <c r="H412" s="1047"/>
      <c r="I412" s="1047"/>
      <c r="J412" s="1047"/>
      <c r="K412" s="1047"/>
      <c r="L412" s="1047"/>
      <c r="M412" s="1048"/>
      <c r="N412" s="638" t="s">
        <v>143</v>
      </c>
      <c r="O412" s="821">
        <f>'ESQ PAVTO TERREO-OK'!K36</f>
        <v>16.939999999999998</v>
      </c>
      <c r="P412" s="821">
        <v>0</v>
      </c>
      <c r="Q412" s="816">
        <f>O412+P412</f>
        <v>16.939999999999998</v>
      </c>
      <c r="R412" s="821">
        <f>Q412*$H$5</f>
        <v>16.939999999999998</v>
      </c>
      <c r="S412" s="972">
        <v>0.05</v>
      </c>
      <c r="T412" s="976">
        <v>69</v>
      </c>
      <c r="U412" s="973">
        <f>T412*(S412+1)</f>
        <v>72.45</v>
      </c>
      <c r="V412" s="976">
        <f>6.93+0.01</f>
        <v>6.9399999999999995</v>
      </c>
      <c r="W412" s="976"/>
      <c r="X412" s="973">
        <f>U412+V412+W412</f>
        <v>79.39</v>
      </c>
      <c r="Y412" s="749">
        <f>Q412*X412</f>
        <v>1344.8665999999998</v>
      </c>
      <c r="Z412" s="817">
        <f>X412*R412</f>
        <v>1344.8665999999998</v>
      </c>
      <c r="AB412" s="754">
        <f t="shared" si="96"/>
        <v>1227.3029999999999</v>
      </c>
      <c r="AC412" s="754">
        <f t="shared" si="97"/>
        <v>117.56359999999998</v>
      </c>
      <c r="AD412" s="754">
        <f t="shared" si="98"/>
        <v>0</v>
      </c>
      <c r="AE412" s="754">
        <f t="shared" si="89"/>
        <v>1344.8665999999998</v>
      </c>
    </row>
    <row r="413" spans="1:31" ht="15" hidden="1" customHeight="1" x14ac:dyDescent="0.2">
      <c r="A413" s="812" t="s">
        <v>1486</v>
      </c>
      <c r="B413" s="751" t="s">
        <v>1860</v>
      </c>
      <c r="C413" s="852" t="s">
        <v>1861</v>
      </c>
      <c r="D413" s="814"/>
      <c r="E413" s="1047"/>
      <c r="F413" s="1047"/>
      <c r="G413" s="889" t="s">
        <v>1485</v>
      </c>
      <c r="H413" s="1047"/>
      <c r="I413" s="1047"/>
      <c r="J413" s="1047"/>
      <c r="K413" s="1047"/>
      <c r="L413" s="1047"/>
      <c r="M413" s="1047"/>
      <c r="N413" s="638" t="s">
        <v>143</v>
      </c>
      <c r="O413" s="851">
        <f>'ESQ PAVTO TERREO-OK'!F19</f>
        <v>9.072000000000001</v>
      </c>
      <c r="P413" s="821">
        <v>0</v>
      </c>
      <c r="Q413" s="816">
        <f>O413+P413</f>
        <v>9.072000000000001</v>
      </c>
      <c r="R413" s="821">
        <f>Q413*$H$5</f>
        <v>9.072000000000001</v>
      </c>
      <c r="S413" s="972">
        <v>0.05</v>
      </c>
      <c r="T413" s="976">
        <v>76.319999999999993</v>
      </c>
      <c r="U413" s="973">
        <f>T413*(S413+1)</f>
        <v>80.135999999999996</v>
      </c>
      <c r="V413" s="976">
        <f>7.7+0.01</f>
        <v>7.71</v>
      </c>
      <c r="W413" s="976"/>
      <c r="X413" s="973">
        <f>U413+V413+W413</f>
        <v>87.845999999999989</v>
      </c>
      <c r="Y413" s="749">
        <f>Q413*X413</f>
        <v>796.93891199999996</v>
      </c>
      <c r="Z413" s="817">
        <f>X413*R413</f>
        <v>796.93891199999996</v>
      </c>
      <c r="AB413" s="754">
        <f t="shared" si="96"/>
        <v>726.99379199999998</v>
      </c>
      <c r="AC413" s="754">
        <f t="shared" si="97"/>
        <v>69.945120000000003</v>
      </c>
      <c r="AD413" s="754">
        <f t="shared" si="98"/>
        <v>0</v>
      </c>
      <c r="AE413" s="754">
        <f t="shared" si="89"/>
        <v>796.93891199999996</v>
      </c>
    </row>
    <row r="414" spans="1:31" s="843" customFormat="1" ht="15" customHeight="1" x14ac:dyDescent="0.2">
      <c r="A414" s="801" t="s">
        <v>363</v>
      </c>
      <c r="B414" s="1453"/>
      <c r="C414" s="1454"/>
      <c r="D414" s="802"/>
      <c r="E414" s="823" t="s">
        <v>187</v>
      </c>
      <c r="F414" s="855"/>
      <c r="G414" s="855"/>
      <c r="H414" s="855"/>
      <c r="I414" s="855"/>
      <c r="J414" s="855"/>
      <c r="K414" s="855"/>
      <c r="L414" s="855"/>
      <c r="M414" s="855"/>
      <c r="N414" s="855"/>
      <c r="O414" s="855"/>
      <c r="P414" s="855"/>
      <c r="Q414" s="855"/>
      <c r="R414" s="855"/>
      <c r="S414" s="989"/>
      <c r="T414" s="989"/>
      <c r="U414" s="989"/>
      <c r="V414" s="989"/>
      <c r="W414" s="989"/>
      <c r="X414" s="990"/>
      <c r="Y414" s="806">
        <f>'ORÇAMENTO-CONS TUT'!Y414</f>
        <v>2907.8939208915003</v>
      </c>
      <c r="Z414" s="806">
        <f>'ORÇAMENTO-CONS TUT'!Z414</f>
        <v>2907.8939208915003</v>
      </c>
      <c r="AA414" s="858"/>
      <c r="AB414" s="754">
        <f t="shared" si="96"/>
        <v>0</v>
      </c>
      <c r="AC414" s="754">
        <f t="shared" si="97"/>
        <v>0</v>
      </c>
      <c r="AD414" s="754">
        <f t="shared" si="98"/>
        <v>0</v>
      </c>
      <c r="AE414" s="754">
        <f t="shared" si="89"/>
        <v>0</v>
      </c>
    </row>
    <row r="415" spans="1:31" ht="15" hidden="1" customHeight="1" x14ac:dyDescent="0.2">
      <c r="A415" s="812" t="s">
        <v>461</v>
      </c>
      <c r="B415" s="751" t="s">
        <v>579</v>
      </c>
      <c r="C415" s="656" t="s">
        <v>580</v>
      </c>
      <c r="D415" s="814"/>
      <c r="E415" s="1047"/>
      <c r="F415" s="1047" t="s">
        <v>1490</v>
      </c>
      <c r="G415" s="829"/>
      <c r="H415" s="1047"/>
      <c r="I415" s="1047"/>
      <c r="J415" s="1047"/>
      <c r="K415" s="1047"/>
      <c r="L415" s="1047"/>
      <c r="M415" s="912"/>
      <c r="N415" s="638" t="s">
        <v>143</v>
      </c>
      <c r="O415" s="821">
        <f>'FUNDAÇÃO-ESTRUT-OK'!F29</f>
        <v>54.093600000000009</v>
      </c>
      <c r="P415" s="821">
        <v>0</v>
      </c>
      <c r="Q415" s="816">
        <f>O415+P415</f>
        <v>54.093600000000009</v>
      </c>
      <c r="R415" s="821">
        <f>Q415*$H$5</f>
        <v>54.093600000000009</v>
      </c>
      <c r="S415" s="972">
        <v>0.05</v>
      </c>
      <c r="T415" s="976">
        <v>4.26</v>
      </c>
      <c r="U415" s="973">
        <f>T415*(S415+1)</f>
        <v>4.4729999999999999</v>
      </c>
      <c r="V415" s="976">
        <f>2.58+0.01</f>
        <v>2.59</v>
      </c>
      <c r="W415" s="976"/>
      <c r="X415" s="973">
        <f>U415+V415+W415</f>
        <v>7.0629999999999997</v>
      </c>
      <c r="Y415" s="749">
        <f>Q415*X415</f>
        <v>382.06309680000004</v>
      </c>
      <c r="Z415" s="817">
        <f>X415*R415</f>
        <v>382.06309680000004</v>
      </c>
      <c r="AA415" s="843"/>
      <c r="AB415" s="754">
        <f t="shared" si="96"/>
        <v>241.96067280000003</v>
      </c>
      <c r="AC415" s="754">
        <f t="shared" si="97"/>
        <v>140.10242400000001</v>
      </c>
      <c r="AD415" s="754">
        <f t="shared" si="98"/>
        <v>0</v>
      </c>
      <c r="AE415" s="754">
        <f t="shared" si="89"/>
        <v>382.06309680000004</v>
      </c>
    </row>
    <row r="416" spans="1:31" ht="15" hidden="1" customHeight="1" x14ac:dyDescent="0.2">
      <c r="A416" s="812" t="s">
        <v>462</v>
      </c>
      <c r="B416" s="656" t="s">
        <v>575</v>
      </c>
      <c r="C416" s="656" t="s">
        <v>576</v>
      </c>
      <c r="D416" s="814"/>
      <c r="E416" s="1047"/>
      <c r="F416" s="1047" t="s">
        <v>1863</v>
      </c>
      <c r="G416" s="913"/>
      <c r="H416" s="1047"/>
      <c r="I416" s="1047"/>
      <c r="J416" s="1047"/>
      <c r="K416" s="1047"/>
      <c r="L416" s="1047"/>
      <c r="M416" s="912"/>
      <c r="N416" s="638" t="s">
        <v>143</v>
      </c>
      <c r="O416" s="821">
        <f>'FUNDAÇÃO-ESTRUT-OK'!F30</f>
        <v>54.093600000000009</v>
      </c>
      <c r="P416" s="821">
        <v>0</v>
      </c>
      <c r="Q416" s="816">
        <f>O416+P416</f>
        <v>54.093600000000009</v>
      </c>
      <c r="R416" s="821">
        <f>Q416*$H$5</f>
        <v>54.093600000000009</v>
      </c>
      <c r="S416" s="972">
        <v>0.05</v>
      </c>
      <c r="T416" s="976">
        <v>10.17</v>
      </c>
      <c r="U416" s="973">
        <f>T416*(S416+1)</f>
        <v>10.6785</v>
      </c>
      <c r="V416" s="976">
        <f>9.9+0.01</f>
        <v>9.91</v>
      </c>
      <c r="W416" s="976"/>
      <c r="X416" s="973">
        <f>U416+V416+W416</f>
        <v>20.5885</v>
      </c>
      <c r="Y416" s="749">
        <f>Q416*X416</f>
        <v>1113.7060836000003</v>
      </c>
      <c r="Z416" s="817">
        <f>X416*R416</f>
        <v>1113.7060836000003</v>
      </c>
      <c r="AA416" s="843"/>
      <c r="AB416" s="754">
        <f t="shared" si="96"/>
        <v>577.63850760000003</v>
      </c>
      <c r="AC416" s="754">
        <f t="shared" si="97"/>
        <v>536.06757600000014</v>
      </c>
      <c r="AD416" s="754">
        <f t="shared" si="98"/>
        <v>0</v>
      </c>
      <c r="AE416" s="754">
        <f t="shared" si="89"/>
        <v>1113.7060836000001</v>
      </c>
    </row>
    <row r="417" spans="1:31" ht="15" hidden="1" customHeight="1" x14ac:dyDescent="0.2">
      <c r="A417" s="812" t="s">
        <v>463</v>
      </c>
      <c r="B417" s="751" t="s">
        <v>1865</v>
      </c>
      <c r="C417" s="656" t="s">
        <v>581</v>
      </c>
      <c r="D417" s="814"/>
      <c r="E417" s="1047"/>
      <c r="F417" s="1047" t="s">
        <v>1864</v>
      </c>
      <c r="G417" s="829"/>
      <c r="H417" s="1047"/>
      <c r="I417" s="1047"/>
      <c r="J417" s="1047"/>
      <c r="K417" s="1047"/>
      <c r="L417" s="1047"/>
      <c r="M417" s="912"/>
      <c r="N417" s="638" t="s">
        <v>143</v>
      </c>
      <c r="O417" s="821">
        <f>'REVEST EXT PAVTO TERREO-OK'!O20</f>
        <v>32.4</v>
      </c>
      <c r="P417" s="821">
        <v>0</v>
      </c>
      <c r="Q417" s="816">
        <f>O417+P417</f>
        <v>32.4</v>
      </c>
      <c r="R417" s="821">
        <f>Q417*$H$5</f>
        <v>32.4</v>
      </c>
      <c r="S417" s="972">
        <v>0.05</v>
      </c>
      <c r="T417" s="976">
        <f>9.72*2</f>
        <v>19.440000000000001</v>
      </c>
      <c r="U417" s="973">
        <f>T417*(S417+1)</f>
        <v>20.412000000000003</v>
      </c>
      <c r="V417" s="976">
        <f>10.91*2</f>
        <v>21.82</v>
      </c>
      <c r="W417" s="976"/>
      <c r="X417" s="973">
        <f>U417+V417+W417</f>
        <v>42.231999999999999</v>
      </c>
      <c r="Y417" s="749">
        <f>Q417*X417</f>
        <v>1368.3167999999998</v>
      </c>
      <c r="Z417" s="817">
        <f>X417*R417</f>
        <v>1368.3167999999998</v>
      </c>
      <c r="AB417" s="754">
        <f t="shared" si="96"/>
        <v>661.3488000000001</v>
      </c>
      <c r="AC417" s="754">
        <f t="shared" si="97"/>
        <v>706.96799999999996</v>
      </c>
      <c r="AD417" s="754">
        <f t="shared" si="98"/>
        <v>0</v>
      </c>
      <c r="AE417" s="754">
        <f t="shared" si="89"/>
        <v>1368.3168000000001</v>
      </c>
    </row>
    <row r="418" spans="1:31" ht="15" hidden="1" customHeight="1" x14ac:dyDescent="0.2">
      <c r="A418" s="812" t="s">
        <v>891</v>
      </c>
      <c r="B418" s="751" t="s">
        <v>892</v>
      </c>
      <c r="C418" s="656" t="s">
        <v>893</v>
      </c>
      <c r="D418" s="814"/>
      <c r="E418" s="1047"/>
      <c r="F418" s="1047" t="s">
        <v>894</v>
      </c>
      <c r="G418" s="829"/>
      <c r="H418" s="1047"/>
      <c r="I418" s="1047"/>
      <c r="J418" s="1047"/>
      <c r="K418" s="1047"/>
      <c r="L418" s="1047"/>
      <c r="M418" s="912"/>
      <c r="N418" s="638" t="s">
        <v>895</v>
      </c>
      <c r="O418" s="821">
        <f>'ALV PAVTO TERREO-OK'!M20+'ALV PAVTO TERREO-OK'!M39</f>
        <v>5.2577909999999983</v>
      </c>
      <c r="P418" s="821">
        <v>0</v>
      </c>
      <c r="Q418" s="816">
        <f>O418+P418</f>
        <v>5.2577909999999983</v>
      </c>
      <c r="R418" s="821">
        <f>Q418*$H$5</f>
        <v>5.2577909999999983</v>
      </c>
      <c r="S418" s="972">
        <v>0.05</v>
      </c>
      <c r="T418" s="976">
        <v>3.75</v>
      </c>
      <c r="U418" s="976">
        <f>T418*(1+S418)</f>
        <v>3.9375</v>
      </c>
      <c r="V418" s="976"/>
      <c r="W418" s="976"/>
      <c r="X418" s="973">
        <f>U418+V418+W418</f>
        <v>3.9375</v>
      </c>
      <c r="Y418" s="749">
        <f>Q418*X418</f>
        <v>20.702552062499993</v>
      </c>
      <c r="Z418" s="817">
        <f>X418*R418</f>
        <v>20.702552062499993</v>
      </c>
      <c r="AB418" s="754">
        <f t="shared" si="96"/>
        <v>20.702552062499993</v>
      </c>
      <c r="AC418" s="754">
        <f t="shared" si="97"/>
        <v>0</v>
      </c>
      <c r="AD418" s="754">
        <f t="shared" si="98"/>
        <v>0</v>
      </c>
      <c r="AE418" s="754">
        <f t="shared" si="89"/>
        <v>20.702552062499993</v>
      </c>
    </row>
    <row r="419" spans="1:31" s="843" customFormat="1" ht="15" customHeight="1" x14ac:dyDescent="0.2">
      <c r="A419" s="801" t="s">
        <v>364</v>
      </c>
      <c r="B419" s="1453"/>
      <c r="C419" s="1454"/>
      <c r="D419" s="802"/>
      <c r="E419" s="823" t="s">
        <v>280</v>
      </c>
      <c r="F419" s="855"/>
      <c r="G419" s="855"/>
      <c r="H419" s="855"/>
      <c r="I419" s="855"/>
      <c r="J419" s="855"/>
      <c r="K419" s="855"/>
      <c r="L419" s="855"/>
      <c r="M419" s="855"/>
      <c r="N419" s="855"/>
      <c r="O419" s="855"/>
      <c r="P419" s="855"/>
      <c r="Q419" s="855"/>
      <c r="R419" s="855"/>
      <c r="S419" s="989"/>
      <c r="T419" s="989"/>
      <c r="U419" s="989"/>
      <c r="V419" s="989"/>
      <c r="W419" s="989"/>
      <c r="X419" s="990"/>
      <c r="Y419" s="806">
        <f>'ORÇAMENTO-CONS TUT'!Y419</f>
        <v>27987.683790816005</v>
      </c>
      <c r="Z419" s="806">
        <f>'ORÇAMENTO-CONS TUT'!Z419</f>
        <v>27987.683790816005</v>
      </c>
      <c r="AA419" s="858"/>
      <c r="AB419" s="754">
        <f t="shared" si="96"/>
        <v>0</v>
      </c>
      <c r="AC419" s="754">
        <f t="shared" si="97"/>
        <v>0</v>
      </c>
      <c r="AD419" s="754">
        <f t="shared" si="98"/>
        <v>0</v>
      </c>
      <c r="AE419" s="754">
        <f t="shared" si="89"/>
        <v>0</v>
      </c>
    </row>
    <row r="420" spans="1:31" s="843" customFormat="1" ht="15" hidden="1" customHeight="1" x14ac:dyDescent="0.2">
      <c r="A420" s="807" t="s">
        <v>365</v>
      </c>
      <c r="B420" s="1451"/>
      <c r="C420" s="1452"/>
      <c r="D420" s="818"/>
      <c r="E420" s="914"/>
      <c r="F420" s="809" t="s">
        <v>191</v>
      </c>
      <c r="G420" s="849"/>
      <c r="H420" s="849"/>
      <c r="I420" s="849"/>
      <c r="J420" s="849"/>
      <c r="K420" s="849"/>
      <c r="L420" s="849"/>
      <c r="M420" s="849"/>
      <c r="N420" s="849"/>
      <c r="O420" s="849"/>
      <c r="P420" s="849"/>
      <c r="Q420" s="849"/>
      <c r="R420" s="849"/>
      <c r="S420" s="984"/>
      <c r="T420" s="984"/>
      <c r="U420" s="984"/>
      <c r="V420" s="984"/>
      <c r="W420" s="984"/>
      <c r="X420" s="985"/>
      <c r="Y420" s="824">
        <f>SUM(Y421:Y425)</f>
        <v>8749.0963470000006</v>
      </c>
      <c r="Z420" s="820">
        <f>SUM(Z421:Z425)</f>
        <v>8749.0963470000006</v>
      </c>
      <c r="AB420" s="754">
        <f t="shared" si="96"/>
        <v>0</v>
      </c>
      <c r="AC420" s="754">
        <f t="shared" si="97"/>
        <v>0</v>
      </c>
      <c r="AD420" s="754">
        <f t="shared" si="98"/>
        <v>0</v>
      </c>
      <c r="AE420" s="754">
        <f t="shared" si="89"/>
        <v>0</v>
      </c>
    </row>
    <row r="421" spans="1:31" ht="15" hidden="1" customHeight="1" x14ac:dyDescent="0.2">
      <c r="A421" s="812" t="s">
        <v>464</v>
      </c>
      <c r="B421" s="751" t="s">
        <v>233</v>
      </c>
      <c r="C421" s="656" t="s">
        <v>226</v>
      </c>
      <c r="D421" s="814"/>
      <c r="E421" s="899"/>
      <c r="F421" s="899"/>
      <c r="G421" s="1047" t="s">
        <v>1491</v>
      </c>
      <c r="H421" s="1047"/>
      <c r="I421" s="1047"/>
      <c r="J421" s="1047"/>
      <c r="K421" s="1047"/>
      <c r="L421" s="1047"/>
      <c r="M421" s="1048"/>
      <c r="N421" s="638" t="s">
        <v>143</v>
      </c>
      <c r="O421" s="821">
        <f>'DIV PAVTO TERREO-OK'!M27</f>
        <v>122.84399999999999</v>
      </c>
      <c r="P421" s="821">
        <v>0</v>
      </c>
      <c r="Q421" s="816">
        <f t="shared" ref="Q421:Q427" si="99">O421+P421</f>
        <v>122.84399999999999</v>
      </c>
      <c r="R421" s="821">
        <f>Q421*$H$5</f>
        <v>122.84399999999999</v>
      </c>
      <c r="S421" s="972">
        <v>0.05</v>
      </c>
      <c r="T421" s="976">
        <v>42.56</v>
      </c>
      <c r="U421" s="973">
        <f>T421*(S421+1)</f>
        <v>44.688000000000002</v>
      </c>
      <c r="V421" s="976">
        <f>16.42+0.01</f>
        <v>16.430000000000003</v>
      </c>
      <c r="W421" s="976"/>
      <c r="X421" s="973">
        <f t="shared" ref="X421:X427" si="100">U421+V421+W421</f>
        <v>61.118000000000009</v>
      </c>
      <c r="Y421" s="749">
        <f>Q421*X421</f>
        <v>7507.9795920000006</v>
      </c>
      <c r="Z421" s="817">
        <f>X421*R421</f>
        <v>7507.9795920000006</v>
      </c>
      <c r="AB421" s="754">
        <f t="shared" si="96"/>
        <v>5489.6526720000002</v>
      </c>
      <c r="AC421" s="754">
        <f t="shared" si="97"/>
        <v>2018.3269200000002</v>
      </c>
      <c r="AD421" s="754">
        <f t="shared" si="98"/>
        <v>0</v>
      </c>
      <c r="AE421" s="754">
        <f t="shared" si="89"/>
        <v>7507.9795920000006</v>
      </c>
    </row>
    <row r="422" spans="1:31" ht="15" hidden="1" customHeight="1" x14ac:dyDescent="0.2">
      <c r="A422" s="812" t="s">
        <v>582</v>
      </c>
      <c r="B422" s="751" t="s">
        <v>228</v>
      </c>
      <c r="C422" s="656" t="s">
        <v>227</v>
      </c>
      <c r="D422" s="814"/>
      <c r="E422" s="899"/>
      <c r="F422" s="899"/>
      <c r="G422" s="1047" t="s">
        <v>229</v>
      </c>
      <c r="H422" s="1047"/>
      <c r="I422" s="1047"/>
      <c r="J422" s="1047"/>
      <c r="K422" s="1047"/>
      <c r="L422" s="1047"/>
      <c r="M422" s="1048"/>
      <c r="N422" s="638" t="s">
        <v>75</v>
      </c>
      <c r="O422" s="821">
        <f>'DIV PAVTO TERREO-OK'!M28</f>
        <v>10.57</v>
      </c>
      <c r="P422" s="821">
        <v>0</v>
      </c>
      <c r="Q422" s="816">
        <f t="shared" si="99"/>
        <v>10.57</v>
      </c>
      <c r="R422" s="821">
        <f>Q422*$H$5</f>
        <v>10.57</v>
      </c>
      <c r="S422" s="972">
        <v>0.05</v>
      </c>
      <c r="T422" s="976">
        <v>15.6</v>
      </c>
      <c r="U422" s="973">
        <f>T422*(S422+1)</f>
        <v>16.38</v>
      </c>
      <c r="V422" s="976">
        <f>8.48+0.02</f>
        <v>8.5</v>
      </c>
      <c r="W422" s="976"/>
      <c r="X422" s="973">
        <f t="shared" si="100"/>
        <v>24.88</v>
      </c>
      <c r="Y422" s="749">
        <f>Q422*X422</f>
        <v>262.98160000000001</v>
      </c>
      <c r="Z422" s="817">
        <f>X422*R422</f>
        <v>262.98160000000001</v>
      </c>
      <c r="AB422" s="754">
        <f t="shared" si="96"/>
        <v>173.13659999999999</v>
      </c>
      <c r="AC422" s="754">
        <f t="shared" si="97"/>
        <v>89.844999999999999</v>
      </c>
      <c r="AD422" s="754">
        <f t="shared" si="98"/>
        <v>0</v>
      </c>
      <c r="AE422" s="754">
        <f t="shared" si="89"/>
        <v>262.98159999999996</v>
      </c>
    </row>
    <row r="423" spans="1:31" ht="15" hidden="1" customHeight="1" x14ac:dyDescent="0.2">
      <c r="A423" s="812" t="s">
        <v>583</v>
      </c>
      <c r="B423" s="751" t="s">
        <v>228</v>
      </c>
      <c r="C423" s="656" t="s">
        <v>227</v>
      </c>
      <c r="D423" s="814"/>
      <c r="E423" s="899"/>
      <c r="F423" s="899"/>
      <c r="G423" s="1047" t="s">
        <v>1492</v>
      </c>
      <c r="H423" s="1047"/>
      <c r="I423" s="1047"/>
      <c r="J423" s="1047"/>
      <c r="K423" s="1047"/>
      <c r="L423" s="1047"/>
      <c r="M423" s="1048"/>
      <c r="N423" s="638" t="s">
        <v>75</v>
      </c>
      <c r="O423" s="821">
        <f>'DIV PAVTO TERREO-OK'!M29</f>
        <v>5.62</v>
      </c>
      <c r="P423" s="821">
        <v>0</v>
      </c>
      <c r="Q423" s="816">
        <f t="shared" si="99"/>
        <v>5.62</v>
      </c>
      <c r="R423" s="821">
        <f>Q423*$H$5</f>
        <v>5.62</v>
      </c>
      <c r="S423" s="972">
        <v>0.05</v>
      </c>
      <c r="T423" s="976">
        <v>15.6</v>
      </c>
      <c r="U423" s="973">
        <f>T423*(S423+1)</f>
        <v>16.38</v>
      </c>
      <c r="V423" s="976">
        <f>8.48+0.02</f>
        <v>8.5</v>
      </c>
      <c r="W423" s="976"/>
      <c r="X423" s="973">
        <f t="shared" si="100"/>
        <v>24.88</v>
      </c>
      <c r="Y423" s="749">
        <f>Q423*X423</f>
        <v>139.82560000000001</v>
      </c>
      <c r="Z423" s="817">
        <f>X423*R423</f>
        <v>139.82560000000001</v>
      </c>
      <c r="AB423" s="754">
        <f t="shared" si="96"/>
        <v>92.055599999999998</v>
      </c>
      <c r="AC423" s="754">
        <f t="shared" si="97"/>
        <v>47.77</v>
      </c>
      <c r="AD423" s="754">
        <f t="shared" si="98"/>
        <v>0</v>
      </c>
      <c r="AE423" s="754">
        <f t="shared" si="89"/>
        <v>139.82560000000001</v>
      </c>
    </row>
    <row r="424" spans="1:31" ht="15" hidden="1" customHeight="1" x14ac:dyDescent="0.2">
      <c r="A424" s="812" t="s">
        <v>1494</v>
      </c>
      <c r="B424" s="751" t="s">
        <v>236</v>
      </c>
      <c r="C424" s="656" t="s">
        <v>230</v>
      </c>
      <c r="D424" s="814"/>
      <c r="E424" s="899"/>
      <c r="F424" s="899"/>
      <c r="G424" s="1047" t="s">
        <v>1866</v>
      </c>
      <c r="H424" s="1047"/>
      <c r="I424" s="1047"/>
      <c r="J424" s="1047"/>
      <c r="K424" s="1047"/>
      <c r="L424" s="1047"/>
      <c r="M424" s="1048"/>
      <c r="N424" s="638" t="s">
        <v>75</v>
      </c>
      <c r="O424" s="821">
        <f>'DIV PAVTO TERREO-OK'!M32+'DIV PAVTO TERREO-OK'!M33</f>
        <v>87.95</v>
      </c>
      <c r="P424" s="821">
        <v>0</v>
      </c>
      <c r="Q424" s="816">
        <f t="shared" si="99"/>
        <v>87.95</v>
      </c>
      <c r="R424" s="821">
        <f>Q424*$H$5</f>
        <v>87.95</v>
      </c>
      <c r="S424" s="972">
        <v>0.05</v>
      </c>
      <c r="T424" s="976">
        <v>2.65</v>
      </c>
      <c r="U424" s="973">
        <f>T424*(S424+1)</f>
        <v>2.7825000000000002</v>
      </c>
      <c r="V424" s="976">
        <f>5.12+0.01</f>
        <v>5.13</v>
      </c>
      <c r="W424" s="976"/>
      <c r="X424" s="973">
        <f t="shared" si="100"/>
        <v>7.9124999999999996</v>
      </c>
      <c r="Y424" s="749">
        <f>Q424*X424</f>
        <v>695.90437499999996</v>
      </c>
      <c r="Z424" s="817">
        <f>X424*R424</f>
        <v>695.90437499999996</v>
      </c>
      <c r="AB424" s="754">
        <f t="shared" si="96"/>
        <v>244.72087500000004</v>
      </c>
      <c r="AC424" s="754">
        <f t="shared" si="97"/>
        <v>451.18349999999998</v>
      </c>
      <c r="AD424" s="754">
        <f t="shared" si="98"/>
        <v>0</v>
      </c>
      <c r="AE424" s="754">
        <f t="shared" si="89"/>
        <v>695.90437500000007</v>
      </c>
    </row>
    <row r="425" spans="1:31" ht="15" hidden="1" customHeight="1" x14ac:dyDescent="0.2">
      <c r="A425" s="812" t="s">
        <v>1495</v>
      </c>
      <c r="B425" s="751" t="s">
        <v>1867</v>
      </c>
      <c r="C425" s="852" t="s">
        <v>1868</v>
      </c>
      <c r="D425" s="814"/>
      <c r="E425" s="899"/>
      <c r="F425" s="899"/>
      <c r="G425" s="1047" t="s">
        <v>1493</v>
      </c>
      <c r="H425" s="1047"/>
      <c r="I425" s="1047"/>
      <c r="J425" s="1047"/>
      <c r="K425" s="1047"/>
      <c r="L425" s="1047"/>
      <c r="M425" s="1047"/>
      <c r="N425" s="638" t="s">
        <v>75</v>
      </c>
      <c r="O425" s="851">
        <f>'DIV PAVTO TERREO-OK'!M31</f>
        <v>5.62</v>
      </c>
      <c r="P425" s="821">
        <v>0</v>
      </c>
      <c r="Q425" s="816">
        <f t="shared" si="99"/>
        <v>5.62</v>
      </c>
      <c r="R425" s="821">
        <f>Q425*$H$5</f>
        <v>5.62</v>
      </c>
      <c r="S425" s="972">
        <v>0.05</v>
      </c>
      <c r="T425" s="976">
        <v>18.98</v>
      </c>
      <c r="U425" s="973">
        <f>T425*(S425+1)</f>
        <v>19.929000000000002</v>
      </c>
      <c r="V425" s="976">
        <f>5.4+0.01</f>
        <v>5.41</v>
      </c>
      <c r="W425" s="976"/>
      <c r="X425" s="973">
        <f t="shared" si="100"/>
        <v>25.339000000000002</v>
      </c>
      <c r="Y425" s="749">
        <f>Q425*X425</f>
        <v>142.40518</v>
      </c>
      <c r="Z425" s="817">
        <f>X425*R425</f>
        <v>142.40518</v>
      </c>
      <c r="AB425" s="754">
        <f t="shared" si="96"/>
        <v>112.00098000000001</v>
      </c>
      <c r="AC425" s="754">
        <f t="shared" si="97"/>
        <v>30.404200000000003</v>
      </c>
      <c r="AD425" s="754">
        <f t="shared" si="98"/>
        <v>0</v>
      </c>
      <c r="AE425" s="754">
        <f t="shared" si="89"/>
        <v>142.40518000000003</v>
      </c>
    </row>
    <row r="426" spans="1:31" ht="15" hidden="1" customHeight="1" x14ac:dyDescent="0.2">
      <c r="A426" s="807" t="s">
        <v>584</v>
      </c>
      <c r="B426" s="1451"/>
      <c r="C426" s="1452"/>
      <c r="D426" s="818"/>
      <c r="E426" s="914"/>
      <c r="F426" s="809" t="s">
        <v>211</v>
      </c>
      <c r="G426" s="809"/>
      <c r="H426" s="809"/>
      <c r="I426" s="809"/>
      <c r="J426" s="809"/>
      <c r="K426" s="809"/>
      <c r="L426" s="809"/>
      <c r="M426" s="809"/>
      <c r="N426" s="809"/>
      <c r="O426" s="809"/>
      <c r="P426" s="809"/>
      <c r="Q426" s="809"/>
      <c r="R426" s="809"/>
      <c r="S426" s="974"/>
      <c r="T426" s="974"/>
      <c r="U426" s="974"/>
      <c r="V426" s="974"/>
      <c r="W426" s="974"/>
      <c r="X426" s="975"/>
      <c r="Y426" s="819">
        <f>SUM(Y427:Y427)</f>
        <v>17811.145736816005</v>
      </c>
      <c r="Z426" s="820">
        <f>SUM(Z427:Z427)</f>
        <v>17811.145736816005</v>
      </c>
      <c r="AB426" s="754">
        <f t="shared" si="96"/>
        <v>0</v>
      </c>
      <c r="AC426" s="754">
        <f t="shared" si="97"/>
        <v>0</v>
      </c>
      <c r="AD426" s="754">
        <f t="shared" si="98"/>
        <v>0</v>
      </c>
      <c r="AE426" s="754">
        <f t="shared" si="89"/>
        <v>0</v>
      </c>
    </row>
    <row r="427" spans="1:31" ht="15" hidden="1" customHeight="1" x14ac:dyDescent="0.2">
      <c r="A427" s="812" t="s">
        <v>585</v>
      </c>
      <c r="B427" s="751" t="s">
        <v>834</v>
      </c>
      <c r="C427" s="656"/>
      <c r="D427" s="814"/>
      <c r="E427" s="899"/>
      <c r="F427" s="899"/>
      <c r="G427" s="1047" t="s">
        <v>1976</v>
      </c>
      <c r="H427" s="1047"/>
      <c r="I427" s="1047"/>
      <c r="J427" s="1047"/>
      <c r="K427" s="1047"/>
      <c r="L427" s="1047"/>
      <c r="M427" s="1048"/>
      <c r="N427" s="638" t="s">
        <v>143</v>
      </c>
      <c r="O427" s="816">
        <f>'DIV PAVTO TERREO-OK'!M23</f>
        <v>116</v>
      </c>
      <c r="P427" s="821">
        <v>0</v>
      </c>
      <c r="Q427" s="816">
        <f t="shared" si="99"/>
        <v>116</v>
      </c>
      <c r="R427" s="821">
        <f>Q427*$H$5</f>
        <v>116</v>
      </c>
      <c r="S427" s="972">
        <v>0</v>
      </c>
      <c r="T427" s="973">
        <f>'COMPOSICOES-OK'!J76</f>
        <v>112.26556087765519</v>
      </c>
      <c r="U427" s="973">
        <f>T427*(S427+1)</f>
        <v>112.26556087765519</v>
      </c>
      <c r="V427" s="973">
        <f>'COMPOSICOES-OK'!J77</f>
        <v>38.335775345482766</v>
      </c>
      <c r="W427" s="976">
        <f>'COMPOSICOES-OK'!J78</f>
        <v>2.9430235770000004</v>
      </c>
      <c r="X427" s="973">
        <f t="shared" si="100"/>
        <v>153.54435980013795</v>
      </c>
      <c r="Y427" s="749">
        <f>Q427*X427</f>
        <v>17811.145736816005</v>
      </c>
      <c r="Z427" s="817">
        <f>X427*R427</f>
        <v>17811.145736816005</v>
      </c>
      <c r="AB427" s="754">
        <f t="shared" si="96"/>
        <v>13022.805061808001</v>
      </c>
      <c r="AC427" s="754">
        <f t="shared" si="97"/>
        <v>4446.9499400760005</v>
      </c>
      <c r="AD427" s="754">
        <f t="shared" si="98"/>
        <v>341.39073493200004</v>
      </c>
      <c r="AE427" s="754">
        <f t="shared" si="89"/>
        <v>17811.145736816001</v>
      </c>
    </row>
    <row r="428" spans="1:31" s="843" customFormat="1" ht="15" customHeight="1" x14ac:dyDescent="0.2">
      <c r="A428" s="801" t="s">
        <v>366</v>
      </c>
      <c r="B428" s="1453"/>
      <c r="C428" s="1454"/>
      <c r="D428" s="802"/>
      <c r="E428" s="823" t="s">
        <v>586</v>
      </c>
      <c r="F428" s="823"/>
      <c r="G428" s="823"/>
      <c r="H428" s="823"/>
      <c r="I428" s="823"/>
      <c r="J428" s="823"/>
      <c r="K428" s="823"/>
      <c r="L428" s="823"/>
      <c r="M428" s="823"/>
      <c r="N428" s="823"/>
      <c r="O428" s="823"/>
      <c r="P428" s="823"/>
      <c r="Q428" s="823"/>
      <c r="R428" s="823"/>
      <c r="S428" s="977"/>
      <c r="T428" s="977"/>
      <c r="U428" s="977"/>
      <c r="V428" s="977"/>
      <c r="W428" s="977"/>
      <c r="X428" s="978"/>
      <c r="Y428" s="806">
        <f>'ORÇAMENTO-CONS TUT'!Y428</f>
        <v>14109.950151907797</v>
      </c>
      <c r="Z428" s="806">
        <f>'ORÇAMENTO-CONS TUT'!Z428</f>
        <v>14109.950151907797</v>
      </c>
      <c r="AB428" s="754">
        <f t="shared" si="96"/>
        <v>0</v>
      </c>
      <c r="AC428" s="754">
        <f t="shared" si="97"/>
        <v>0</v>
      </c>
      <c r="AD428" s="754">
        <f t="shared" si="98"/>
        <v>0</v>
      </c>
      <c r="AE428" s="754">
        <f t="shared" si="89"/>
        <v>0</v>
      </c>
    </row>
    <row r="429" spans="1:31" s="843" customFormat="1" ht="15" hidden="1" customHeight="1" x14ac:dyDescent="0.2">
      <c r="A429" s="807" t="s">
        <v>587</v>
      </c>
      <c r="B429" s="1451"/>
      <c r="C429" s="1452"/>
      <c r="D429" s="818"/>
      <c r="E429" s="1049"/>
      <c r="F429" s="809" t="s">
        <v>188</v>
      </c>
      <c r="G429" s="849"/>
      <c r="H429" s="849"/>
      <c r="I429" s="849"/>
      <c r="J429" s="849"/>
      <c r="K429" s="849"/>
      <c r="L429" s="849"/>
      <c r="M429" s="849"/>
      <c r="N429" s="849"/>
      <c r="O429" s="849"/>
      <c r="P429" s="849"/>
      <c r="Q429" s="849"/>
      <c r="R429" s="849"/>
      <c r="S429" s="984"/>
      <c r="T429" s="984"/>
      <c r="U429" s="984"/>
      <c r="V429" s="984"/>
      <c r="W429" s="984"/>
      <c r="X429" s="985"/>
      <c r="Y429" s="824">
        <f>SUM(Y430:Y432)</f>
        <v>872.7654</v>
      </c>
      <c r="Z429" s="820">
        <f>SUM(Z430:Z432)</f>
        <v>872.7654</v>
      </c>
      <c r="AB429" s="754">
        <f t="shared" si="96"/>
        <v>0</v>
      </c>
      <c r="AC429" s="754">
        <f t="shared" si="97"/>
        <v>0</v>
      </c>
      <c r="AD429" s="754">
        <f t="shared" si="98"/>
        <v>0</v>
      </c>
      <c r="AE429" s="754">
        <f t="shared" si="89"/>
        <v>0</v>
      </c>
    </row>
    <row r="430" spans="1:31" ht="15" hidden="1" customHeight="1" x14ac:dyDescent="0.2">
      <c r="A430" s="812" t="s">
        <v>465</v>
      </c>
      <c r="B430" s="751" t="s">
        <v>590</v>
      </c>
      <c r="C430" s="656" t="s">
        <v>589</v>
      </c>
      <c r="D430" s="814"/>
      <c r="E430" s="1047"/>
      <c r="F430" s="1047"/>
      <c r="G430" s="1047" t="s">
        <v>591</v>
      </c>
      <c r="H430" s="1047"/>
      <c r="I430" s="1047"/>
      <c r="J430" s="1047"/>
      <c r="K430" s="1047"/>
      <c r="L430" s="1047"/>
      <c r="M430" s="1048"/>
      <c r="N430" s="638" t="s">
        <v>213</v>
      </c>
      <c r="O430" s="821">
        <v>0</v>
      </c>
      <c r="P430" s="821">
        <f>'DIV PAVTO TERREO-OK'!M43</f>
        <v>1</v>
      </c>
      <c r="Q430" s="816">
        <f>O430+P430</f>
        <v>1</v>
      </c>
      <c r="R430" s="821">
        <f>Q430*$H$5</f>
        <v>1</v>
      </c>
      <c r="S430" s="972">
        <v>0</v>
      </c>
      <c r="T430" s="976">
        <v>61.13</v>
      </c>
      <c r="U430" s="973">
        <f>T430*(S430+1)</f>
        <v>61.13</v>
      </c>
      <c r="V430" s="976">
        <f>0.01+9.43</f>
        <v>9.44</v>
      </c>
      <c r="W430" s="976"/>
      <c r="X430" s="973">
        <f>U430+V430+W430</f>
        <v>70.570000000000007</v>
      </c>
      <c r="Y430" s="749">
        <f>Q430*X430</f>
        <v>70.570000000000007</v>
      </c>
      <c r="Z430" s="817">
        <f>X430*R430</f>
        <v>70.570000000000007</v>
      </c>
      <c r="AB430" s="754">
        <f t="shared" si="96"/>
        <v>61.13</v>
      </c>
      <c r="AC430" s="754">
        <f t="shared" si="97"/>
        <v>9.44</v>
      </c>
      <c r="AD430" s="754">
        <f t="shared" si="98"/>
        <v>0</v>
      </c>
      <c r="AE430" s="754">
        <f t="shared" si="89"/>
        <v>70.570000000000007</v>
      </c>
    </row>
    <row r="431" spans="1:31" ht="15" hidden="1" customHeight="1" x14ac:dyDescent="0.2">
      <c r="A431" s="812" t="s">
        <v>1610</v>
      </c>
      <c r="B431" s="814" t="s">
        <v>2065</v>
      </c>
      <c r="C431" s="852" t="s">
        <v>2066</v>
      </c>
      <c r="D431" s="814"/>
      <c r="E431" s="1047"/>
      <c r="F431" s="1047"/>
      <c r="G431" s="1047" t="s">
        <v>2067</v>
      </c>
      <c r="H431" s="1047"/>
      <c r="I431" s="1047"/>
      <c r="J431" s="1047"/>
      <c r="K431" s="1047"/>
      <c r="L431" s="1047"/>
      <c r="M431" s="1047"/>
      <c r="N431" s="638" t="s">
        <v>213</v>
      </c>
      <c r="O431" s="821">
        <v>0</v>
      </c>
      <c r="P431" s="821">
        <v>1</v>
      </c>
      <c r="Q431" s="816">
        <f>O431+P431</f>
        <v>1</v>
      </c>
      <c r="R431" s="821">
        <f>Q431*$H$5</f>
        <v>1</v>
      </c>
      <c r="S431" s="972">
        <v>0</v>
      </c>
      <c r="T431" s="976">
        <v>65.13</v>
      </c>
      <c r="U431" s="973">
        <v>44.34</v>
      </c>
      <c r="V431" s="976">
        <f>9.43+0.01</f>
        <v>9.44</v>
      </c>
      <c r="W431" s="976"/>
      <c r="X431" s="973">
        <f>U431+V431+W431</f>
        <v>53.78</v>
      </c>
      <c r="Y431" s="749">
        <f>Q431*X431</f>
        <v>53.78</v>
      </c>
      <c r="Z431" s="817">
        <f>X431*R431</f>
        <v>53.78</v>
      </c>
      <c r="AB431" s="754">
        <f t="shared" si="96"/>
        <v>44.34</v>
      </c>
      <c r="AC431" s="754">
        <f t="shared" si="97"/>
        <v>9.44</v>
      </c>
      <c r="AD431" s="754">
        <f t="shared" si="98"/>
        <v>0</v>
      </c>
      <c r="AE431" s="754">
        <f t="shared" si="89"/>
        <v>53.78</v>
      </c>
    </row>
    <row r="432" spans="1:31" ht="15" hidden="1" customHeight="1" x14ac:dyDescent="0.2">
      <c r="A432" s="812" t="s">
        <v>2064</v>
      </c>
      <c r="B432" s="814" t="s">
        <v>1871</v>
      </c>
      <c r="C432" s="852" t="s">
        <v>1872</v>
      </c>
      <c r="D432" s="814"/>
      <c r="E432" s="1047"/>
      <c r="F432" s="1047"/>
      <c r="G432" s="1047" t="s">
        <v>1609</v>
      </c>
      <c r="H432" s="1047"/>
      <c r="I432" s="1047"/>
      <c r="J432" s="1047"/>
      <c r="K432" s="1047"/>
      <c r="L432" s="1047"/>
      <c r="M432" s="1047"/>
      <c r="N432" s="638" t="s">
        <v>143</v>
      </c>
      <c r="O432" s="821">
        <v>0</v>
      </c>
      <c r="P432" s="821">
        <f>'DIV PAVTO TERREO-OK'!M38</f>
        <v>64.63</v>
      </c>
      <c r="Q432" s="816">
        <f>O432+P432</f>
        <v>64.63</v>
      </c>
      <c r="R432" s="821">
        <f>Q432*$H$5</f>
        <v>64.63</v>
      </c>
      <c r="S432" s="972">
        <v>0</v>
      </c>
      <c r="T432" s="976">
        <v>10.14</v>
      </c>
      <c r="U432" s="973">
        <f>T432*(S432+1)</f>
        <v>10.14</v>
      </c>
      <c r="V432" s="976">
        <f>1.43+0.01</f>
        <v>1.44</v>
      </c>
      <c r="W432" s="976"/>
      <c r="X432" s="973">
        <f>U432+V432+W432</f>
        <v>11.58</v>
      </c>
      <c r="Y432" s="749">
        <f>Q432*X432</f>
        <v>748.41539999999998</v>
      </c>
      <c r="Z432" s="817">
        <f>X432*R432</f>
        <v>748.41539999999998</v>
      </c>
      <c r="AB432" s="754">
        <f t="shared" si="96"/>
        <v>655.34820000000002</v>
      </c>
      <c r="AC432" s="754">
        <f t="shared" si="97"/>
        <v>93.067199999999985</v>
      </c>
      <c r="AD432" s="754">
        <f t="shared" si="98"/>
        <v>0</v>
      </c>
      <c r="AE432" s="754">
        <f t="shared" si="89"/>
        <v>748.41539999999998</v>
      </c>
    </row>
    <row r="433" spans="1:31" ht="15" hidden="1" customHeight="1" x14ac:dyDescent="0.2">
      <c r="A433" s="807" t="s">
        <v>703</v>
      </c>
      <c r="B433" s="1451"/>
      <c r="C433" s="1452"/>
      <c r="D433" s="818"/>
      <c r="E433" s="1049"/>
      <c r="F433" s="1488" t="s">
        <v>705</v>
      </c>
      <c r="G433" s="1488"/>
      <c r="H433" s="1488"/>
      <c r="I433" s="1488"/>
      <c r="J433" s="1488"/>
      <c r="K433" s="1488"/>
      <c r="L433" s="1488"/>
      <c r="M433" s="1488"/>
      <c r="N433" s="809"/>
      <c r="O433" s="809"/>
      <c r="P433" s="809"/>
      <c r="Q433" s="809"/>
      <c r="R433" s="809"/>
      <c r="S433" s="974"/>
      <c r="T433" s="974"/>
      <c r="U433" s="974"/>
      <c r="V433" s="974"/>
      <c r="W433" s="974"/>
      <c r="X433" s="975"/>
      <c r="Y433" s="819">
        <f>Y434</f>
        <v>761.4375</v>
      </c>
      <c r="Z433" s="915">
        <f>Z434</f>
        <v>761.4375</v>
      </c>
      <c r="AA433" s="916"/>
      <c r="AB433" s="754">
        <f t="shared" si="96"/>
        <v>0</v>
      </c>
      <c r="AC433" s="754">
        <f t="shared" si="97"/>
        <v>0</v>
      </c>
      <c r="AD433" s="754">
        <f t="shared" si="98"/>
        <v>0</v>
      </c>
      <c r="AE433" s="754">
        <f t="shared" si="89"/>
        <v>0</v>
      </c>
    </row>
    <row r="434" spans="1:31" ht="15" hidden="1" customHeight="1" x14ac:dyDescent="0.2">
      <c r="A434" s="812" t="s">
        <v>704</v>
      </c>
      <c r="B434" s="751" t="s">
        <v>1873</v>
      </c>
      <c r="C434" s="656" t="s">
        <v>1874</v>
      </c>
      <c r="D434" s="814"/>
      <c r="E434" s="1047"/>
      <c r="F434" s="1047"/>
      <c r="G434" s="889" t="s">
        <v>1875</v>
      </c>
      <c r="H434" s="889"/>
      <c r="I434" s="1047"/>
      <c r="J434" s="1047"/>
      <c r="K434" s="1047"/>
      <c r="L434" s="1047"/>
      <c r="M434" s="1048"/>
      <c r="N434" s="638" t="s">
        <v>143</v>
      </c>
      <c r="O434" s="821">
        <v>0</v>
      </c>
      <c r="P434" s="821">
        <f>'DIV PAVTO TERREO-OK'!M45</f>
        <v>15</v>
      </c>
      <c r="Q434" s="816">
        <f>O434+P434</f>
        <v>15</v>
      </c>
      <c r="R434" s="821">
        <f>Q434*$H$5</f>
        <v>15</v>
      </c>
      <c r="S434" s="972">
        <v>0.05</v>
      </c>
      <c r="T434" s="976">
        <v>24.25</v>
      </c>
      <c r="U434" s="973">
        <f>T434*(S434+1)</f>
        <v>25.462500000000002</v>
      </c>
      <c r="V434" s="976">
        <f>25.29+0.01</f>
        <v>25.3</v>
      </c>
      <c r="W434" s="976"/>
      <c r="X434" s="973">
        <f>U434+V434+W434</f>
        <v>50.762500000000003</v>
      </c>
      <c r="Y434" s="749">
        <f>Q434*X434</f>
        <v>761.4375</v>
      </c>
      <c r="Z434" s="817">
        <f>X434*R434</f>
        <v>761.4375</v>
      </c>
      <c r="AB434" s="754">
        <f t="shared" si="96"/>
        <v>381.93750000000006</v>
      </c>
      <c r="AC434" s="754">
        <f t="shared" si="97"/>
        <v>379.5</v>
      </c>
      <c r="AD434" s="754">
        <f t="shared" si="98"/>
        <v>0</v>
      </c>
      <c r="AE434" s="754">
        <f t="shared" si="89"/>
        <v>761.4375</v>
      </c>
    </row>
    <row r="435" spans="1:31" ht="15" hidden="1" customHeight="1" x14ac:dyDescent="0.2">
      <c r="A435" s="807" t="s">
        <v>1611</v>
      </c>
      <c r="B435" s="1451"/>
      <c r="C435" s="1452"/>
      <c r="D435" s="818"/>
      <c r="E435" s="1049"/>
      <c r="F435" s="1488" t="s">
        <v>1612</v>
      </c>
      <c r="G435" s="1488"/>
      <c r="H435" s="1488"/>
      <c r="I435" s="1488"/>
      <c r="J435" s="1488"/>
      <c r="K435" s="1488"/>
      <c r="L435" s="1488"/>
      <c r="M435" s="1488"/>
      <c r="N435" s="809"/>
      <c r="O435" s="809"/>
      <c r="P435" s="809"/>
      <c r="Q435" s="809"/>
      <c r="R435" s="809"/>
      <c r="S435" s="974"/>
      <c r="T435" s="974"/>
      <c r="U435" s="974"/>
      <c r="V435" s="974"/>
      <c r="W435" s="974"/>
      <c r="X435" s="975"/>
      <c r="Y435" s="819">
        <f>Y436+Y448+Y457+Y463+Y466+Y469</f>
        <v>12528.661170322071</v>
      </c>
      <c r="Z435" s="915">
        <f>Z436+Z448+Z457+Z463+Z466+Z469</f>
        <v>12528.661170322071</v>
      </c>
      <c r="AB435" s="754">
        <f t="shared" si="96"/>
        <v>0</v>
      </c>
      <c r="AC435" s="754">
        <f t="shared" si="97"/>
        <v>0</v>
      </c>
      <c r="AD435" s="754">
        <f t="shared" si="98"/>
        <v>0</v>
      </c>
      <c r="AE435" s="754">
        <f t="shared" si="89"/>
        <v>0</v>
      </c>
    </row>
    <row r="436" spans="1:31" ht="15" hidden="1" customHeight="1" x14ac:dyDescent="0.2">
      <c r="A436" s="862" t="s">
        <v>1622</v>
      </c>
      <c r="B436" s="1042"/>
      <c r="C436" s="1043"/>
      <c r="D436" s="863"/>
      <c r="E436" s="636"/>
      <c r="F436" s="636"/>
      <c r="G436" s="636" t="s">
        <v>1621</v>
      </c>
      <c r="H436" s="636"/>
      <c r="I436" s="636"/>
      <c r="J436" s="636"/>
      <c r="K436" s="636"/>
      <c r="L436" s="636"/>
      <c r="M436" s="636"/>
      <c r="N436" s="864"/>
      <c r="O436" s="864"/>
      <c r="P436" s="864"/>
      <c r="Q436" s="864"/>
      <c r="R436" s="864"/>
      <c r="S436" s="994"/>
      <c r="T436" s="994"/>
      <c r="U436" s="994"/>
      <c r="V436" s="994"/>
      <c r="W436" s="994"/>
      <c r="X436" s="995"/>
      <c r="Y436" s="865">
        <f>Y437+Y442</f>
        <v>1981.0706720895714</v>
      </c>
      <c r="Z436" s="917">
        <f>Z437+Z442</f>
        <v>1981.0706720895714</v>
      </c>
      <c r="AB436" s="754">
        <f t="shared" si="96"/>
        <v>0</v>
      </c>
      <c r="AC436" s="754">
        <f t="shared" si="97"/>
        <v>0</v>
      </c>
      <c r="AD436" s="754">
        <f t="shared" si="98"/>
        <v>0</v>
      </c>
      <c r="AE436" s="754">
        <f t="shared" si="89"/>
        <v>0</v>
      </c>
    </row>
    <row r="437" spans="1:31" s="795" customFormat="1" ht="15" hidden="1" customHeight="1" x14ac:dyDescent="0.2">
      <c r="A437" s="862" t="s">
        <v>1623</v>
      </c>
      <c r="B437" s="895"/>
      <c r="C437" s="896"/>
      <c r="D437" s="863"/>
      <c r="E437" s="636"/>
      <c r="F437" s="636"/>
      <c r="G437" s="636"/>
      <c r="H437" s="636" t="s">
        <v>1613</v>
      </c>
      <c r="I437" s="636"/>
      <c r="J437" s="636"/>
      <c r="K437" s="636"/>
      <c r="L437" s="636"/>
      <c r="M437" s="637"/>
      <c r="N437" s="864"/>
      <c r="O437" s="864"/>
      <c r="P437" s="864"/>
      <c r="Q437" s="864"/>
      <c r="R437" s="864"/>
      <c r="S437" s="994"/>
      <c r="T437" s="994"/>
      <c r="U437" s="994"/>
      <c r="V437" s="994"/>
      <c r="W437" s="994"/>
      <c r="X437" s="995"/>
      <c r="Y437" s="865">
        <f>SUM(Y438:Y441)</f>
        <v>975.46217058957143</v>
      </c>
      <c r="Z437" s="917">
        <f>SUM(Z438:Z441)</f>
        <v>975.46217058957143</v>
      </c>
      <c r="AB437" s="754">
        <f t="shared" si="96"/>
        <v>0</v>
      </c>
      <c r="AC437" s="754">
        <f t="shared" si="97"/>
        <v>0</v>
      </c>
      <c r="AD437" s="754">
        <f t="shared" si="98"/>
        <v>0</v>
      </c>
      <c r="AE437" s="754">
        <f t="shared" si="89"/>
        <v>0</v>
      </c>
    </row>
    <row r="438" spans="1:31" ht="30" hidden="1" customHeight="1" x14ac:dyDescent="0.2">
      <c r="A438" s="812" t="s">
        <v>1624</v>
      </c>
      <c r="B438" s="656" t="s">
        <v>1648</v>
      </c>
      <c r="C438" s="852" t="s">
        <v>1877</v>
      </c>
      <c r="D438" s="814"/>
      <c r="E438" s="1047"/>
      <c r="F438" s="1047"/>
      <c r="G438" s="640"/>
      <c r="H438" s="640"/>
      <c r="I438" s="1468" t="s">
        <v>1614</v>
      </c>
      <c r="J438" s="1468"/>
      <c r="K438" s="1468"/>
      <c r="L438" s="1468"/>
      <c r="M438" s="1469"/>
      <c r="N438" s="638" t="s">
        <v>75</v>
      </c>
      <c r="O438" s="821">
        <v>0</v>
      </c>
      <c r="P438" s="821">
        <f>'MURO-OK'!B10</f>
        <v>21</v>
      </c>
      <c r="Q438" s="816">
        <f>O438+P438</f>
        <v>21</v>
      </c>
      <c r="R438" s="821">
        <f>Q438*$H$5</f>
        <v>21</v>
      </c>
      <c r="S438" s="972">
        <v>0.05</v>
      </c>
      <c r="T438" s="976">
        <f>0.0314159*269.82+0.25*3.22+2.1*3.22</f>
        <v>16.043638137999999</v>
      </c>
      <c r="U438" s="973">
        <f t="shared" ref="U438:U462" si="101">T438*(S438+1)</f>
        <v>16.845820044899998</v>
      </c>
      <c r="V438" s="976">
        <f>0.0314159*83.17+0.25*10.38+2.1*6.46</f>
        <v>18.773860403</v>
      </c>
      <c r="W438" s="976">
        <f>0.0314159*4.23</f>
        <v>0.13288925700000001</v>
      </c>
      <c r="X438" s="973">
        <f t="shared" ref="X438:X447" si="102">U438+V438+W438</f>
        <v>35.752569704899997</v>
      </c>
      <c r="Y438" s="749">
        <f>Q438*X438</f>
        <v>750.80396380289994</v>
      </c>
      <c r="Z438" s="817">
        <f>X438*R438</f>
        <v>750.80396380289994</v>
      </c>
      <c r="AB438" s="754">
        <f t="shared" si="96"/>
        <v>353.76222094289994</v>
      </c>
      <c r="AC438" s="754">
        <f t="shared" si="97"/>
        <v>394.25106846300002</v>
      </c>
      <c r="AD438" s="754">
        <f t="shared" si="98"/>
        <v>2.7906743970000001</v>
      </c>
      <c r="AE438" s="754">
        <f t="shared" si="89"/>
        <v>750.80396380289994</v>
      </c>
    </row>
    <row r="439" spans="1:31" ht="15" hidden="1" customHeight="1" x14ac:dyDescent="0.2">
      <c r="A439" s="812" t="s">
        <v>1625</v>
      </c>
      <c r="B439" s="751" t="s">
        <v>208</v>
      </c>
      <c r="C439" s="656" t="s">
        <v>200</v>
      </c>
      <c r="D439" s="814"/>
      <c r="E439" s="1047"/>
      <c r="F439" s="1047"/>
      <c r="G439" s="643"/>
      <c r="H439" s="643"/>
      <c r="I439" s="643" t="s">
        <v>204</v>
      </c>
      <c r="J439" s="643"/>
      <c r="K439" s="643"/>
      <c r="L439" s="643"/>
      <c r="M439" s="644"/>
      <c r="N439" s="638" t="s">
        <v>76</v>
      </c>
      <c r="O439" s="821">
        <v>0</v>
      </c>
      <c r="P439" s="821">
        <f>'MURO-OK'!B13</f>
        <v>18.521999999999998</v>
      </c>
      <c r="Q439" s="816">
        <f>O439+P439</f>
        <v>18.521999999999998</v>
      </c>
      <c r="R439" s="821">
        <f>Q439*$H$5</f>
        <v>18.521999999999998</v>
      </c>
      <c r="S439" s="972">
        <v>0</v>
      </c>
      <c r="T439" s="976">
        <v>5.78</v>
      </c>
      <c r="U439" s="973">
        <f t="shared" si="101"/>
        <v>5.78</v>
      </c>
      <c r="V439" s="976">
        <f>1.81+0.01</f>
        <v>1.82</v>
      </c>
      <c r="W439" s="976"/>
      <c r="X439" s="973">
        <f t="shared" si="102"/>
        <v>7.6000000000000005</v>
      </c>
      <c r="Y439" s="749">
        <f>Q439*X439</f>
        <v>140.7672</v>
      </c>
      <c r="Z439" s="817">
        <f>X439*R439</f>
        <v>140.7672</v>
      </c>
      <c r="AB439" s="754">
        <f t="shared" si="96"/>
        <v>107.05716</v>
      </c>
      <c r="AC439" s="754">
        <f t="shared" si="97"/>
        <v>33.710039999999999</v>
      </c>
      <c r="AD439" s="754">
        <f t="shared" si="98"/>
        <v>0</v>
      </c>
      <c r="AE439" s="754">
        <f t="shared" si="89"/>
        <v>140.7672</v>
      </c>
    </row>
    <row r="440" spans="1:31" ht="15" hidden="1" customHeight="1" x14ac:dyDescent="0.2">
      <c r="A440" s="812" t="s">
        <v>1626</v>
      </c>
      <c r="B440" s="751" t="s">
        <v>207</v>
      </c>
      <c r="C440" s="656" t="s">
        <v>201</v>
      </c>
      <c r="D440" s="814"/>
      <c r="E440" s="1047"/>
      <c r="F440" s="1047"/>
      <c r="G440" s="1047"/>
      <c r="H440" s="1047"/>
      <c r="I440" s="1047" t="s">
        <v>1635</v>
      </c>
      <c r="J440" s="1047"/>
      <c r="K440" s="1047"/>
      <c r="L440" s="642"/>
      <c r="M440" s="641"/>
      <c r="N440" s="638" t="s">
        <v>76</v>
      </c>
      <c r="O440" s="821">
        <v>0</v>
      </c>
      <c r="P440" s="821">
        <f>'MURO-OK'!B14</f>
        <v>5.3791499999999983</v>
      </c>
      <c r="Q440" s="816">
        <f>O440+P440</f>
        <v>5.3791499999999983</v>
      </c>
      <c r="R440" s="821">
        <f>Q440*$H$5</f>
        <v>5.3791499999999983</v>
      </c>
      <c r="S440" s="972">
        <v>0</v>
      </c>
      <c r="T440" s="976">
        <v>5.65</v>
      </c>
      <c r="U440" s="973">
        <f t="shared" si="101"/>
        <v>5.65</v>
      </c>
      <c r="V440" s="976">
        <f>1.68+0.01</f>
        <v>1.69</v>
      </c>
      <c r="W440" s="976"/>
      <c r="X440" s="973">
        <f t="shared" si="102"/>
        <v>7.34</v>
      </c>
      <c r="Y440" s="749">
        <f>Q440*X440</f>
        <v>39.482960999999989</v>
      </c>
      <c r="Z440" s="817">
        <f>X440*R440</f>
        <v>39.482960999999989</v>
      </c>
      <c r="AB440" s="754">
        <f t="shared" si="96"/>
        <v>30.392197499999991</v>
      </c>
      <c r="AC440" s="754">
        <f t="shared" si="97"/>
        <v>9.090763499999996</v>
      </c>
      <c r="AD440" s="754">
        <f t="shared" si="98"/>
        <v>0</v>
      </c>
      <c r="AE440" s="754">
        <f t="shared" si="89"/>
        <v>39.482960999999989</v>
      </c>
    </row>
    <row r="441" spans="1:31" ht="15" hidden="1" customHeight="1" x14ac:dyDescent="0.2">
      <c r="A441" s="812" t="s">
        <v>1672</v>
      </c>
      <c r="B441" s="751" t="s">
        <v>206</v>
      </c>
      <c r="C441" s="656" t="s">
        <v>202</v>
      </c>
      <c r="D441" s="814"/>
      <c r="E441" s="1047"/>
      <c r="F441" s="1047"/>
      <c r="G441" s="643"/>
      <c r="H441" s="643"/>
      <c r="I441" s="643" t="s">
        <v>526</v>
      </c>
      <c r="J441" s="643"/>
      <c r="K441" s="643"/>
      <c r="L441" s="643"/>
      <c r="M441" s="644"/>
      <c r="N441" s="638" t="s">
        <v>161</v>
      </c>
      <c r="O441" s="821">
        <v>0</v>
      </c>
      <c r="P441" s="821">
        <f>'MURO-OK'!B11</f>
        <v>0.65973445725385671</v>
      </c>
      <c r="Q441" s="816">
        <f>O441+P441</f>
        <v>0.65973445725385671</v>
      </c>
      <c r="R441" s="821">
        <f>Q441*$H$5</f>
        <v>0.65973445725385671</v>
      </c>
      <c r="S441" s="972">
        <v>0.05</v>
      </c>
      <c r="T441" s="976">
        <v>19.84</v>
      </c>
      <c r="U441" s="973">
        <f t="shared" si="101"/>
        <v>20.832000000000001</v>
      </c>
      <c r="V441" s="976">
        <f>46.2+0.01</f>
        <v>46.21</v>
      </c>
      <c r="W441" s="976">
        <v>0.27</v>
      </c>
      <c r="X441" s="973">
        <f t="shared" si="102"/>
        <v>67.311999999999998</v>
      </c>
      <c r="Y441" s="749">
        <f>Q441*X441</f>
        <v>44.4080457866716</v>
      </c>
      <c r="Z441" s="817">
        <f>X441*R441</f>
        <v>44.4080457866716</v>
      </c>
      <c r="AB441" s="754">
        <f t="shared" si="96"/>
        <v>13.743588213512343</v>
      </c>
      <c r="AC441" s="754">
        <f t="shared" si="97"/>
        <v>30.486329269700718</v>
      </c>
      <c r="AD441" s="754">
        <f t="shared" si="98"/>
        <v>0.17812830345854133</v>
      </c>
      <c r="AE441" s="754">
        <f t="shared" si="89"/>
        <v>44.4080457866716</v>
      </c>
    </row>
    <row r="442" spans="1:31" ht="15" hidden="1" customHeight="1" x14ac:dyDescent="0.2">
      <c r="A442" s="862" t="s">
        <v>1627</v>
      </c>
      <c r="B442" s="814"/>
      <c r="C442" s="852"/>
      <c r="D442" s="814"/>
      <c r="E442" s="1047"/>
      <c r="F442" s="1047"/>
      <c r="G442" s="636"/>
      <c r="H442" s="636" t="s">
        <v>1615</v>
      </c>
      <c r="I442" s="1047"/>
      <c r="J442" s="1047"/>
      <c r="K442" s="1047"/>
      <c r="L442" s="1047"/>
      <c r="M442" s="639"/>
      <c r="N442" s="864"/>
      <c r="O442" s="864"/>
      <c r="P442" s="864"/>
      <c r="Q442" s="864"/>
      <c r="R442" s="864"/>
      <c r="S442" s="994"/>
      <c r="T442" s="994"/>
      <c r="U442" s="994"/>
      <c r="V442" s="994"/>
      <c r="W442" s="994"/>
      <c r="X442" s="995"/>
      <c r="Y442" s="865">
        <f>SUM(Y443:Y447)</f>
        <v>1005.6085014999999</v>
      </c>
      <c r="Z442" s="917">
        <f>SUM(Z443:Z447)</f>
        <v>1005.6085014999999</v>
      </c>
      <c r="AB442" s="754">
        <f t="shared" si="96"/>
        <v>0</v>
      </c>
      <c r="AC442" s="754">
        <f t="shared" si="97"/>
        <v>0</v>
      </c>
      <c r="AD442" s="754">
        <f t="shared" si="98"/>
        <v>0</v>
      </c>
      <c r="AE442" s="754">
        <f t="shared" si="89"/>
        <v>0</v>
      </c>
    </row>
    <row r="443" spans="1:31" ht="15" hidden="1" customHeight="1" x14ac:dyDescent="0.2">
      <c r="A443" s="812" t="s">
        <v>1628</v>
      </c>
      <c r="B443" s="751" t="s">
        <v>528</v>
      </c>
      <c r="C443" s="656" t="s">
        <v>529</v>
      </c>
      <c r="D443" s="814"/>
      <c r="E443" s="1047"/>
      <c r="F443" s="1047"/>
      <c r="G443" s="1047"/>
      <c r="H443" s="1047"/>
      <c r="I443" s="1047" t="s">
        <v>1616</v>
      </c>
      <c r="J443" s="1047"/>
      <c r="K443" s="1047"/>
      <c r="L443" s="1047"/>
      <c r="M443" s="641"/>
      <c r="N443" s="638" t="s">
        <v>161</v>
      </c>
      <c r="O443" s="821">
        <v>0</v>
      </c>
      <c r="P443" s="821">
        <f>'MURO-OK'!D16</f>
        <v>1.7174999999999998</v>
      </c>
      <c r="Q443" s="816">
        <f>O443+P443</f>
        <v>1.7174999999999998</v>
      </c>
      <c r="R443" s="821">
        <f>Q443*$H$5</f>
        <v>1.7174999999999998</v>
      </c>
      <c r="S443" s="972">
        <v>0</v>
      </c>
      <c r="T443" s="976">
        <v>6.45</v>
      </c>
      <c r="U443" s="973">
        <f>T443*(S443+1)</f>
        <v>6.45</v>
      </c>
      <c r="V443" s="986">
        <v>12.92</v>
      </c>
      <c r="W443" s="976"/>
      <c r="X443" s="973">
        <f t="shared" si="102"/>
        <v>19.37</v>
      </c>
      <c r="Y443" s="749">
        <f>Q443*X443</f>
        <v>33.267975</v>
      </c>
      <c r="Z443" s="817">
        <f>X443*R443</f>
        <v>33.267975</v>
      </c>
      <c r="AB443" s="754">
        <f t="shared" si="96"/>
        <v>11.077874999999999</v>
      </c>
      <c r="AC443" s="754">
        <f t="shared" si="97"/>
        <v>22.190099999999997</v>
      </c>
      <c r="AD443" s="754">
        <f t="shared" si="98"/>
        <v>0</v>
      </c>
      <c r="AE443" s="754">
        <f t="shared" si="89"/>
        <v>33.267974999999993</v>
      </c>
    </row>
    <row r="444" spans="1:31" ht="15" hidden="1" customHeight="1" x14ac:dyDescent="0.2">
      <c r="A444" s="812" t="s">
        <v>1629</v>
      </c>
      <c r="B444" s="751" t="s">
        <v>1646</v>
      </c>
      <c r="C444" s="852" t="s">
        <v>1876</v>
      </c>
      <c r="D444" s="814"/>
      <c r="E444" s="1047"/>
      <c r="F444" s="1047"/>
      <c r="G444" s="1047"/>
      <c r="H444" s="1047"/>
      <c r="I444" s="1047" t="s">
        <v>1617</v>
      </c>
      <c r="J444" s="1047"/>
      <c r="K444" s="1047"/>
      <c r="L444" s="1047"/>
      <c r="M444" s="641"/>
      <c r="N444" s="638" t="s">
        <v>161</v>
      </c>
      <c r="O444" s="821">
        <v>0</v>
      </c>
      <c r="P444" s="821">
        <f>'MURO-OK'!D17</f>
        <v>0.93431999999999982</v>
      </c>
      <c r="Q444" s="816">
        <f>O444+P444</f>
        <v>0.93431999999999982</v>
      </c>
      <c r="R444" s="821">
        <f>Q444*$H$5</f>
        <v>0.93431999999999982</v>
      </c>
      <c r="S444" s="972">
        <v>0</v>
      </c>
      <c r="T444" s="976">
        <v>6.77</v>
      </c>
      <c r="U444" s="973">
        <f t="shared" si="101"/>
        <v>6.77</v>
      </c>
      <c r="V444" s="976">
        <v>13.56</v>
      </c>
      <c r="W444" s="976"/>
      <c r="X444" s="973">
        <f t="shared" si="102"/>
        <v>20.329999999999998</v>
      </c>
      <c r="Y444" s="749">
        <f>Q444*X444</f>
        <v>18.994725599999995</v>
      </c>
      <c r="Z444" s="817">
        <f>X444*R444</f>
        <v>18.994725599999995</v>
      </c>
      <c r="AB444" s="754">
        <f t="shared" si="96"/>
        <v>6.3253463999999981</v>
      </c>
      <c r="AC444" s="754">
        <f t="shared" si="97"/>
        <v>12.669379199999998</v>
      </c>
      <c r="AD444" s="754">
        <f t="shared" si="98"/>
        <v>0</v>
      </c>
      <c r="AE444" s="754">
        <f t="shared" si="89"/>
        <v>18.994725599999995</v>
      </c>
    </row>
    <row r="445" spans="1:31" ht="27" hidden="1" customHeight="1" x14ac:dyDescent="0.2">
      <c r="A445" s="812" t="s">
        <v>1630</v>
      </c>
      <c r="B445" s="656" t="s">
        <v>2234</v>
      </c>
      <c r="C445" s="852" t="s">
        <v>1878</v>
      </c>
      <c r="D445" s="814"/>
      <c r="E445" s="1047"/>
      <c r="F445" s="1047"/>
      <c r="G445" s="1047"/>
      <c r="H445" s="1047"/>
      <c r="I445" s="1047" t="s">
        <v>1618</v>
      </c>
      <c r="J445" s="1047"/>
      <c r="K445" s="1047"/>
      <c r="L445" s="1047"/>
      <c r="M445" s="641"/>
      <c r="N445" s="638" t="s">
        <v>75</v>
      </c>
      <c r="O445" s="821">
        <v>0</v>
      </c>
      <c r="P445" s="821">
        <f>'MURO-OK'!D10/2</f>
        <v>45.8</v>
      </c>
      <c r="Q445" s="816">
        <f>O445+P445</f>
        <v>45.8</v>
      </c>
      <c r="R445" s="821">
        <f>Q445*$H$5</f>
        <v>45.8</v>
      </c>
      <c r="S445" s="972">
        <v>0</v>
      </c>
      <c r="T445" s="976">
        <f>0.0065875*269.82+4.1+0.53*4.63+0.004*323.12+0.04*3.22+0.13*3.22+0.15*3.22</f>
        <v>10.654219249999999</v>
      </c>
      <c r="U445" s="973">
        <f t="shared" si="101"/>
        <v>10.654219249999999</v>
      </c>
      <c r="V445" s="976">
        <f>0.0065875*83.17+0.004*73.45+0.04*10.38+0.13*10.38+0.15*6.46</f>
        <v>3.575282375</v>
      </c>
      <c r="W445" s="976">
        <f>0.0065875*4.23</f>
        <v>2.7865125000000001E-2</v>
      </c>
      <c r="X445" s="973">
        <f t="shared" si="102"/>
        <v>14.257366749999999</v>
      </c>
      <c r="Y445" s="749">
        <f>Q445*X445</f>
        <v>652.98739714999988</v>
      </c>
      <c r="Z445" s="817">
        <f>X445*R445</f>
        <v>652.98739714999988</v>
      </c>
      <c r="AB445" s="754">
        <f t="shared" si="96"/>
        <v>487.96324164999993</v>
      </c>
      <c r="AC445" s="754">
        <f t="shared" si="97"/>
        <v>163.74793277499998</v>
      </c>
      <c r="AD445" s="754">
        <f t="shared" si="98"/>
        <v>1.276222725</v>
      </c>
      <c r="AE445" s="754">
        <f t="shared" si="89"/>
        <v>652.98739714999988</v>
      </c>
    </row>
    <row r="446" spans="1:31" ht="27" hidden="1" customHeight="1" x14ac:dyDescent="0.2">
      <c r="A446" s="812" t="s">
        <v>1631</v>
      </c>
      <c r="B446" s="656" t="s">
        <v>1647</v>
      </c>
      <c r="C446" s="852" t="s">
        <v>1879</v>
      </c>
      <c r="D446" s="814"/>
      <c r="E446" s="1047"/>
      <c r="F446" s="1047"/>
      <c r="G446" s="1047"/>
      <c r="H446" s="1047"/>
      <c r="I446" s="1047" t="s">
        <v>1619</v>
      </c>
      <c r="J446" s="1047"/>
      <c r="K446" s="1047"/>
      <c r="L446" s="1047"/>
      <c r="M446" s="641"/>
      <c r="N446" s="638" t="s">
        <v>161</v>
      </c>
      <c r="O446" s="821">
        <v>0</v>
      </c>
      <c r="P446" s="821">
        <f>'MURO-OK'!D12</f>
        <v>0.57250000000000001</v>
      </c>
      <c r="Q446" s="816">
        <f>O446+P446</f>
        <v>0.57250000000000001</v>
      </c>
      <c r="R446" s="821">
        <f>Q446*$H$5</f>
        <v>0.57250000000000001</v>
      </c>
      <c r="S446" s="972">
        <v>0.05</v>
      </c>
      <c r="T446" s="976">
        <f>196.22-170.41+269.82</f>
        <v>295.63</v>
      </c>
      <c r="U446" s="973">
        <f t="shared" si="101"/>
        <v>310.41149999999999</v>
      </c>
      <c r="V446" s="976">
        <f>98.28-38.76+83.17</f>
        <v>142.69</v>
      </c>
      <c r="W446" s="976">
        <f>0.87-0.87+4.23</f>
        <v>4.2300000000000004</v>
      </c>
      <c r="X446" s="973">
        <f t="shared" si="102"/>
        <v>457.33150000000001</v>
      </c>
      <c r="Y446" s="749">
        <f>Q446*X446</f>
        <v>261.82228375</v>
      </c>
      <c r="Z446" s="817">
        <f>X446*R446</f>
        <v>261.82228375</v>
      </c>
      <c r="AB446" s="754">
        <f t="shared" si="96"/>
        <v>177.71058374999998</v>
      </c>
      <c r="AC446" s="754">
        <f t="shared" si="97"/>
        <v>81.690025000000006</v>
      </c>
      <c r="AD446" s="754">
        <f t="shared" si="98"/>
        <v>2.4216750000000005</v>
      </c>
      <c r="AE446" s="754">
        <f t="shared" si="89"/>
        <v>261.82228375</v>
      </c>
    </row>
    <row r="447" spans="1:31" ht="15" hidden="1" customHeight="1" x14ac:dyDescent="0.2">
      <c r="A447" s="812" t="s">
        <v>1632</v>
      </c>
      <c r="B447" s="751" t="s">
        <v>206</v>
      </c>
      <c r="C447" s="656" t="s">
        <v>202</v>
      </c>
      <c r="D447" s="814"/>
      <c r="E447" s="1047"/>
      <c r="F447" s="1047"/>
      <c r="G447" s="1047"/>
      <c r="H447" s="1047"/>
      <c r="I447" s="1047" t="s">
        <v>1620</v>
      </c>
      <c r="J447" s="1047"/>
      <c r="K447" s="1047"/>
      <c r="L447" s="1047"/>
      <c r="M447" s="641"/>
      <c r="N447" s="638" t="s">
        <v>161</v>
      </c>
      <c r="O447" s="821">
        <v>0</v>
      </c>
      <c r="P447" s="821">
        <f>P446</f>
        <v>0.57250000000000001</v>
      </c>
      <c r="Q447" s="816">
        <f>O447+P447</f>
        <v>0.57250000000000001</v>
      </c>
      <c r="R447" s="821">
        <f>Q447*$H$5</f>
        <v>0.57250000000000001</v>
      </c>
      <c r="S447" s="972">
        <v>0.05</v>
      </c>
      <c r="T447" s="976">
        <v>19.84</v>
      </c>
      <c r="U447" s="973">
        <f t="shared" si="101"/>
        <v>20.832000000000001</v>
      </c>
      <c r="V447" s="976">
        <f>46.2+0.01</f>
        <v>46.21</v>
      </c>
      <c r="W447" s="976">
        <v>0.27</v>
      </c>
      <c r="X447" s="973">
        <f t="shared" si="102"/>
        <v>67.311999999999998</v>
      </c>
      <c r="Y447" s="749">
        <f>Q447*X447</f>
        <v>38.536119999999997</v>
      </c>
      <c r="Z447" s="817">
        <f>X447*R447</f>
        <v>38.536119999999997</v>
      </c>
      <c r="AB447" s="754">
        <f t="shared" si="96"/>
        <v>11.92632</v>
      </c>
      <c r="AC447" s="754">
        <f t="shared" si="97"/>
        <v>26.455225000000002</v>
      </c>
      <c r="AD447" s="754">
        <f t="shared" si="98"/>
        <v>0.15457500000000002</v>
      </c>
      <c r="AE447" s="754">
        <f t="shared" si="89"/>
        <v>38.536120000000004</v>
      </c>
    </row>
    <row r="448" spans="1:31" ht="15" hidden="1" customHeight="1" x14ac:dyDescent="0.2">
      <c r="A448" s="862" t="s">
        <v>1637</v>
      </c>
      <c r="B448" s="814"/>
      <c r="C448" s="852"/>
      <c r="D448" s="814"/>
      <c r="E448" s="1047"/>
      <c r="F448" s="1047"/>
      <c r="G448" s="636" t="s">
        <v>211</v>
      </c>
      <c r="H448" s="889"/>
      <c r="I448" s="636"/>
      <c r="J448" s="889"/>
      <c r="K448" s="1047"/>
      <c r="L448" s="1047"/>
      <c r="M448" s="1047"/>
      <c r="N448" s="864"/>
      <c r="O448" s="864"/>
      <c r="P448" s="864"/>
      <c r="Q448" s="864"/>
      <c r="R448" s="864"/>
      <c r="S448" s="994"/>
      <c r="T448" s="994"/>
      <c r="U448" s="994"/>
      <c r="V448" s="994"/>
      <c r="W448" s="994"/>
      <c r="X448" s="995"/>
      <c r="Y448" s="865">
        <f>Y449+Y451+Y454</f>
        <v>2707.0694700000004</v>
      </c>
      <c r="Z448" s="917">
        <f>Z449+Z451+Z454</f>
        <v>2707.0694700000004</v>
      </c>
      <c r="AB448" s="754">
        <f t="shared" si="96"/>
        <v>0</v>
      </c>
      <c r="AC448" s="754">
        <f t="shared" si="97"/>
        <v>0</v>
      </c>
      <c r="AD448" s="754">
        <f t="shared" si="98"/>
        <v>0</v>
      </c>
      <c r="AE448" s="754">
        <f t="shared" si="89"/>
        <v>0</v>
      </c>
    </row>
    <row r="449" spans="1:31" ht="15" hidden="1" customHeight="1" x14ac:dyDescent="0.2">
      <c r="A449" s="862" t="s">
        <v>1638</v>
      </c>
      <c r="B449" s="814"/>
      <c r="C449" s="852"/>
      <c r="D449" s="814"/>
      <c r="E449" s="1047"/>
      <c r="F449" s="1047"/>
      <c r="G449" s="636"/>
      <c r="H449" s="636" t="s">
        <v>1633</v>
      </c>
      <c r="I449" s="636"/>
      <c r="J449" s="636"/>
      <c r="K449" s="636"/>
      <c r="L449" s="636"/>
      <c r="M449" s="637"/>
      <c r="N449" s="864"/>
      <c r="O449" s="864"/>
      <c r="P449" s="864"/>
      <c r="Q449" s="864"/>
      <c r="R449" s="864"/>
      <c r="S449" s="994"/>
      <c r="T449" s="994"/>
      <c r="U449" s="994"/>
      <c r="V449" s="994"/>
      <c r="W449" s="994"/>
      <c r="X449" s="995"/>
      <c r="Y449" s="865">
        <f>Y450</f>
        <v>1984.1346000000003</v>
      </c>
      <c r="Z449" s="917">
        <f>Z450</f>
        <v>1984.1346000000003</v>
      </c>
      <c r="AB449" s="754">
        <f t="shared" si="96"/>
        <v>0</v>
      </c>
      <c r="AC449" s="754">
        <f t="shared" si="97"/>
        <v>0</v>
      </c>
      <c r="AD449" s="754">
        <f t="shared" si="98"/>
        <v>0</v>
      </c>
      <c r="AE449" s="754">
        <f t="shared" si="89"/>
        <v>0</v>
      </c>
    </row>
    <row r="450" spans="1:31" ht="15" hidden="1" customHeight="1" x14ac:dyDescent="0.2">
      <c r="A450" s="812" t="s">
        <v>1640</v>
      </c>
      <c r="B450" s="751" t="s">
        <v>1681</v>
      </c>
      <c r="C450" s="656" t="s">
        <v>1682</v>
      </c>
      <c r="D450" s="814"/>
      <c r="E450" s="1047"/>
      <c r="F450" s="1047"/>
      <c r="G450" s="1047"/>
      <c r="H450" s="1047"/>
      <c r="I450" s="1047" t="s">
        <v>1683</v>
      </c>
      <c r="J450" s="642"/>
      <c r="K450" s="642"/>
      <c r="L450" s="642" t="s">
        <v>374</v>
      </c>
      <c r="M450" s="1029">
        <v>1</v>
      </c>
      <c r="N450" s="638" t="s">
        <v>143</v>
      </c>
      <c r="O450" s="821">
        <v>0</v>
      </c>
      <c r="P450" s="821">
        <f>'MURO-OK'!C15</f>
        <v>25.200000000000003</v>
      </c>
      <c r="Q450" s="816">
        <f>O450+P450</f>
        <v>25.200000000000003</v>
      </c>
      <c r="R450" s="821">
        <f>Q450*$H$5</f>
        <v>25.200000000000003</v>
      </c>
      <c r="S450" s="972">
        <v>0.05</v>
      </c>
      <c r="T450" s="976">
        <v>59.71</v>
      </c>
      <c r="U450" s="973">
        <f>T450*(S450+1)</f>
        <v>62.695500000000003</v>
      </c>
      <c r="V450" s="976">
        <f>16.03+0.01</f>
        <v>16.040000000000003</v>
      </c>
      <c r="W450" s="976"/>
      <c r="X450" s="973">
        <f>U450+V450+W450</f>
        <v>78.735500000000002</v>
      </c>
      <c r="Y450" s="749">
        <f>Q450*X450</f>
        <v>1984.1346000000003</v>
      </c>
      <c r="Z450" s="817">
        <f>X450*R450</f>
        <v>1984.1346000000003</v>
      </c>
      <c r="AB450" s="754">
        <f t="shared" si="96"/>
        <v>1579.9266000000002</v>
      </c>
      <c r="AC450" s="754">
        <f t="shared" si="97"/>
        <v>404.20800000000014</v>
      </c>
      <c r="AD450" s="754">
        <f t="shared" si="98"/>
        <v>0</v>
      </c>
      <c r="AE450" s="754">
        <f t="shared" si="89"/>
        <v>1984.1346000000003</v>
      </c>
    </row>
    <row r="451" spans="1:31" ht="15" hidden="1" customHeight="1" x14ac:dyDescent="0.2">
      <c r="A451" s="862" t="s">
        <v>1641</v>
      </c>
      <c r="B451" s="814"/>
      <c r="C451" s="852"/>
      <c r="D451" s="814"/>
      <c r="E451" s="1047"/>
      <c r="F451" s="1047"/>
      <c r="G451" s="636"/>
      <c r="H451" s="636" t="s">
        <v>1634</v>
      </c>
      <c r="I451" s="636"/>
      <c r="J451" s="636"/>
      <c r="K451" s="636"/>
      <c r="L451" s="636"/>
      <c r="M451" s="639"/>
      <c r="N451" s="864"/>
      <c r="O451" s="864"/>
      <c r="P451" s="864"/>
      <c r="Q451" s="864"/>
      <c r="R451" s="864"/>
      <c r="S451" s="994"/>
      <c r="T451" s="994"/>
      <c r="U451" s="994"/>
      <c r="V451" s="994"/>
      <c r="W451" s="994"/>
      <c r="X451" s="995"/>
      <c r="Y451" s="865">
        <f>SUM(Y452:Y453)</f>
        <v>391.78192199999995</v>
      </c>
      <c r="Z451" s="917">
        <f>SUM(Z452:Z453)</f>
        <v>391.78192199999995</v>
      </c>
      <c r="AB451" s="754">
        <f t="shared" si="96"/>
        <v>0</v>
      </c>
      <c r="AC451" s="754">
        <f t="shared" si="97"/>
        <v>0</v>
      </c>
      <c r="AD451" s="754">
        <f t="shared" si="98"/>
        <v>0</v>
      </c>
      <c r="AE451" s="754">
        <f t="shared" si="89"/>
        <v>0</v>
      </c>
    </row>
    <row r="452" spans="1:31" ht="15" hidden="1" customHeight="1" x14ac:dyDescent="0.2">
      <c r="A452" s="812" t="s">
        <v>1639</v>
      </c>
      <c r="B452" s="751" t="s">
        <v>208</v>
      </c>
      <c r="C452" s="656" t="s">
        <v>200</v>
      </c>
      <c r="D452" s="814"/>
      <c r="E452" s="1047"/>
      <c r="F452" s="1047"/>
      <c r="G452" s="1047"/>
      <c r="H452" s="1047"/>
      <c r="I452" s="1047" t="s">
        <v>203</v>
      </c>
      <c r="J452" s="1047"/>
      <c r="K452" s="1047"/>
      <c r="L452" s="642"/>
      <c r="M452" s="641"/>
      <c r="N452" s="638" t="s">
        <v>76</v>
      </c>
      <c r="O452" s="821">
        <v>0</v>
      </c>
      <c r="P452" s="821">
        <f>'MURO-OK'!C13</f>
        <v>41.16</v>
      </c>
      <c r="Q452" s="816">
        <f>O452+P452</f>
        <v>41.16</v>
      </c>
      <c r="R452" s="821">
        <f>Q452*$H$5</f>
        <v>41.16</v>
      </c>
      <c r="S452" s="972">
        <v>0</v>
      </c>
      <c r="T452" s="976">
        <v>5.78</v>
      </c>
      <c r="U452" s="973">
        <f>T452*(S452+1)</f>
        <v>5.78</v>
      </c>
      <c r="V452" s="976">
        <f>1.81+0.01</f>
        <v>1.82</v>
      </c>
      <c r="W452" s="976"/>
      <c r="X452" s="973">
        <f>U452+V452+W452</f>
        <v>7.6000000000000005</v>
      </c>
      <c r="Y452" s="749">
        <f>Q452*X452</f>
        <v>312.81599999999997</v>
      </c>
      <c r="Z452" s="817">
        <f>X452*R452</f>
        <v>312.81599999999997</v>
      </c>
      <c r="AB452" s="754">
        <f t="shared" si="96"/>
        <v>237.90479999999999</v>
      </c>
      <c r="AC452" s="754">
        <f t="shared" si="97"/>
        <v>74.911199999999994</v>
      </c>
      <c r="AD452" s="754">
        <f t="shared" si="98"/>
        <v>0</v>
      </c>
      <c r="AE452" s="754">
        <f t="shared" si="89"/>
        <v>312.81599999999997</v>
      </c>
    </row>
    <row r="453" spans="1:31" ht="15" hidden="1" customHeight="1" x14ac:dyDescent="0.2">
      <c r="A453" s="812" t="s">
        <v>1642</v>
      </c>
      <c r="B453" s="751" t="s">
        <v>207</v>
      </c>
      <c r="C453" s="656" t="s">
        <v>201</v>
      </c>
      <c r="D453" s="814"/>
      <c r="E453" s="1047"/>
      <c r="F453" s="1047"/>
      <c r="G453" s="1047"/>
      <c r="H453" s="1047"/>
      <c r="I453" s="1047" t="s">
        <v>1635</v>
      </c>
      <c r="J453" s="1047"/>
      <c r="K453" s="1047"/>
      <c r="L453" s="642"/>
      <c r="M453" s="641"/>
      <c r="N453" s="638" t="s">
        <v>76</v>
      </c>
      <c r="O453" s="821">
        <v>0</v>
      </c>
      <c r="P453" s="821">
        <f>'MURO-OK'!C14</f>
        <v>10.758299999999997</v>
      </c>
      <c r="Q453" s="816">
        <f>O453+P453</f>
        <v>10.758299999999997</v>
      </c>
      <c r="R453" s="821">
        <f>Q453*$H$5</f>
        <v>10.758299999999997</v>
      </c>
      <c r="S453" s="972">
        <v>0</v>
      </c>
      <c r="T453" s="976">
        <v>5.65</v>
      </c>
      <c r="U453" s="973">
        <f>T453*(S453+1)</f>
        <v>5.65</v>
      </c>
      <c r="V453" s="976">
        <f>1.68+0.01</f>
        <v>1.69</v>
      </c>
      <c r="W453" s="976"/>
      <c r="X453" s="973">
        <f>U453+V453+W453</f>
        <v>7.34</v>
      </c>
      <c r="Y453" s="749">
        <f>Q453*X453</f>
        <v>78.965921999999978</v>
      </c>
      <c r="Z453" s="817">
        <f>X453*R453</f>
        <v>78.965921999999978</v>
      </c>
      <c r="AB453" s="754">
        <f t="shared" si="96"/>
        <v>60.784394999999982</v>
      </c>
      <c r="AC453" s="754">
        <f t="shared" si="97"/>
        <v>18.181526999999992</v>
      </c>
      <c r="AD453" s="754">
        <f t="shared" si="98"/>
        <v>0</v>
      </c>
      <c r="AE453" s="754">
        <f t="shared" si="89"/>
        <v>78.965921999999978</v>
      </c>
    </row>
    <row r="454" spans="1:31" ht="15" hidden="1" customHeight="1" x14ac:dyDescent="0.2">
      <c r="A454" s="862" t="s">
        <v>1643</v>
      </c>
      <c r="B454" s="814"/>
      <c r="C454" s="852"/>
      <c r="D454" s="814"/>
      <c r="E454" s="1047"/>
      <c r="F454" s="1047"/>
      <c r="G454" s="636"/>
      <c r="H454" s="636" t="s">
        <v>1636</v>
      </c>
      <c r="I454" s="1047"/>
      <c r="J454" s="1047"/>
      <c r="K454" s="1047"/>
      <c r="L454" s="1047"/>
      <c r="M454" s="639"/>
      <c r="N454" s="864"/>
      <c r="O454" s="864"/>
      <c r="P454" s="864"/>
      <c r="Q454" s="864"/>
      <c r="R454" s="864"/>
      <c r="S454" s="994"/>
      <c r="T454" s="994"/>
      <c r="U454" s="994"/>
      <c r="V454" s="994"/>
      <c r="W454" s="994"/>
      <c r="X454" s="995"/>
      <c r="Y454" s="865">
        <f>SUM(Y455:Y456)</f>
        <v>331.15294800000004</v>
      </c>
      <c r="Z454" s="917">
        <f>SUM(Z455:Z456)</f>
        <v>331.15294800000004</v>
      </c>
      <c r="AB454" s="754">
        <f t="shared" si="96"/>
        <v>0</v>
      </c>
      <c r="AC454" s="754">
        <f t="shared" si="97"/>
        <v>0</v>
      </c>
      <c r="AD454" s="754">
        <f t="shared" si="98"/>
        <v>0</v>
      </c>
      <c r="AE454" s="754">
        <f t="shared" si="89"/>
        <v>0</v>
      </c>
    </row>
    <row r="455" spans="1:31" ht="15" hidden="1" customHeight="1" x14ac:dyDescent="0.2">
      <c r="A455" s="812" t="s">
        <v>1644</v>
      </c>
      <c r="B455" s="751" t="s">
        <v>532</v>
      </c>
      <c r="C455" s="656" t="s">
        <v>533</v>
      </c>
      <c r="D455" s="814"/>
      <c r="E455" s="1047"/>
      <c r="F455" s="1047"/>
      <c r="G455" s="1047"/>
      <c r="H455" s="1047"/>
      <c r="I455" s="1047" t="s">
        <v>673</v>
      </c>
      <c r="J455" s="1047"/>
      <c r="K455" s="1047"/>
      <c r="L455" s="1047"/>
      <c r="M455" s="641"/>
      <c r="N455" s="638" t="s">
        <v>161</v>
      </c>
      <c r="O455" s="821">
        <v>0</v>
      </c>
      <c r="P455" s="821">
        <f>'MURO-OK'!C11</f>
        <v>0.75600000000000001</v>
      </c>
      <c r="Q455" s="816">
        <f>O455+P455</f>
        <v>0.75600000000000001</v>
      </c>
      <c r="R455" s="821">
        <f>Q455*$H$5</f>
        <v>0.75600000000000001</v>
      </c>
      <c r="S455" s="972">
        <v>0.05</v>
      </c>
      <c r="T455" s="976">
        <v>269.82</v>
      </c>
      <c r="U455" s="973">
        <f>T455*(S455+1)</f>
        <v>283.31099999999998</v>
      </c>
      <c r="V455" s="986">
        <f>83.17+0.01</f>
        <v>83.18</v>
      </c>
      <c r="W455" s="976">
        <v>4.2300000000000004</v>
      </c>
      <c r="X455" s="973">
        <f>U455+V455+W455</f>
        <v>370.721</v>
      </c>
      <c r="Y455" s="749">
        <f>Q455*X455</f>
        <v>280.26507600000002</v>
      </c>
      <c r="Z455" s="817">
        <f>X455*R455</f>
        <v>280.26507600000002</v>
      </c>
      <c r="AB455" s="754">
        <f t="shared" si="96"/>
        <v>214.18311599999998</v>
      </c>
      <c r="AC455" s="754">
        <f t="shared" si="97"/>
        <v>62.884080000000004</v>
      </c>
      <c r="AD455" s="754">
        <f t="shared" si="98"/>
        <v>3.1978800000000005</v>
      </c>
      <c r="AE455" s="754">
        <f t="shared" ref="AE455:AE476" si="103">(AB455+AC455+AD455)</f>
        <v>280.26507599999997</v>
      </c>
    </row>
    <row r="456" spans="1:31" ht="15" hidden="1" customHeight="1" x14ac:dyDescent="0.2">
      <c r="A456" s="812" t="s">
        <v>1645</v>
      </c>
      <c r="B456" s="751" t="s">
        <v>210</v>
      </c>
      <c r="C456" s="852" t="s">
        <v>209</v>
      </c>
      <c r="D456" s="814"/>
      <c r="E456" s="1047"/>
      <c r="F456" s="1047"/>
      <c r="G456" s="1047"/>
      <c r="H456" s="1047"/>
      <c r="I456" s="1486" t="s">
        <v>1673</v>
      </c>
      <c r="J456" s="1486"/>
      <c r="K456" s="1486"/>
      <c r="L456" s="1486"/>
      <c r="M456" s="1487"/>
      <c r="N456" s="638" t="s">
        <v>161</v>
      </c>
      <c r="O456" s="821">
        <v>0</v>
      </c>
      <c r="P456" s="821">
        <f>P455</f>
        <v>0.75600000000000001</v>
      </c>
      <c r="Q456" s="816">
        <f>O456+P456</f>
        <v>0.75600000000000001</v>
      </c>
      <c r="R456" s="821">
        <f>Q456*$H$5</f>
        <v>0.75600000000000001</v>
      </c>
      <c r="S456" s="972">
        <v>0.05</v>
      </c>
      <c r="T456" s="976">
        <v>19.84</v>
      </c>
      <c r="U456" s="973">
        <f t="shared" si="101"/>
        <v>20.832000000000001</v>
      </c>
      <c r="V456" s="976">
        <f>46.2+0.01</f>
        <v>46.21</v>
      </c>
      <c r="W456" s="976">
        <v>0.27</v>
      </c>
      <c r="X456" s="973">
        <f>U456+V456+W456</f>
        <v>67.311999999999998</v>
      </c>
      <c r="Y456" s="749">
        <f>Q456*X456</f>
        <v>50.887872000000002</v>
      </c>
      <c r="Z456" s="817">
        <f>X456*R456</f>
        <v>50.887872000000002</v>
      </c>
      <c r="AB456" s="754">
        <f t="shared" si="96"/>
        <v>15.748992000000001</v>
      </c>
      <c r="AC456" s="754">
        <f t="shared" si="97"/>
        <v>34.934760000000004</v>
      </c>
      <c r="AD456" s="754">
        <f t="shared" si="98"/>
        <v>0.20412000000000002</v>
      </c>
      <c r="AE456" s="754">
        <f t="shared" si="103"/>
        <v>50.887872000000009</v>
      </c>
    </row>
    <row r="457" spans="1:31" ht="15" hidden="1" customHeight="1" x14ac:dyDescent="0.2">
      <c r="A457" s="862" t="s">
        <v>1650</v>
      </c>
      <c r="B457" s="814"/>
      <c r="C457" s="852"/>
      <c r="D457" s="814"/>
      <c r="E457" s="1047"/>
      <c r="F457" s="1047"/>
      <c r="G457" s="636" t="s">
        <v>1649</v>
      </c>
      <c r="H457" s="889"/>
      <c r="I457" s="1047"/>
      <c r="J457" s="1047"/>
      <c r="K457" s="1047"/>
      <c r="L457" s="1047"/>
      <c r="M457" s="1047"/>
      <c r="N457" s="864"/>
      <c r="O457" s="864"/>
      <c r="P457" s="864"/>
      <c r="Q457" s="864"/>
      <c r="R457" s="864"/>
      <c r="S457" s="994"/>
      <c r="T457" s="994"/>
      <c r="U457" s="994"/>
      <c r="V457" s="994"/>
      <c r="W457" s="994"/>
      <c r="X457" s="995"/>
      <c r="Y457" s="865">
        <f>Y458+Y461</f>
        <v>3164.4142392325002</v>
      </c>
      <c r="Z457" s="917">
        <f>Z458+Z461</f>
        <v>3164.4142392325002</v>
      </c>
      <c r="AB457" s="754">
        <f t="shared" si="96"/>
        <v>0</v>
      </c>
      <c r="AC457" s="754">
        <f t="shared" si="97"/>
        <v>0</v>
      </c>
      <c r="AD457" s="754">
        <f t="shared" si="98"/>
        <v>0</v>
      </c>
      <c r="AE457" s="754">
        <f t="shared" si="103"/>
        <v>0</v>
      </c>
    </row>
    <row r="458" spans="1:31" ht="15" hidden="1" customHeight="1" x14ac:dyDescent="0.2">
      <c r="A458" s="862" t="s">
        <v>1651</v>
      </c>
      <c r="B458" s="814"/>
      <c r="C458" s="852"/>
      <c r="D458" s="814"/>
      <c r="E458" s="1047"/>
      <c r="F458" s="1047"/>
      <c r="G458" s="636"/>
      <c r="H458" s="636" t="s">
        <v>1002</v>
      </c>
      <c r="I458" s="1047"/>
      <c r="J458" s="1047"/>
      <c r="K458" s="1047"/>
      <c r="L458" s="1047"/>
      <c r="M458" s="1047"/>
      <c r="N458" s="864"/>
      <c r="O458" s="864"/>
      <c r="P458" s="864"/>
      <c r="Q458" s="864"/>
      <c r="R458" s="864"/>
      <c r="S458" s="994"/>
      <c r="T458" s="994"/>
      <c r="U458" s="994"/>
      <c r="V458" s="994"/>
      <c r="W458" s="994"/>
      <c r="X458" s="995"/>
      <c r="Y458" s="865">
        <f>SUM(Y459:Y460)</f>
        <v>2962.3292392325002</v>
      </c>
      <c r="Z458" s="917">
        <f>SUM(Z459:Z460)</f>
        <v>2962.3292392325002</v>
      </c>
      <c r="AB458" s="754">
        <f t="shared" si="96"/>
        <v>0</v>
      </c>
      <c r="AC458" s="754">
        <f t="shared" si="97"/>
        <v>0</v>
      </c>
      <c r="AD458" s="754">
        <f t="shared" si="98"/>
        <v>0</v>
      </c>
      <c r="AE458" s="754">
        <f t="shared" si="103"/>
        <v>0</v>
      </c>
    </row>
    <row r="459" spans="1:31" ht="15" hidden="1" customHeight="1" x14ac:dyDescent="0.2">
      <c r="A459" s="812" t="s">
        <v>1652</v>
      </c>
      <c r="B459" s="656" t="s">
        <v>2005</v>
      </c>
      <c r="C459" s="852" t="s">
        <v>1880</v>
      </c>
      <c r="D459" s="814"/>
      <c r="E459" s="1047"/>
      <c r="F459" s="1047"/>
      <c r="G459" s="1047"/>
      <c r="H459" s="636"/>
      <c r="I459" s="1047" t="s">
        <v>1653</v>
      </c>
      <c r="J459" s="1047"/>
      <c r="K459" s="1047"/>
      <c r="L459" s="1047"/>
      <c r="M459" s="1047"/>
      <c r="N459" s="638" t="s">
        <v>143</v>
      </c>
      <c r="O459" s="821">
        <v>0</v>
      </c>
      <c r="P459" s="821">
        <f>'MURO-OK'!E10</f>
        <v>73.28</v>
      </c>
      <c r="Q459" s="816">
        <f>O459+P459</f>
        <v>73.28</v>
      </c>
      <c r="R459" s="821">
        <f>Q459*$H$5</f>
        <v>73.28</v>
      </c>
      <c r="S459" s="972">
        <v>0.05</v>
      </c>
      <c r="T459" s="976">
        <v>12.42</v>
      </c>
      <c r="U459" s="973">
        <f t="shared" si="101"/>
        <v>13.041</v>
      </c>
      <c r="V459" s="976">
        <v>18.14</v>
      </c>
      <c r="W459" s="976"/>
      <c r="X459" s="973">
        <f>U459+V459+W459</f>
        <v>31.181000000000001</v>
      </c>
      <c r="Y459" s="749">
        <f>Q459*X459</f>
        <v>2284.9436800000003</v>
      </c>
      <c r="Z459" s="817">
        <f>X459*R459</f>
        <v>2284.9436800000003</v>
      </c>
      <c r="AB459" s="754">
        <f t="shared" si="96"/>
        <v>955.64448000000004</v>
      </c>
      <c r="AC459" s="754">
        <f t="shared" si="97"/>
        <v>1329.2992000000002</v>
      </c>
      <c r="AD459" s="754">
        <f t="shared" si="98"/>
        <v>0</v>
      </c>
      <c r="AE459" s="754">
        <f t="shared" si="103"/>
        <v>2284.9436800000003</v>
      </c>
    </row>
    <row r="460" spans="1:31" ht="27" hidden="1" customHeight="1" x14ac:dyDescent="0.2">
      <c r="A460" s="812" t="s">
        <v>1665</v>
      </c>
      <c r="B460" s="656" t="s">
        <v>2234</v>
      </c>
      <c r="C460" s="852" t="s">
        <v>1878</v>
      </c>
      <c r="D460" s="814"/>
      <c r="E460" s="1047"/>
      <c r="F460" s="1047"/>
      <c r="G460" s="1047"/>
      <c r="H460" s="1047"/>
      <c r="I460" s="1047" t="s">
        <v>1654</v>
      </c>
      <c r="J460" s="1047"/>
      <c r="K460" s="1047"/>
      <c r="L460" s="1047"/>
      <c r="M460" s="1047"/>
      <c r="N460" s="638" t="s">
        <v>75</v>
      </c>
      <c r="O460" s="821">
        <v>0</v>
      </c>
      <c r="P460" s="821">
        <f>P445</f>
        <v>45.8</v>
      </c>
      <c r="Q460" s="816">
        <f>O460+P460</f>
        <v>45.8</v>
      </c>
      <c r="R460" s="821">
        <f>Q460*$H$5</f>
        <v>45.8</v>
      </c>
      <c r="S460" s="972">
        <v>0.05</v>
      </c>
      <c r="T460" s="976">
        <f>0.0065875*269.82+4.1+0.53*4.63+0.004*323.12+0.04*3.22+0.13*3.22+0.15*3.22</f>
        <v>10.654219249999999</v>
      </c>
      <c r="U460" s="973">
        <f t="shared" si="101"/>
        <v>11.1869302125</v>
      </c>
      <c r="V460" s="976">
        <f>0.0065875*83.17+0.004*73.45+0.04*10.38+0.13*10.38+0.15*6.46</f>
        <v>3.575282375</v>
      </c>
      <c r="W460" s="976">
        <f>0.0065875*4.23</f>
        <v>2.7865125000000001E-2</v>
      </c>
      <c r="X460" s="973">
        <f>U460+V460+W460</f>
        <v>14.7900777125</v>
      </c>
      <c r="Y460" s="749">
        <f>Q460*X460</f>
        <v>677.38555923249999</v>
      </c>
      <c r="Z460" s="817">
        <f>X460*R460</f>
        <v>677.38555923249999</v>
      </c>
      <c r="AB460" s="754">
        <f t="shared" si="96"/>
        <v>512.36140373249998</v>
      </c>
      <c r="AC460" s="754">
        <f t="shared" si="97"/>
        <v>163.74793277499998</v>
      </c>
      <c r="AD460" s="754">
        <f t="shared" si="98"/>
        <v>1.276222725</v>
      </c>
      <c r="AE460" s="754">
        <f t="shared" si="103"/>
        <v>677.38555923249999</v>
      </c>
    </row>
    <row r="461" spans="1:31" ht="15" hidden="1" customHeight="1" x14ac:dyDescent="0.2">
      <c r="A461" s="862" t="s">
        <v>1655</v>
      </c>
      <c r="B461" s="752"/>
      <c r="C461" s="852"/>
      <c r="D461" s="814"/>
      <c r="E461" s="1047"/>
      <c r="F461" s="1047"/>
      <c r="G461" s="636"/>
      <c r="H461" s="636" t="s">
        <v>1664</v>
      </c>
      <c r="I461" s="1047"/>
      <c r="J461" s="1047"/>
      <c r="K461" s="1047"/>
      <c r="L461" s="1047"/>
      <c r="M461" s="1047"/>
      <c r="N461" s="864"/>
      <c r="O461" s="864"/>
      <c r="P461" s="864"/>
      <c r="Q461" s="864"/>
      <c r="R461" s="864"/>
      <c r="S461" s="994"/>
      <c r="T461" s="994"/>
      <c r="U461" s="994"/>
      <c r="V461" s="994"/>
      <c r="W461" s="994"/>
      <c r="X461" s="995"/>
      <c r="Y461" s="865">
        <f>Y462</f>
        <v>202.08500000000001</v>
      </c>
      <c r="Z461" s="917">
        <f>Z462</f>
        <v>202.08500000000001</v>
      </c>
      <c r="AB461" s="754">
        <f t="shared" si="96"/>
        <v>0</v>
      </c>
      <c r="AC461" s="754">
        <f t="shared" si="97"/>
        <v>0</v>
      </c>
      <c r="AD461" s="754">
        <f t="shared" si="98"/>
        <v>0</v>
      </c>
      <c r="AE461" s="754">
        <f t="shared" si="103"/>
        <v>0</v>
      </c>
    </row>
    <row r="462" spans="1:31" ht="15" hidden="1" customHeight="1" x14ac:dyDescent="0.2">
      <c r="A462" s="812" t="s">
        <v>1666</v>
      </c>
      <c r="B462" s="656" t="s">
        <v>2006</v>
      </c>
      <c r="C462" s="852" t="s">
        <v>1881</v>
      </c>
      <c r="D462" s="814"/>
      <c r="E462" s="1047"/>
      <c r="F462" s="1047"/>
      <c r="G462" s="1047"/>
      <c r="H462" s="1047"/>
      <c r="I462" s="1047" t="s">
        <v>1883</v>
      </c>
      <c r="J462" s="1047"/>
      <c r="K462" s="1047"/>
      <c r="L462" s="1047"/>
      <c r="M462" s="1047"/>
      <c r="N462" s="638" t="s">
        <v>143</v>
      </c>
      <c r="O462" s="821">
        <v>0</v>
      </c>
      <c r="P462" s="821">
        <f>('MURO-OK'!C22+'MURO-OK'!D22)*0.1</f>
        <v>5</v>
      </c>
      <c r="Q462" s="816">
        <f>O462+P462</f>
        <v>5</v>
      </c>
      <c r="R462" s="821">
        <f>Q462*$H$5</f>
        <v>5</v>
      </c>
      <c r="S462" s="972">
        <v>0.05</v>
      </c>
      <c r="T462" s="976">
        <v>10.34</v>
      </c>
      <c r="U462" s="973">
        <f t="shared" si="101"/>
        <v>10.857000000000001</v>
      </c>
      <c r="V462" s="976">
        <v>29.56</v>
      </c>
      <c r="W462" s="976"/>
      <c r="X462" s="973">
        <f>U462+V462+W462</f>
        <v>40.417000000000002</v>
      </c>
      <c r="Y462" s="749">
        <f>Q462*X462</f>
        <v>202.08500000000001</v>
      </c>
      <c r="Z462" s="817">
        <f>X462*R462</f>
        <v>202.08500000000001</v>
      </c>
      <c r="AB462" s="754">
        <f t="shared" si="96"/>
        <v>54.285000000000004</v>
      </c>
      <c r="AC462" s="754">
        <f t="shared" si="97"/>
        <v>147.79999999999998</v>
      </c>
      <c r="AD462" s="754">
        <f t="shared" si="98"/>
        <v>0</v>
      </c>
      <c r="AE462" s="754">
        <f t="shared" si="103"/>
        <v>202.08499999999998</v>
      </c>
    </row>
    <row r="463" spans="1:31" ht="15" hidden="1" customHeight="1" x14ac:dyDescent="0.2">
      <c r="A463" s="862" t="s">
        <v>1658</v>
      </c>
      <c r="B463" s="814"/>
      <c r="C463" s="852"/>
      <c r="D463" s="814"/>
      <c r="E463" s="1047"/>
      <c r="F463" s="1047"/>
      <c r="G463" s="636" t="s">
        <v>1656</v>
      </c>
      <c r="H463" s="889"/>
      <c r="I463" s="1047"/>
      <c r="J463" s="1047"/>
      <c r="K463" s="1047"/>
      <c r="L463" s="1047"/>
      <c r="M463" s="1047"/>
      <c r="N463" s="864"/>
      <c r="O463" s="864"/>
      <c r="P463" s="864"/>
      <c r="Q463" s="864"/>
      <c r="R463" s="864"/>
      <c r="S463" s="994"/>
      <c r="T463" s="994"/>
      <c r="U463" s="994"/>
      <c r="V463" s="994"/>
      <c r="W463" s="994"/>
      <c r="X463" s="995"/>
      <c r="Y463" s="865">
        <f>SUM(Y464:Y465)</f>
        <v>2852.4918000000002</v>
      </c>
      <c r="Z463" s="917">
        <f>SUM(Z464:Z465)</f>
        <v>2852.4918000000002</v>
      </c>
      <c r="AB463" s="754">
        <f t="shared" si="96"/>
        <v>0</v>
      </c>
      <c r="AC463" s="754">
        <f t="shared" si="97"/>
        <v>0</v>
      </c>
      <c r="AD463" s="754">
        <f t="shared" si="98"/>
        <v>0</v>
      </c>
      <c r="AE463" s="754">
        <f t="shared" si="103"/>
        <v>0</v>
      </c>
    </row>
    <row r="464" spans="1:31" ht="15" hidden="1" customHeight="1" x14ac:dyDescent="0.2">
      <c r="A464" s="812" t="s">
        <v>1659</v>
      </c>
      <c r="B464" s="751" t="s">
        <v>2192</v>
      </c>
      <c r="C464" s="656" t="s">
        <v>2193</v>
      </c>
      <c r="D464" s="814"/>
      <c r="E464" s="1047"/>
      <c r="F464" s="1047"/>
      <c r="G464" s="1047"/>
      <c r="H464" s="1047" t="s">
        <v>1657</v>
      </c>
      <c r="I464" s="1047"/>
      <c r="J464" s="1047"/>
      <c r="K464" s="1047"/>
      <c r="L464" s="1047"/>
      <c r="M464" s="1047"/>
      <c r="N464" s="638" t="s">
        <v>143</v>
      </c>
      <c r="O464" s="821">
        <v>0</v>
      </c>
      <c r="P464" s="821">
        <f>'MURO-OK'!C19+'MURO-OK'!D19+'MURO-OK'!E19</f>
        <v>108.4</v>
      </c>
      <c r="Q464" s="816">
        <f>O464+P464</f>
        <v>108.4</v>
      </c>
      <c r="R464" s="821">
        <f>Q464*$H$5</f>
        <v>108.4</v>
      </c>
      <c r="S464" s="972">
        <v>0.05</v>
      </c>
      <c r="T464" s="976">
        <v>1.48</v>
      </c>
      <c r="U464" s="976">
        <f>T464*(1+S464)</f>
        <v>1.554</v>
      </c>
      <c r="V464" s="976">
        <f>1.06+0.02</f>
        <v>1.08</v>
      </c>
      <c r="W464" s="976"/>
      <c r="X464" s="973">
        <f>U464+V464+W464</f>
        <v>2.6340000000000003</v>
      </c>
      <c r="Y464" s="749">
        <f>Q464*X464</f>
        <v>285.52560000000005</v>
      </c>
      <c r="Z464" s="817">
        <f>X464*R464</f>
        <v>285.52560000000005</v>
      </c>
      <c r="AB464" s="754">
        <f t="shared" si="96"/>
        <v>168.45360000000002</v>
      </c>
      <c r="AC464" s="754">
        <f t="shared" si="97"/>
        <v>117.07200000000002</v>
      </c>
      <c r="AD464" s="754">
        <f t="shared" si="98"/>
        <v>0</v>
      </c>
      <c r="AE464" s="754">
        <f t="shared" si="103"/>
        <v>285.52560000000005</v>
      </c>
    </row>
    <row r="465" spans="1:31" ht="15" hidden="1" customHeight="1" x14ac:dyDescent="0.2">
      <c r="A465" s="812" t="s">
        <v>1660</v>
      </c>
      <c r="B465" s="751" t="s">
        <v>2194</v>
      </c>
      <c r="C465" s="656" t="s">
        <v>2195</v>
      </c>
      <c r="D465" s="814"/>
      <c r="E465" s="1047"/>
      <c r="F465" s="1047"/>
      <c r="G465" s="1047"/>
      <c r="H465" s="1047" t="s">
        <v>776</v>
      </c>
      <c r="I465" s="1047"/>
      <c r="J465" s="1047"/>
      <c r="K465" s="1047"/>
      <c r="L465" s="1047"/>
      <c r="M465" s="1047"/>
      <c r="N465" s="638" t="s">
        <v>143</v>
      </c>
      <c r="O465" s="821">
        <v>0</v>
      </c>
      <c r="P465" s="821">
        <f>'MURO-OK'!C20+'MURO-OK'!D20+'MURO-OK'!E20</f>
        <v>108.4</v>
      </c>
      <c r="Q465" s="816">
        <f>O465+P465</f>
        <v>108.4</v>
      </c>
      <c r="R465" s="821">
        <f>Q465*$H$5</f>
        <v>108.4</v>
      </c>
      <c r="S465" s="972">
        <v>0.05</v>
      </c>
      <c r="T465" s="976">
        <v>14.21</v>
      </c>
      <c r="U465" s="976">
        <f>T465*(1+S465)</f>
        <v>14.920500000000002</v>
      </c>
      <c r="V465" s="976">
        <f>8.74+0.02</f>
        <v>8.76</v>
      </c>
      <c r="W465" s="976"/>
      <c r="X465" s="973">
        <f>U465+V465+W465</f>
        <v>23.680500000000002</v>
      </c>
      <c r="Y465" s="749">
        <f>Q465*X465</f>
        <v>2566.9662000000003</v>
      </c>
      <c r="Z465" s="817">
        <f>X465*R465</f>
        <v>2566.9662000000003</v>
      </c>
      <c r="AB465" s="754">
        <f t="shared" ref="AB465:AB476" si="104">R465*U465</f>
        <v>1617.3822000000002</v>
      </c>
      <c r="AC465" s="754">
        <f t="shared" ref="AC465:AC476" si="105">V465*R465</f>
        <v>949.58400000000006</v>
      </c>
      <c r="AD465" s="754">
        <f t="shared" ref="AD465:AD476" si="106">W465*R465</f>
        <v>0</v>
      </c>
      <c r="AE465" s="754">
        <f t="shared" si="103"/>
        <v>2566.9662000000003</v>
      </c>
    </row>
    <row r="466" spans="1:31" ht="15" hidden="1" customHeight="1" x14ac:dyDescent="0.2">
      <c r="A466" s="862" t="s">
        <v>1661</v>
      </c>
      <c r="B466" s="814"/>
      <c r="C466" s="852"/>
      <c r="D466" s="814"/>
      <c r="E466" s="1047"/>
      <c r="F466" s="1047"/>
      <c r="G466" s="636" t="s">
        <v>23</v>
      </c>
      <c r="H466" s="889"/>
      <c r="I466" s="1047"/>
      <c r="J466" s="1047"/>
      <c r="K466" s="1047"/>
      <c r="L466" s="1047"/>
      <c r="M466" s="1047"/>
      <c r="N466" s="864"/>
      <c r="O466" s="864"/>
      <c r="P466" s="864"/>
      <c r="Q466" s="864"/>
      <c r="R466" s="864"/>
      <c r="S466" s="994"/>
      <c r="T466" s="994"/>
      <c r="U466" s="994"/>
      <c r="V466" s="994"/>
      <c r="W466" s="994"/>
      <c r="X466" s="995"/>
      <c r="Y466" s="865">
        <f>SUM(Y467:Y468)</f>
        <v>1228.3888000000002</v>
      </c>
      <c r="Z466" s="917">
        <f>SUM(Z467:Z468)</f>
        <v>1228.3888000000002</v>
      </c>
      <c r="AB466" s="754">
        <f t="shared" si="104"/>
        <v>0</v>
      </c>
      <c r="AC466" s="754">
        <f t="shared" si="105"/>
        <v>0</v>
      </c>
      <c r="AD466" s="754">
        <f t="shared" si="106"/>
        <v>0</v>
      </c>
      <c r="AE466" s="754">
        <f t="shared" si="103"/>
        <v>0</v>
      </c>
    </row>
    <row r="467" spans="1:31" ht="15" hidden="1" customHeight="1" x14ac:dyDescent="0.2">
      <c r="A467" s="812" t="s">
        <v>1662</v>
      </c>
      <c r="B467" s="751" t="s">
        <v>2202</v>
      </c>
      <c r="C467" s="656" t="s">
        <v>2203</v>
      </c>
      <c r="D467" s="814"/>
      <c r="E467" s="1047"/>
      <c r="F467" s="1047"/>
      <c r="G467" s="889"/>
      <c r="H467" s="889" t="s">
        <v>1472</v>
      </c>
      <c r="I467" s="1047"/>
      <c r="J467" s="1047"/>
      <c r="K467" s="1047"/>
      <c r="L467" s="1047"/>
      <c r="M467" s="1048"/>
      <c r="N467" s="638" t="s">
        <v>143</v>
      </c>
      <c r="O467" s="821">
        <v>0</v>
      </c>
      <c r="P467" s="821">
        <f>'MURO-OK'!C21+'MURO-OK'!D21+'MURO-OK'!E21</f>
        <v>108.4</v>
      </c>
      <c r="Q467" s="816">
        <f>O467+P467</f>
        <v>108.4</v>
      </c>
      <c r="R467" s="821">
        <f>Q467*$H$5</f>
        <v>108.4</v>
      </c>
      <c r="S467" s="972">
        <v>0.05</v>
      </c>
      <c r="T467" s="976">
        <v>5.66</v>
      </c>
      <c r="U467" s="973">
        <f>T467*(S467+1)</f>
        <v>5.9430000000000005</v>
      </c>
      <c r="V467" s="976">
        <f>0.01+2.38</f>
        <v>2.3899999999999997</v>
      </c>
      <c r="W467" s="976"/>
      <c r="X467" s="973">
        <f>U467+V467+W467</f>
        <v>8.3330000000000002</v>
      </c>
      <c r="Y467" s="749">
        <f>Q467*X467</f>
        <v>903.29720000000009</v>
      </c>
      <c r="Z467" s="817">
        <f>X467*R467</f>
        <v>903.29720000000009</v>
      </c>
      <c r="AB467" s="754">
        <f t="shared" si="104"/>
        <v>644.22120000000007</v>
      </c>
      <c r="AC467" s="754">
        <f t="shared" si="105"/>
        <v>259.07599999999996</v>
      </c>
      <c r="AD467" s="754">
        <f t="shared" si="106"/>
        <v>0</v>
      </c>
      <c r="AE467" s="754">
        <f t="shared" si="103"/>
        <v>903.29719999999998</v>
      </c>
    </row>
    <row r="468" spans="1:31" ht="15" hidden="1" customHeight="1" x14ac:dyDescent="0.2">
      <c r="A468" s="812" t="s">
        <v>1663</v>
      </c>
      <c r="B468" s="751" t="s">
        <v>2204</v>
      </c>
      <c r="C468" s="656" t="s">
        <v>2205</v>
      </c>
      <c r="D468" s="814"/>
      <c r="E468" s="1047"/>
      <c r="F468" s="1047"/>
      <c r="G468" s="1047"/>
      <c r="H468" s="1047" t="s">
        <v>544</v>
      </c>
      <c r="I468" s="1047"/>
      <c r="J468" s="1047"/>
      <c r="K468" s="1047"/>
      <c r="L468" s="1047"/>
      <c r="M468" s="853"/>
      <c r="N468" s="638" t="s">
        <v>143</v>
      </c>
      <c r="O468" s="821">
        <v>0</v>
      </c>
      <c r="P468" s="821">
        <f>P467</f>
        <v>108.4</v>
      </c>
      <c r="Q468" s="816">
        <f>O468+P468</f>
        <v>108.4</v>
      </c>
      <c r="R468" s="821">
        <f>Q468*$H$5</f>
        <v>108.4</v>
      </c>
      <c r="S468" s="972">
        <v>0.05</v>
      </c>
      <c r="T468" s="976">
        <v>2.38</v>
      </c>
      <c r="U468" s="973">
        <f>T468*(S468+1)</f>
        <v>2.4990000000000001</v>
      </c>
      <c r="V468" s="976">
        <f>0.49+0.01</f>
        <v>0.5</v>
      </c>
      <c r="W468" s="976"/>
      <c r="X468" s="973">
        <f>U468+V468+W468</f>
        <v>2.9990000000000001</v>
      </c>
      <c r="Y468" s="749">
        <f>Q468*X468</f>
        <v>325.09160000000003</v>
      </c>
      <c r="Z468" s="817">
        <f>X468*R468</f>
        <v>325.09160000000003</v>
      </c>
      <c r="AB468" s="754">
        <f t="shared" si="104"/>
        <v>270.89160000000004</v>
      </c>
      <c r="AC468" s="754">
        <f t="shared" si="105"/>
        <v>54.2</v>
      </c>
      <c r="AD468" s="754">
        <f t="shared" si="106"/>
        <v>0</v>
      </c>
      <c r="AE468" s="754">
        <f t="shared" si="103"/>
        <v>325.09160000000003</v>
      </c>
    </row>
    <row r="469" spans="1:31" ht="15" hidden="1" customHeight="1" x14ac:dyDescent="0.2">
      <c r="A469" s="862" t="s">
        <v>1669</v>
      </c>
      <c r="B469" s="814"/>
      <c r="C469" s="852"/>
      <c r="D469" s="814"/>
      <c r="E469" s="1047"/>
      <c r="F469" s="1047"/>
      <c r="G469" s="636" t="s">
        <v>919</v>
      </c>
      <c r="H469" s="889"/>
      <c r="I469" s="1047"/>
      <c r="J469" s="1047"/>
      <c r="K469" s="1047"/>
      <c r="L469" s="1047"/>
      <c r="M469" s="1047"/>
      <c r="N469" s="864"/>
      <c r="O469" s="864"/>
      <c r="P469" s="864"/>
      <c r="Q469" s="864"/>
      <c r="R469" s="864"/>
      <c r="S469" s="994"/>
      <c r="T469" s="994"/>
      <c r="U469" s="994"/>
      <c r="V469" s="994"/>
      <c r="W469" s="994"/>
      <c r="X469" s="995"/>
      <c r="Y469" s="865">
        <f>SUM(Y470:Y471)</f>
        <v>595.22618899999986</v>
      </c>
      <c r="Z469" s="917">
        <f>SUM(Z470:Z471)</f>
        <v>595.22618899999986</v>
      </c>
      <c r="AB469" s="754">
        <f t="shared" si="104"/>
        <v>0</v>
      </c>
      <c r="AC469" s="754">
        <f t="shared" si="105"/>
        <v>0</v>
      </c>
      <c r="AD469" s="754">
        <f t="shared" si="106"/>
        <v>0</v>
      </c>
      <c r="AE469" s="754">
        <f t="shared" si="103"/>
        <v>0</v>
      </c>
    </row>
    <row r="470" spans="1:31" ht="15" hidden="1" customHeight="1" x14ac:dyDescent="0.2">
      <c r="A470" s="812" t="s">
        <v>1670</v>
      </c>
      <c r="B470" s="751" t="s">
        <v>579</v>
      </c>
      <c r="C470" s="656" t="s">
        <v>580</v>
      </c>
      <c r="D470" s="814"/>
      <c r="E470" s="1047"/>
      <c r="F470" s="1047"/>
      <c r="G470" s="889"/>
      <c r="H470" s="1047" t="s">
        <v>1490</v>
      </c>
      <c r="I470" s="1047"/>
      <c r="J470" s="1047"/>
      <c r="K470" s="1047"/>
      <c r="L470" s="1047"/>
      <c r="M470" s="1047"/>
      <c r="N470" s="638" t="s">
        <v>143</v>
      </c>
      <c r="O470" s="821">
        <v>0</v>
      </c>
      <c r="P470" s="821">
        <f>'MURO-OK'!D23</f>
        <v>21.525999999999996</v>
      </c>
      <c r="Q470" s="816">
        <f>O470+P470</f>
        <v>21.525999999999996</v>
      </c>
      <c r="R470" s="821">
        <f>Q470*$H$5</f>
        <v>21.525999999999996</v>
      </c>
      <c r="S470" s="972">
        <v>0.05</v>
      </c>
      <c r="T470" s="976">
        <v>4.26</v>
      </c>
      <c r="U470" s="973">
        <f>T470*(S470+1)</f>
        <v>4.4729999999999999</v>
      </c>
      <c r="V470" s="976">
        <f>2.58+0.01</f>
        <v>2.59</v>
      </c>
      <c r="W470" s="976"/>
      <c r="X470" s="973">
        <f>U470+V470+W470</f>
        <v>7.0629999999999997</v>
      </c>
      <c r="Y470" s="749">
        <f>Q470*X470</f>
        <v>152.03813799999998</v>
      </c>
      <c r="Z470" s="817">
        <f>X470*R470</f>
        <v>152.03813799999998</v>
      </c>
      <c r="AB470" s="754">
        <f t="shared" si="104"/>
        <v>96.285797999999986</v>
      </c>
      <c r="AC470" s="754">
        <f t="shared" si="105"/>
        <v>55.75233999999999</v>
      </c>
      <c r="AD470" s="754">
        <f t="shared" si="106"/>
        <v>0</v>
      </c>
      <c r="AE470" s="754">
        <f t="shared" si="103"/>
        <v>152.03813799999998</v>
      </c>
    </row>
    <row r="471" spans="1:31" ht="15" hidden="1" customHeight="1" x14ac:dyDescent="0.2">
      <c r="A471" s="812" t="s">
        <v>1671</v>
      </c>
      <c r="B471" s="656" t="s">
        <v>575</v>
      </c>
      <c r="C471" s="656" t="s">
        <v>576</v>
      </c>
      <c r="D471" s="814"/>
      <c r="E471" s="1047"/>
      <c r="F471" s="1047"/>
      <c r="G471" s="889"/>
      <c r="H471" s="1047" t="s">
        <v>1863</v>
      </c>
      <c r="I471" s="1047"/>
      <c r="J471" s="1047"/>
      <c r="K471" s="1047"/>
      <c r="L471" s="1047"/>
      <c r="M471" s="1047"/>
      <c r="N471" s="638" t="s">
        <v>143</v>
      </c>
      <c r="O471" s="821">
        <v>0</v>
      </c>
      <c r="P471" s="821">
        <f>'MURO-OK'!D24</f>
        <v>21.525999999999996</v>
      </c>
      <c r="Q471" s="816">
        <f>O471+P471</f>
        <v>21.525999999999996</v>
      </c>
      <c r="R471" s="821">
        <f>Q471*$H$5</f>
        <v>21.525999999999996</v>
      </c>
      <c r="S471" s="972">
        <v>0.05</v>
      </c>
      <c r="T471" s="976">
        <v>10.17</v>
      </c>
      <c r="U471" s="973">
        <f>T471*(S471+1)</f>
        <v>10.6785</v>
      </c>
      <c r="V471" s="976">
        <f>9.9+0.01</f>
        <v>9.91</v>
      </c>
      <c r="W471" s="976"/>
      <c r="X471" s="973">
        <f>U471+V471+W471</f>
        <v>20.5885</v>
      </c>
      <c r="Y471" s="749">
        <f>Q471*X471</f>
        <v>443.18805099999992</v>
      </c>
      <c r="Z471" s="817">
        <f>X471*R471</f>
        <v>443.18805099999992</v>
      </c>
      <c r="AB471" s="754">
        <f t="shared" si="104"/>
        <v>229.86539099999996</v>
      </c>
      <c r="AC471" s="754">
        <f t="shared" si="105"/>
        <v>213.32265999999996</v>
      </c>
      <c r="AD471" s="754">
        <f t="shared" si="106"/>
        <v>0</v>
      </c>
      <c r="AE471" s="754">
        <f t="shared" si="103"/>
        <v>443.18805099999992</v>
      </c>
    </row>
    <row r="472" spans="1:31" s="843" customFormat="1" ht="15" customHeight="1" x14ac:dyDescent="0.2">
      <c r="A472" s="801" t="s">
        <v>367</v>
      </c>
      <c r="B472" s="1453"/>
      <c r="C472" s="1454"/>
      <c r="D472" s="802"/>
      <c r="E472" s="823" t="s">
        <v>189</v>
      </c>
      <c r="F472" s="823"/>
      <c r="G472" s="823"/>
      <c r="H472" s="823"/>
      <c r="I472" s="823"/>
      <c r="J472" s="823"/>
      <c r="K472" s="823"/>
      <c r="L472" s="823"/>
      <c r="M472" s="823"/>
      <c r="N472" s="823"/>
      <c r="O472" s="823"/>
      <c r="P472" s="823"/>
      <c r="Q472" s="823"/>
      <c r="R472" s="823"/>
      <c r="S472" s="977"/>
      <c r="T472" s="977"/>
      <c r="U472" s="977"/>
      <c r="V472" s="977"/>
      <c r="W472" s="977"/>
      <c r="X472" s="978"/>
      <c r="Y472" s="806">
        <f>'ORÇAMENTO-CONS TUT'!Y472</f>
        <v>21.19</v>
      </c>
      <c r="Z472" s="806">
        <f>'ORÇAMENTO-CONS TUT'!Z472</f>
        <v>21.19</v>
      </c>
      <c r="AB472" s="754">
        <f t="shared" si="104"/>
        <v>0</v>
      </c>
      <c r="AC472" s="754">
        <f t="shared" si="105"/>
        <v>0</v>
      </c>
      <c r="AD472" s="754">
        <f t="shared" si="106"/>
        <v>0</v>
      </c>
      <c r="AE472" s="754">
        <f t="shared" si="103"/>
        <v>0</v>
      </c>
    </row>
    <row r="473" spans="1:31" s="843" customFormat="1" ht="15" hidden="1" customHeight="1" x14ac:dyDescent="0.2">
      <c r="A473" s="807" t="s">
        <v>368</v>
      </c>
      <c r="B473" s="1451"/>
      <c r="C473" s="1452"/>
      <c r="D473" s="818"/>
      <c r="E473" s="1049"/>
      <c r="F473" s="809" t="s">
        <v>237</v>
      </c>
      <c r="G473" s="809"/>
      <c r="H473" s="809"/>
      <c r="I473" s="809"/>
      <c r="J473" s="809"/>
      <c r="K473" s="809"/>
      <c r="L473" s="809"/>
      <c r="M473" s="809"/>
      <c r="N473" s="809"/>
      <c r="O473" s="809"/>
      <c r="P473" s="809"/>
      <c r="Q473" s="809"/>
      <c r="R473" s="809"/>
      <c r="S473" s="974"/>
      <c r="T473" s="974"/>
      <c r="U473" s="974"/>
      <c r="V473" s="974"/>
      <c r="W473" s="974"/>
      <c r="X473" s="975"/>
      <c r="Y473" s="819">
        <f>Y474</f>
        <v>19.079999999999998</v>
      </c>
      <c r="Z473" s="820">
        <f>SUM(Z474:Z474)</f>
        <v>19.079999999999998</v>
      </c>
      <c r="AB473" s="754">
        <f t="shared" si="104"/>
        <v>0</v>
      </c>
      <c r="AC473" s="754">
        <f t="shared" si="105"/>
        <v>0</v>
      </c>
      <c r="AD473" s="754">
        <f t="shared" si="106"/>
        <v>0</v>
      </c>
      <c r="AE473" s="754">
        <f t="shared" si="103"/>
        <v>0</v>
      </c>
    </row>
    <row r="474" spans="1:31" ht="15" hidden="1" customHeight="1" x14ac:dyDescent="0.2">
      <c r="A474" s="812" t="s">
        <v>466</v>
      </c>
      <c r="B474" s="751" t="s">
        <v>265</v>
      </c>
      <c r="C474" s="656" t="s">
        <v>266</v>
      </c>
      <c r="D474" s="814"/>
      <c r="E474" s="1047"/>
      <c r="F474" s="1047"/>
      <c r="G474" s="1047" t="s">
        <v>1496</v>
      </c>
      <c r="H474" s="918"/>
      <c r="I474" s="1047"/>
      <c r="J474" s="1047"/>
      <c r="K474" s="1047"/>
      <c r="L474" s="1047"/>
      <c r="M474" s="1048"/>
      <c r="N474" s="638" t="s">
        <v>140</v>
      </c>
      <c r="O474" s="821">
        <v>0</v>
      </c>
      <c r="P474" s="821">
        <f>'DIV PAVTO TERREO-OK'!M44</f>
        <v>1</v>
      </c>
      <c r="Q474" s="816">
        <f>O474+P474</f>
        <v>1</v>
      </c>
      <c r="R474" s="821">
        <f>Q474*$H$5</f>
        <v>1</v>
      </c>
      <c r="S474" s="972">
        <v>0</v>
      </c>
      <c r="T474" s="976">
        <v>16.5</v>
      </c>
      <c r="U474" s="973">
        <f>T474*(S474+1)</f>
        <v>16.5</v>
      </c>
      <c r="V474" s="976">
        <v>2.58</v>
      </c>
      <c r="W474" s="976"/>
      <c r="X474" s="973">
        <f>U474+V474+W474</f>
        <v>19.079999999999998</v>
      </c>
      <c r="Y474" s="749">
        <f>Q474*X474</f>
        <v>19.079999999999998</v>
      </c>
      <c r="Z474" s="817">
        <f>X474*R474</f>
        <v>19.079999999999998</v>
      </c>
      <c r="AB474" s="754">
        <f t="shared" si="104"/>
        <v>16.5</v>
      </c>
      <c r="AC474" s="754">
        <f t="shared" si="105"/>
        <v>2.58</v>
      </c>
      <c r="AD474" s="754">
        <f t="shared" si="106"/>
        <v>0</v>
      </c>
      <c r="AE474" s="754">
        <f t="shared" si="103"/>
        <v>19.079999999999998</v>
      </c>
    </row>
    <row r="475" spans="1:31" s="843" customFormat="1" ht="15" customHeight="1" x14ac:dyDescent="0.2">
      <c r="A475" s="801" t="s">
        <v>369</v>
      </c>
      <c r="B475" s="1453"/>
      <c r="C475" s="1454"/>
      <c r="D475" s="802"/>
      <c r="E475" s="823" t="s">
        <v>156</v>
      </c>
      <c r="F475" s="823"/>
      <c r="G475" s="823"/>
      <c r="H475" s="823"/>
      <c r="I475" s="823"/>
      <c r="J475" s="823"/>
      <c r="K475" s="823"/>
      <c r="L475" s="823"/>
      <c r="M475" s="823"/>
      <c r="N475" s="823"/>
      <c r="O475" s="823"/>
      <c r="P475" s="823"/>
      <c r="Q475" s="823"/>
      <c r="R475" s="823"/>
      <c r="S475" s="977"/>
      <c r="T475" s="977"/>
      <c r="U475" s="1024"/>
      <c r="V475" s="977"/>
      <c r="W475" s="977"/>
      <c r="X475" s="1025"/>
      <c r="Y475" s="806">
        <f>'ORÇAMENTO-CONS TUT'!Y475</f>
        <v>160.65</v>
      </c>
      <c r="Z475" s="806">
        <f>'ORÇAMENTO-CONS TUT'!Z475</f>
        <v>160.65</v>
      </c>
      <c r="AA475" s="858"/>
      <c r="AB475" s="754">
        <f t="shared" si="104"/>
        <v>0</v>
      </c>
      <c r="AC475" s="754">
        <f t="shared" si="105"/>
        <v>0</v>
      </c>
      <c r="AD475" s="754">
        <f t="shared" si="106"/>
        <v>0</v>
      </c>
      <c r="AE475" s="754">
        <f t="shared" si="103"/>
        <v>0</v>
      </c>
    </row>
    <row r="476" spans="1:31" ht="15" hidden="1" customHeight="1" thickBot="1" x14ac:dyDescent="0.25">
      <c r="A476" s="919" t="s">
        <v>370</v>
      </c>
      <c r="B476" s="920" t="s">
        <v>267</v>
      </c>
      <c r="C476" s="921" t="s">
        <v>235</v>
      </c>
      <c r="D476" s="922"/>
      <c r="E476" s="923"/>
      <c r="F476" s="923" t="s">
        <v>190</v>
      </c>
      <c r="G476" s="924"/>
      <c r="H476" s="923"/>
      <c r="I476" s="923"/>
      <c r="J476" s="923"/>
      <c r="K476" s="923"/>
      <c r="L476" s="923"/>
      <c r="M476" s="925"/>
      <c r="N476" s="926" t="s">
        <v>143</v>
      </c>
      <c r="O476" s="927">
        <f>H3</f>
        <v>94.5</v>
      </c>
      <c r="P476" s="927">
        <v>0</v>
      </c>
      <c r="Q476" s="928">
        <f>O476+P476</f>
        <v>94.5</v>
      </c>
      <c r="R476" s="927">
        <f>Q476*$H$5</f>
        <v>94.5</v>
      </c>
      <c r="S476" s="1026">
        <v>0</v>
      </c>
      <c r="T476" s="1027">
        <v>0.62</v>
      </c>
      <c r="U476" s="1027">
        <f>T476*(S476+1)</f>
        <v>0.62</v>
      </c>
      <c r="V476" s="1027">
        <f>0.9+0.01</f>
        <v>0.91</v>
      </c>
      <c r="W476" s="1027"/>
      <c r="X476" s="1027">
        <f>U476+V476+W476</f>
        <v>1.53</v>
      </c>
      <c r="Y476" s="929">
        <f>Q476*X476</f>
        <v>144.58500000000001</v>
      </c>
      <c r="Z476" s="930">
        <f>X476*R476</f>
        <v>144.58500000000001</v>
      </c>
      <c r="AB476" s="754">
        <f t="shared" si="104"/>
        <v>58.589999999999996</v>
      </c>
      <c r="AC476" s="754">
        <f t="shared" si="105"/>
        <v>85.995000000000005</v>
      </c>
      <c r="AD476" s="754">
        <f t="shared" si="106"/>
        <v>0</v>
      </c>
      <c r="AE476" s="754">
        <f t="shared" si="103"/>
        <v>144.58500000000001</v>
      </c>
    </row>
    <row r="477" spans="1:31" ht="15" customHeight="1" thickBot="1" x14ac:dyDescent="0.25">
      <c r="X477" s="933"/>
      <c r="Y477" s="934"/>
      <c r="AA477" s="795"/>
      <c r="AB477" s="754"/>
      <c r="AC477" s="754"/>
      <c r="AD477" s="754"/>
    </row>
    <row r="478" spans="1:31" ht="15" customHeight="1" x14ac:dyDescent="0.2">
      <c r="A478" s="1501" t="s">
        <v>276</v>
      </c>
      <c r="B478" s="1502"/>
      <c r="C478" s="1502"/>
      <c r="D478" s="1502"/>
      <c r="E478" s="1502"/>
      <c r="F478" s="1502"/>
      <c r="G478" s="1502"/>
      <c r="H478" s="1502"/>
      <c r="I478" s="1502"/>
      <c r="J478" s="1502"/>
      <c r="K478" s="1502"/>
      <c r="L478" s="1502"/>
      <c r="M478" s="1502"/>
      <c r="N478" s="1502"/>
      <c r="O478" s="1502"/>
      <c r="P478" s="1502"/>
      <c r="Q478" s="1502"/>
      <c r="R478" s="1051"/>
      <c r="S478" s="1051"/>
      <c r="T478" s="935"/>
      <c r="U478" s="935">
        <f>'ORÇAMENTO-CONS TUT'!U478</f>
        <v>127693.73006667492</v>
      </c>
      <c r="V478" s="935">
        <f>'ORÇAMENTO-CONS TUT'!V478</f>
        <v>80297.157097680829</v>
      </c>
      <c r="W478" s="935">
        <f>'ORÇAMENTO-CONS TUT'!W478</f>
        <v>1028.6484242367621</v>
      </c>
      <c r="X478" s="936"/>
      <c r="Y478" s="937"/>
      <c r="Z478" s="938">
        <f>Z66+Z13</f>
        <v>209019.53558859255</v>
      </c>
      <c r="AA478" s="939"/>
      <c r="AB478" s="754">
        <f>SUM(AB15:AB477)</f>
        <v>120447.48779636525</v>
      </c>
      <c r="AC478" s="754">
        <f>SUM(AC15:AC477)</f>
        <v>69809.945431319007</v>
      </c>
      <c r="AD478" s="754">
        <f>SUM(AD15:AD477)</f>
        <v>1062.6789528101644</v>
      </c>
      <c r="AE478" s="754">
        <f>SUM(AE15:AE477)</f>
        <v>166808.70097224435</v>
      </c>
    </row>
    <row r="479" spans="1:31" ht="15" customHeight="1" x14ac:dyDescent="0.2">
      <c r="A479" s="1503" t="s">
        <v>308</v>
      </c>
      <c r="B479" s="1504"/>
      <c r="C479" s="1504"/>
      <c r="D479" s="1504"/>
      <c r="E479" s="1504"/>
      <c r="F479" s="1504"/>
      <c r="G479" s="1504"/>
      <c r="H479" s="1504"/>
      <c r="I479" s="1504"/>
      <c r="J479" s="1504"/>
      <c r="K479" s="1504"/>
      <c r="L479" s="1504"/>
      <c r="M479" s="1504"/>
      <c r="N479" s="1504"/>
      <c r="O479" s="1504"/>
      <c r="P479" s="1504"/>
      <c r="Q479" s="1504"/>
      <c r="R479" s="1036"/>
      <c r="S479" s="1036"/>
      <c r="T479" s="940"/>
      <c r="U479" s="940">
        <v>0</v>
      </c>
      <c r="V479" s="940">
        <v>0</v>
      </c>
      <c r="W479" s="940">
        <v>0</v>
      </c>
      <c r="X479" s="941"/>
      <c r="Y479" s="942"/>
      <c r="Z479" s="943"/>
      <c r="AA479" s="754"/>
      <c r="AB479" s="1505">
        <f>AB478+AC478+AD478</f>
        <v>191320.11218049441</v>
      </c>
      <c r="AC479" s="1506"/>
      <c r="AD479" s="1506"/>
    </row>
    <row r="480" spans="1:31" ht="15" customHeight="1" x14ac:dyDescent="0.2">
      <c r="A480" s="1503" t="s">
        <v>309</v>
      </c>
      <c r="B480" s="1504"/>
      <c r="C480" s="1504"/>
      <c r="D480" s="1504"/>
      <c r="E480" s="1504"/>
      <c r="F480" s="1504"/>
      <c r="G480" s="1504"/>
      <c r="H480" s="1504"/>
      <c r="I480" s="1504"/>
      <c r="J480" s="1504"/>
      <c r="K480" s="1504"/>
      <c r="L480" s="1504"/>
      <c r="M480" s="1504"/>
      <c r="N480" s="1504"/>
      <c r="O480" s="1504"/>
      <c r="P480" s="1504"/>
      <c r="Q480" s="1504"/>
      <c r="R480" s="1036"/>
      <c r="S480" s="1036"/>
      <c r="T480" s="944"/>
      <c r="U480" s="945">
        <f>U478*(1+U479)</f>
        <v>127693.73006667492</v>
      </c>
      <c r="V480" s="945">
        <f>V478*(1+V479)</f>
        <v>80297.157097680829</v>
      </c>
      <c r="W480" s="945">
        <f>W478*(1+W479)</f>
        <v>1028.6484242367621</v>
      </c>
      <c r="X480" s="944"/>
      <c r="Y480" s="946"/>
      <c r="Z480" s="947">
        <f>U480+V480+W480</f>
        <v>209019.53558859252</v>
      </c>
    </row>
    <row r="481" spans="1:30" s="781" customFormat="1" ht="15" customHeight="1" x14ac:dyDescent="0.2">
      <c r="A481" s="948"/>
      <c r="B481" s="949"/>
      <c r="C481" s="949"/>
      <c r="D481" s="949"/>
      <c r="E481" s="949"/>
      <c r="F481" s="949"/>
      <c r="G481" s="949"/>
      <c r="H481" s="949"/>
      <c r="I481" s="949"/>
      <c r="J481" s="949"/>
      <c r="K481" s="949"/>
      <c r="L481" s="949"/>
      <c r="M481" s="949"/>
      <c r="N481" s="949"/>
      <c r="O481" s="949"/>
      <c r="P481" s="949"/>
      <c r="Q481" s="949"/>
      <c r="R481" s="949"/>
      <c r="S481" s="949"/>
      <c r="T481" s="950"/>
      <c r="U481" s="950"/>
      <c r="V481" s="951"/>
      <c r="W481" s="951"/>
      <c r="X481" s="951"/>
      <c r="Y481" s="952"/>
      <c r="Z481" s="953"/>
      <c r="AA481" s="753"/>
    </row>
    <row r="482" spans="1:30" ht="15" customHeight="1" x14ac:dyDescent="0.2">
      <c r="A482" s="1503" t="s">
        <v>310</v>
      </c>
      <c r="B482" s="1504"/>
      <c r="C482" s="1504"/>
      <c r="D482" s="1504"/>
      <c r="E482" s="1504"/>
      <c r="F482" s="1504"/>
      <c r="G482" s="1504"/>
      <c r="H482" s="1504"/>
      <c r="I482" s="1504"/>
      <c r="J482" s="1504"/>
      <c r="K482" s="1504"/>
      <c r="L482" s="1504"/>
      <c r="M482" s="1504"/>
      <c r="N482" s="1504"/>
      <c r="O482" s="1504"/>
      <c r="P482" s="1504"/>
      <c r="Q482" s="1504"/>
      <c r="R482" s="1504"/>
      <c r="S482" s="1504"/>
      <c r="T482" s="1504"/>
      <c r="U482" s="1504"/>
      <c r="V482" s="1504"/>
      <c r="W482" s="1504"/>
      <c r="X482" s="1507"/>
      <c r="Y482" s="954"/>
      <c r="Z482" s="955">
        <f>Z478/(H3*H5)</f>
        <v>2211.8469374454239</v>
      </c>
      <c r="AA482" s="754"/>
      <c r="AB482" s="754"/>
    </row>
    <row r="483" spans="1:30" ht="15" customHeight="1" thickBot="1" x14ac:dyDescent="0.25">
      <c r="A483" s="1489" t="s">
        <v>311</v>
      </c>
      <c r="B483" s="1490"/>
      <c r="C483" s="1490"/>
      <c r="D483" s="1490"/>
      <c r="E483" s="1490"/>
      <c r="F483" s="1490"/>
      <c r="G483" s="1490"/>
      <c r="H483" s="1490"/>
      <c r="I483" s="1490"/>
      <c r="J483" s="1490"/>
      <c r="K483" s="1490"/>
      <c r="L483" s="1490"/>
      <c r="M483" s="1490"/>
      <c r="N483" s="1490"/>
      <c r="O483" s="1490"/>
      <c r="P483" s="1490"/>
      <c r="Q483" s="1490"/>
      <c r="R483" s="1490"/>
      <c r="S483" s="1490"/>
      <c r="T483" s="1490"/>
      <c r="U483" s="1490"/>
      <c r="V483" s="1490"/>
      <c r="W483" s="1490"/>
      <c r="X483" s="1490"/>
      <c r="Y483" s="956"/>
      <c r="Z483" s="957">
        <f>Z480/(H3*H5)</f>
        <v>2211.8469374454235</v>
      </c>
      <c r="AA483" s="781"/>
      <c r="AB483" s="754"/>
    </row>
    <row r="484" spans="1:30" ht="15" customHeight="1" thickBot="1" x14ac:dyDescent="0.25">
      <c r="AA484" s="829"/>
      <c r="AB484" s="829"/>
      <c r="AC484" s="829"/>
    </row>
    <row r="485" spans="1:30" ht="15" customHeight="1" x14ac:dyDescent="0.2">
      <c r="A485" s="1491" t="s">
        <v>2145</v>
      </c>
      <c r="B485" s="1492"/>
      <c r="C485" s="1492"/>
      <c r="D485" s="1492"/>
      <c r="E485" s="1492"/>
      <c r="F485" s="1492"/>
      <c r="G485" s="1492"/>
      <c r="H485" s="1492"/>
      <c r="I485" s="1492"/>
      <c r="J485" s="1492"/>
      <c r="K485" s="1492"/>
      <c r="L485" s="1492"/>
      <c r="M485" s="1492"/>
      <c r="N485" s="1492"/>
      <c r="O485" s="1492"/>
      <c r="P485" s="1492"/>
      <c r="Q485" s="1492"/>
      <c r="R485" s="1492"/>
      <c r="S485" s="1492"/>
      <c r="T485" s="1492"/>
      <c r="U485" s="1492"/>
      <c r="V485" s="1492"/>
      <c r="W485" s="1492"/>
      <c r="X485" s="1492"/>
      <c r="Y485" s="1492"/>
      <c r="Z485" s="1493"/>
      <c r="AA485" s="829"/>
      <c r="AB485" s="1500"/>
      <c r="AC485" s="1500"/>
    </row>
    <row r="486" spans="1:30" ht="15" customHeight="1" x14ac:dyDescent="0.2">
      <c r="A486" s="1494"/>
      <c r="B486" s="1495"/>
      <c r="C486" s="1495"/>
      <c r="D486" s="1495"/>
      <c r="E486" s="1495"/>
      <c r="F486" s="1495"/>
      <c r="G486" s="1495"/>
      <c r="H486" s="1495"/>
      <c r="I486" s="1495"/>
      <c r="J486" s="1495"/>
      <c r="K486" s="1495"/>
      <c r="L486" s="1495"/>
      <c r="M486" s="1495"/>
      <c r="N486" s="1495"/>
      <c r="O486" s="1495"/>
      <c r="P486" s="1495"/>
      <c r="Q486" s="1495"/>
      <c r="R486" s="1495"/>
      <c r="S486" s="1495"/>
      <c r="T486" s="1495"/>
      <c r="U486" s="1495"/>
      <c r="V486" s="1495"/>
      <c r="W486" s="1495"/>
      <c r="X486" s="1495"/>
      <c r="Y486" s="1495"/>
      <c r="Z486" s="1496"/>
      <c r="AA486" s="829"/>
      <c r="AB486" s="1500"/>
      <c r="AC486" s="1500"/>
    </row>
    <row r="487" spans="1:30" ht="32.25" customHeight="1" thickBot="1" x14ac:dyDescent="0.25">
      <c r="A487" s="1497"/>
      <c r="B487" s="1498"/>
      <c r="C487" s="1498"/>
      <c r="D487" s="1498"/>
      <c r="E487" s="1498"/>
      <c r="F487" s="1498"/>
      <c r="G487" s="1498"/>
      <c r="H487" s="1498"/>
      <c r="I487" s="1498"/>
      <c r="J487" s="1498"/>
      <c r="K487" s="1498"/>
      <c r="L487" s="1498"/>
      <c r="M487" s="1498"/>
      <c r="N487" s="1498"/>
      <c r="O487" s="1498"/>
      <c r="P487" s="1498"/>
      <c r="Q487" s="1498"/>
      <c r="R487" s="1498"/>
      <c r="S487" s="1498"/>
      <c r="T487" s="1498"/>
      <c r="U487" s="1498"/>
      <c r="V487" s="1498"/>
      <c r="W487" s="1498"/>
      <c r="X487" s="1498"/>
      <c r="Y487" s="1498"/>
      <c r="Z487" s="1499"/>
      <c r="AA487" s="958"/>
      <c r="AB487" s="958"/>
      <c r="AC487" s="829"/>
    </row>
    <row r="488" spans="1:30" x14ac:dyDescent="0.2">
      <c r="AA488" s="958"/>
      <c r="AB488" s="958"/>
      <c r="AC488" s="829"/>
      <c r="AD488" s="829"/>
    </row>
    <row r="489" spans="1:30" x14ac:dyDescent="0.2">
      <c r="Z489" s="934"/>
      <c r="AA489" s="958"/>
      <c r="AB489" s="959"/>
      <c r="AC489" s="829"/>
      <c r="AD489" s="829"/>
    </row>
    <row r="490" spans="1:30" x14ac:dyDescent="0.2">
      <c r="A490" s="931" t="s">
        <v>777</v>
      </c>
      <c r="AA490" s="958"/>
      <c r="AB490" s="958"/>
      <c r="AC490" s="829"/>
      <c r="AD490" s="830"/>
    </row>
    <row r="491" spans="1:30" x14ac:dyDescent="0.2">
      <c r="AA491" s="958"/>
      <c r="AB491" s="958"/>
      <c r="AC491" s="829"/>
      <c r="AD491" s="829"/>
    </row>
    <row r="492" spans="1:30" x14ac:dyDescent="0.2">
      <c r="Z492" s="934"/>
      <c r="AA492" s="829"/>
      <c r="AB492" s="958"/>
      <c r="AC492" s="829"/>
      <c r="AD492" s="829"/>
    </row>
    <row r="493" spans="1:30" x14ac:dyDescent="0.2">
      <c r="AA493" s="960"/>
      <c r="AB493" s="961"/>
      <c r="AC493" s="830"/>
      <c r="AD493" s="829"/>
    </row>
    <row r="494" spans="1:30" x14ac:dyDescent="0.2">
      <c r="A494" s="931" t="s">
        <v>2059</v>
      </c>
      <c r="AA494" s="829"/>
      <c r="AB494" s="960"/>
      <c r="AC494" s="829"/>
      <c r="AD494" s="829"/>
    </row>
    <row r="495" spans="1:30" x14ac:dyDescent="0.2">
      <c r="A495" s="931" t="s">
        <v>2060</v>
      </c>
      <c r="Z495" s="934"/>
      <c r="AA495" s="829"/>
      <c r="AB495" s="962"/>
      <c r="AC495" s="830"/>
      <c r="AD495" s="829"/>
    </row>
    <row r="496" spans="1:30" x14ac:dyDescent="0.2">
      <c r="A496" s="931" t="s">
        <v>2061</v>
      </c>
      <c r="AA496" s="829"/>
      <c r="AB496" s="958"/>
      <c r="AC496" s="829"/>
      <c r="AD496" s="829"/>
    </row>
    <row r="497" spans="1:30" x14ac:dyDescent="0.2">
      <c r="A497" s="931" t="s">
        <v>2062</v>
      </c>
      <c r="AA497" s="829"/>
      <c r="AB497" s="958"/>
      <c r="AC497" s="829"/>
      <c r="AD497" s="829"/>
    </row>
    <row r="498" spans="1:30" x14ac:dyDescent="0.2">
      <c r="A498" s="931" t="s">
        <v>2063</v>
      </c>
      <c r="AA498" s="829"/>
      <c r="AB498" s="829"/>
      <c r="AC498" s="829"/>
      <c r="AD498" s="829"/>
    </row>
    <row r="499" spans="1:30" x14ac:dyDescent="0.2">
      <c r="AA499" s="829"/>
      <c r="AB499" s="960"/>
      <c r="AC499" s="829"/>
      <c r="AD499" s="829"/>
    </row>
    <row r="500" spans="1:30" x14ac:dyDescent="0.2">
      <c r="AA500" s="829"/>
      <c r="AB500" s="829"/>
      <c r="AC500" s="829"/>
      <c r="AD500" s="829"/>
    </row>
    <row r="501" spans="1:30" x14ac:dyDescent="0.2">
      <c r="AA501" s="829"/>
      <c r="AB501" s="829"/>
      <c r="AC501" s="960"/>
      <c r="AD501" s="829"/>
    </row>
    <row r="502" spans="1:30" x14ac:dyDescent="0.2">
      <c r="AA502" s="829"/>
      <c r="AB502" s="829"/>
      <c r="AC502" s="960"/>
      <c r="AD502" s="829"/>
    </row>
    <row r="503" spans="1:30" x14ac:dyDescent="0.2">
      <c r="AA503" s="829"/>
      <c r="AB503" s="829"/>
      <c r="AC503" s="829"/>
      <c r="AD503" s="829"/>
    </row>
    <row r="504" spans="1:30" x14ac:dyDescent="0.2">
      <c r="AA504" s="829"/>
      <c r="AB504" s="829"/>
      <c r="AC504" s="829"/>
      <c r="AD504" s="829"/>
    </row>
  </sheetData>
  <sheetProtection formatCells="0" formatColumns="0" formatRows="0" insertColumns="0" insertRows="0" autoFilter="0"/>
  <mergeCells count="195">
    <mergeCell ref="A483:X483"/>
    <mergeCell ref="A485:Z487"/>
    <mergeCell ref="AB485:AC485"/>
    <mergeCell ref="AB486:AC486"/>
    <mergeCell ref="B475:C475"/>
    <mergeCell ref="A478:Q478"/>
    <mergeCell ref="A479:Q479"/>
    <mergeCell ref="AB479:AD479"/>
    <mergeCell ref="A480:Q480"/>
    <mergeCell ref="A482:X482"/>
    <mergeCell ref="B435:C435"/>
    <mergeCell ref="F435:M435"/>
    <mergeCell ref="I438:M438"/>
    <mergeCell ref="I456:M456"/>
    <mergeCell ref="B472:C472"/>
    <mergeCell ref="B473:C473"/>
    <mergeCell ref="B420:C420"/>
    <mergeCell ref="B426:C426"/>
    <mergeCell ref="B428:C428"/>
    <mergeCell ref="B429:C429"/>
    <mergeCell ref="B433:C433"/>
    <mergeCell ref="F433:M433"/>
    <mergeCell ref="G405:M405"/>
    <mergeCell ref="B406:C406"/>
    <mergeCell ref="B410:C410"/>
    <mergeCell ref="B411:C411"/>
    <mergeCell ref="B414:C414"/>
    <mergeCell ref="B419:C419"/>
    <mergeCell ref="G393:M393"/>
    <mergeCell ref="B395:C395"/>
    <mergeCell ref="B396:C396"/>
    <mergeCell ref="G398:M398"/>
    <mergeCell ref="G399:M399"/>
    <mergeCell ref="G400:M400"/>
    <mergeCell ref="B375:C375"/>
    <mergeCell ref="B378:C378"/>
    <mergeCell ref="B382:C382"/>
    <mergeCell ref="B385:C385"/>
    <mergeCell ref="B390:C390"/>
    <mergeCell ref="B391:C391"/>
    <mergeCell ref="B360:C360"/>
    <mergeCell ref="B363:C363"/>
    <mergeCell ref="B364:C364"/>
    <mergeCell ref="B368:C368"/>
    <mergeCell ref="B371:C371"/>
    <mergeCell ref="B374:C374"/>
    <mergeCell ref="B348:C348"/>
    <mergeCell ref="B350:C350"/>
    <mergeCell ref="B351:C351"/>
    <mergeCell ref="B353:C353"/>
    <mergeCell ref="B357:C357"/>
    <mergeCell ref="G358:M358"/>
    <mergeCell ref="B327:C327"/>
    <mergeCell ref="B332:C332"/>
    <mergeCell ref="B339:C339"/>
    <mergeCell ref="B340:C340"/>
    <mergeCell ref="B342:C342"/>
    <mergeCell ref="B343:C343"/>
    <mergeCell ref="B312:C312"/>
    <mergeCell ref="B313:C313"/>
    <mergeCell ref="H314:I314"/>
    <mergeCell ref="B318:C318"/>
    <mergeCell ref="B321:C321"/>
    <mergeCell ref="B325:C325"/>
    <mergeCell ref="H296:I296"/>
    <mergeCell ref="H297:I297"/>
    <mergeCell ref="H298:I298"/>
    <mergeCell ref="H299:I299"/>
    <mergeCell ref="H300:M300"/>
    <mergeCell ref="H301:M301"/>
    <mergeCell ref="H279:M279"/>
    <mergeCell ref="H280:M280"/>
    <mergeCell ref="B281:C281"/>
    <mergeCell ref="B282:C282"/>
    <mergeCell ref="B286:C286"/>
    <mergeCell ref="B295:C295"/>
    <mergeCell ref="B267:C267"/>
    <mergeCell ref="B269:C269"/>
    <mergeCell ref="B272:C272"/>
    <mergeCell ref="H273:M273"/>
    <mergeCell ref="H277:I277"/>
    <mergeCell ref="B278:C278"/>
    <mergeCell ref="B229:C229"/>
    <mergeCell ref="B230:C230"/>
    <mergeCell ref="H233:M233"/>
    <mergeCell ref="H234:M234"/>
    <mergeCell ref="H242:M242"/>
    <mergeCell ref="B266:C266"/>
    <mergeCell ref="B191:C191"/>
    <mergeCell ref="B192:C192"/>
    <mergeCell ref="B214:C214"/>
    <mergeCell ref="B215:C215"/>
    <mergeCell ref="H216:I216"/>
    <mergeCell ref="H217:I217"/>
    <mergeCell ref="B167:C167"/>
    <mergeCell ref="B168:C168"/>
    <mergeCell ref="B170:C170"/>
    <mergeCell ref="B180:C180"/>
    <mergeCell ref="B181:C181"/>
    <mergeCell ref="B183:C183"/>
    <mergeCell ref="H157:M157"/>
    <mergeCell ref="H158:M158"/>
    <mergeCell ref="H159:M159"/>
    <mergeCell ref="B161:C161"/>
    <mergeCell ref="G162:M162"/>
    <mergeCell ref="G164:M164"/>
    <mergeCell ref="B137:C137"/>
    <mergeCell ref="B145:C145"/>
    <mergeCell ref="H146:M146"/>
    <mergeCell ref="B149:C149"/>
    <mergeCell ref="B153:C153"/>
    <mergeCell ref="B156:C156"/>
    <mergeCell ref="B120:C120"/>
    <mergeCell ref="B121:C121"/>
    <mergeCell ref="B122:C122"/>
    <mergeCell ref="H123:I123"/>
    <mergeCell ref="B128:C128"/>
    <mergeCell ref="H130:M130"/>
    <mergeCell ref="B110:C110"/>
    <mergeCell ref="B112:C112"/>
    <mergeCell ref="B113:C113"/>
    <mergeCell ref="B117:C117"/>
    <mergeCell ref="G118:M118"/>
    <mergeCell ref="G119:M119"/>
    <mergeCell ref="B97:C97"/>
    <mergeCell ref="B102:C102"/>
    <mergeCell ref="B103:C103"/>
    <mergeCell ref="F103:K103"/>
    <mergeCell ref="B105:C105"/>
    <mergeCell ref="B108:C108"/>
    <mergeCell ref="B74:C74"/>
    <mergeCell ref="B77:C77"/>
    <mergeCell ref="B78:C78"/>
    <mergeCell ref="G79:M79"/>
    <mergeCell ref="B83:C83"/>
    <mergeCell ref="B89:C89"/>
    <mergeCell ref="B63:C63"/>
    <mergeCell ref="B66:C66"/>
    <mergeCell ref="B68:C68"/>
    <mergeCell ref="B69:C69"/>
    <mergeCell ref="B71:C71"/>
    <mergeCell ref="B72:C72"/>
    <mergeCell ref="B49:C49"/>
    <mergeCell ref="B52:C52"/>
    <mergeCell ref="AE52:AJ52"/>
    <mergeCell ref="B59:C59"/>
    <mergeCell ref="B60:C60"/>
    <mergeCell ref="B29:C29"/>
    <mergeCell ref="B34:C34"/>
    <mergeCell ref="B37:C37"/>
    <mergeCell ref="B42:C42"/>
    <mergeCell ref="B46:C46"/>
    <mergeCell ref="F46:M46"/>
    <mergeCell ref="B26:C26"/>
    <mergeCell ref="B28:C28"/>
    <mergeCell ref="Z9:Z11"/>
    <mergeCell ref="Q10:Q11"/>
    <mergeCell ref="R10:R11"/>
    <mergeCell ref="S10:S11"/>
    <mergeCell ref="T10:T11"/>
    <mergeCell ref="U10:U11"/>
    <mergeCell ref="B48:C48"/>
    <mergeCell ref="S9:U9"/>
    <mergeCell ref="V9:V11"/>
    <mergeCell ref="W9:W11"/>
    <mergeCell ref="X9:X11"/>
    <mergeCell ref="Y9:Y11"/>
    <mergeCell ref="B13:C13"/>
    <mergeCell ref="B15:C15"/>
    <mergeCell ref="B16:C16"/>
    <mergeCell ref="B19:C19"/>
    <mergeCell ref="A1:Z2"/>
    <mergeCell ref="A3:G3"/>
    <mergeCell ref="H3:I3"/>
    <mergeCell ref="T3:V3"/>
    <mergeCell ref="A4:G4"/>
    <mergeCell ref="H4:I4"/>
    <mergeCell ref="T4:V4"/>
    <mergeCell ref="A8:A11"/>
    <mergeCell ref="B8:B11"/>
    <mergeCell ref="C8:C11"/>
    <mergeCell ref="D8:M11"/>
    <mergeCell ref="N8:R8"/>
    <mergeCell ref="S8:X8"/>
    <mergeCell ref="A5:G5"/>
    <mergeCell ref="H5:I5"/>
    <mergeCell ref="A6:G6"/>
    <mergeCell ref="H6:I6"/>
    <mergeCell ref="A7:G7"/>
    <mergeCell ref="H7:I7"/>
    <mergeCell ref="Y8:Z8"/>
    <mergeCell ref="N9:N11"/>
    <mergeCell ref="O9:O11"/>
    <mergeCell ref="P9:P11"/>
    <mergeCell ref="Q9:R9"/>
  </mergeCells>
  <printOptions horizontalCentered="1" verticalCentered="1"/>
  <pageMargins left="0.23622047244094491" right="0.27559055118110237" top="0.23622047244094491" bottom="0.23622047244094491" header="0.23622047244094491" footer="0.23622047244094491"/>
  <pageSetup paperSize="8" scale="71" fitToHeight="3" orientation="landscape" r:id="rId1"/>
  <headerFooter>
    <oddFooter>&amp;L&amp;F&amp;R&amp;N</oddFooter>
  </headerFooter>
  <rowBreaks count="1" manualBreakCount="1">
    <brk id="182" max="2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504"/>
  <sheetViews>
    <sheetView tabSelected="1" view="pageBreakPreview" zoomScale="85" zoomScaleNormal="70" zoomScaleSheetLayoutView="85" workbookViewId="0">
      <pane ySplit="11" topLeftCell="A12" activePane="bottomLeft" state="frozen"/>
      <selection pane="bottomLeft" activeCell="W5" sqref="W5"/>
    </sheetView>
  </sheetViews>
  <sheetFormatPr defaultRowHeight="12.75" x14ac:dyDescent="0.2"/>
  <cols>
    <col min="1" max="1" width="14.140625" style="1285" customWidth="1"/>
    <col min="2" max="2" width="16.140625" style="1285" customWidth="1"/>
    <col min="3" max="3" width="12.85546875" style="1340" hidden="1" customWidth="1"/>
    <col min="4" max="4" width="1.42578125" style="1285" customWidth="1"/>
    <col min="5" max="5" width="1.140625" style="1285" customWidth="1"/>
    <col min="6" max="6" width="2" style="1285" customWidth="1"/>
    <col min="7" max="7" width="1.140625" style="1285" customWidth="1"/>
    <col min="8" max="8" width="2.42578125" style="1285" customWidth="1"/>
    <col min="9" max="9" width="12.140625" style="1285" customWidth="1"/>
    <col min="10" max="10" width="25.28515625" style="1285" customWidth="1"/>
    <col min="11" max="11" width="10.28515625" style="1285" customWidth="1"/>
    <col min="12" max="12" width="7.140625" style="1285" bestFit="1" customWidth="1"/>
    <col min="13" max="13" width="14.42578125" style="1285" customWidth="1"/>
    <col min="14" max="14" width="8.140625" style="1285" customWidth="1"/>
    <col min="15" max="15" width="8.42578125" style="1286" customWidth="1"/>
    <col min="16" max="16" width="8.28515625" style="1286" customWidth="1"/>
    <col min="17" max="17" width="7" style="1286" customWidth="1"/>
    <col min="18" max="18" width="7.28515625" style="1286" bestFit="1" customWidth="1"/>
    <col min="19" max="19" width="9.140625" style="1286" customWidth="1"/>
    <col min="20" max="20" width="14" style="1286" customWidth="1"/>
    <col min="21" max="21" width="12.5703125" style="1978" customWidth="1"/>
    <col min="22" max="22" width="16.140625" style="1286" bestFit="1" customWidth="1"/>
    <col min="23" max="23" width="13.85546875" style="1286" customWidth="1"/>
    <col min="24" max="24" width="15.5703125" style="1286" bestFit="1" customWidth="1"/>
    <col min="25" max="25" width="15.5703125" style="1286" customWidth="1"/>
    <col min="26" max="26" width="17.85546875" style="1286" customWidth="1"/>
    <col min="27" max="27" width="39.42578125" style="1052" customWidth="1"/>
    <col min="28" max="28" width="20.28515625" style="1052" customWidth="1"/>
    <col min="29" max="29" width="25.85546875" style="1052" customWidth="1"/>
    <col min="30" max="30" width="17.5703125" style="1052" customWidth="1"/>
    <col min="31" max="31" width="15.7109375" style="1052" bestFit="1" customWidth="1"/>
    <col min="32" max="32" width="20.42578125" style="1052" bestFit="1" customWidth="1"/>
    <col min="33" max="33" width="25.28515625" style="1052" bestFit="1" customWidth="1"/>
    <col min="34" max="34" width="20.42578125" style="1052" bestFit="1" customWidth="1"/>
    <col min="35" max="35" width="25.28515625" style="1052" bestFit="1" customWidth="1"/>
    <col min="36" max="38" width="15.5703125" style="1052" bestFit="1" customWidth="1"/>
    <col min="39" max="16384" width="9.140625" style="1052"/>
  </cols>
  <sheetData>
    <row r="1" spans="1:31" ht="20.25" customHeight="1" x14ac:dyDescent="0.2">
      <c r="A1" s="1592" t="s">
        <v>939</v>
      </c>
      <c r="B1" s="1593"/>
      <c r="C1" s="1593"/>
      <c r="D1" s="1593"/>
      <c r="E1" s="1593"/>
      <c r="F1" s="1593"/>
      <c r="G1" s="1593"/>
      <c r="H1" s="1593"/>
      <c r="I1" s="1593"/>
      <c r="J1" s="1593"/>
      <c r="K1" s="1593"/>
      <c r="L1" s="1593"/>
      <c r="M1" s="1593"/>
      <c r="N1" s="1593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4"/>
      <c r="AB1" s="1053"/>
      <c r="AC1" s="1053"/>
      <c r="AD1" s="1053"/>
    </row>
    <row r="2" spans="1:31" ht="15.75" customHeight="1" thickBot="1" x14ac:dyDescent="0.25">
      <c r="A2" s="1595"/>
      <c r="B2" s="1596"/>
      <c r="C2" s="1596"/>
      <c r="D2" s="1596"/>
      <c r="E2" s="1596"/>
      <c r="F2" s="1596"/>
      <c r="G2" s="1596"/>
      <c r="H2" s="1596"/>
      <c r="I2" s="1596"/>
      <c r="J2" s="1596"/>
      <c r="K2" s="1596"/>
      <c r="L2" s="1596"/>
      <c r="M2" s="1596"/>
      <c r="N2" s="1596"/>
      <c r="O2" s="1596"/>
      <c r="P2" s="1596"/>
      <c r="Q2" s="1596"/>
      <c r="R2" s="1596"/>
      <c r="S2" s="1596"/>
      <c r="T2" s="1596"/>
      <c r="U2" s="1596"/>
      <c r="V2" s="1596"/>
      <c r="W2" s="1596"/>
      <c r="X2" s="1596"/>
      <c r="Y2" s="1596"/>
      <c r="Z2" s="1597"/>
      <c r="AB2" s="1053"/>
      <c r="AC2" s="1053"/>
      <c r="AD2" s="1053"/>
    </row>
    <row r="3" spans="1:31" ht="15" customHeight="1" x14ac:dyDescent="0.2">
      <c r="A3" s="1573" t="s">
        <v>940</v>
      </c>
      <c r="B3" s="1574"/>
      <c r="C3" s="1574"/>
      <c r="D3" s="1574"/>
      <c r="E3" s="1574"/>
      <c r="F3" s="1574"/>
      <c r="G3" s="1574"/>
      <c r="H3" s="1590">
        <v>94.5</v>
      </c>
      <c r="I3" s="1590"/>
      <c r="J3" s="1054" t="s">
        <v>279</v>
      </c>
      <c r="K3" s="1055"/>
      <c r="L3" s="1056"/>
      <c r="M3" s="1056"/>
      <c r="N3" s="1056"/>
      <c r="O3" s="1057"/>
      <c r="P3" s="1057"/>
      <c r="Q3" s="1057"/>
      <c r="R3" s="1057"/>
      <c r="S3" s="1058"/>
      <c r="T3" s="1603" t="s">
        <v>470</v>
      </c>
      <c r="U3" s="1604"/>
      <c r="V3" s="1604"/>
      <c r="W3" s="1059">
        <v>41744</v>
      </c>
      <c r="X3" s="1330" t="s">
        <v>886</v>
      </c>
      <c r="Y3" s="1059">
        <v>42487</v>
      </c>
      <c r="Z3" s="1060"/>
      <c r="AB3" s="1053"/>
      <c r="AC3" s="1053"/>
      <c r="AD3" s="1053"/>
    </row>
    <row r="4" spans="1:31" ht="15" customHeight="1" x14ac:dyDescent="0.2">
      <c r="A4" s="1549" t="s">
        <v>658</v>
      </c>
      <c r="B4" s="1550"/>
      <c r="C4" s="1550"/>
      <c r="D4" s="1550"/>
      <c r="E4" s="1550"/>
      <c r="F4" s="1550"/>
      <c r="G4" s="1550"/>
      <c r="H4" s="1569">
        <v>200</v>
      </c>
      <c r="I4" s="1569"/>
      <c r="J4" s="1054" t="s">
        <v>943</v>
      </c>
      <c r="K4" s="1061"/>
      <c r="L4" s="1062"/>
      <c r="M4" s="1063"/>
      <c r="N4" s="1064"/>
      <c r="O4" s="1065"/>
      <c r="P4" s="1065"/>
      <c r="Q4" s="1065"/>
      <c r="R4" s="1065"/>
      <c r="S4" s="1066"/>
      <c r="T4" s="1553" t="s">
        <v>757</v>
      </c>
      <c r="U4" s="1554"/>
      <c r="V4" s="1554"/>
      <c r="W4" s="1067" t="s">
        <v>2244</v>
      </c>
      <c r="X4" s="1327"/>
      <c r="Y4" s="1327"/>
      <c r="Z4" s="1068"/>
      <c r="AB4" s="1053"/>
      <c r="AC4" s="1053"/>
      <c r="AD4" s="1053"/>
    </row>
    <row r="5" spans="1:31" ht="15" customHeight="1" x14ac:dyDescent="0.2">
      <c r="A5" s="1549" t="s">
        <v>941</v>
      </c>
      <c r="B5" s="1550"/>
      <c r="C5" s="1550"/>
      <c r="D5" s="1550"/>
      <c r="E5" s="1550"/>
      <c r="F5" s="1550"/>
      <c r="G5" s="1550"/>
      <c r="H5" s="1570">
        <v>1</v>
      </c>
      <c r="I5" s="1570"/>
      <c r="J5" s="1069"/>
      <c r="K5" s="1062"/>
      <c r="L5" s="1062"/>
      <c r="M5" s="1063"/>
      <c r="N5" s="1064"/>
      <c r="O5" s="1065"/>
      <c r="P5" s="1065"/>
      <c r="Q5" s="1065"/>
      <c r="R5" s="1065"/>
      <c r="S5" s="1066"/>
      <c r="T5" s="1326" t="s">
        <v>270</v>
      </c>
      <c r="U5" s="1398"/>
      <c r="V5" s="1327"/>
      <c r="W5" s="1067" t="s">
        <v>2243</v>
      </c>
      <c r="X5" s="1327"/>
      <c r="Y5" s="1327"/>
      <c r="Z5" s="1068"/>
      <c r="AB5" s="1053"/>
      <c r="AC5" s="1053"/>
      <c r="AD5" s="1053"/>
    </row>
    <row r="6" spans="1:31" ht="15" customHeight="1" x14ac:dyDescent="0.2">
      <c r="A6" s="1553" t="s">
        <v>524</v>
      </c>
      <c r="B6" s="1554"/>
      <c r="C6" s="1554"/>
      <c r="D6" s="1554"/>
      <c r="E6" s="1554"/>
      <c r="F6" s="1554"/>
      <c r="G6" s="1554"/>
      <c r="H6" s="1568" t="s">
        <v>935</v>
      </c>
      <c r="I6" s="1568"/>
      <c r="J6" s="1070"/>
      <c r="K6" s="1071"/>
      <c r="L6" s="1072"/>
      <c r="M6" s="1072"/>
      <c r="N6" s="1073"/>
      <c r="O6" s="1065"/>
      <c r="P6" s="1065"/>
      <c r="Q6" s="1065"/>
      <c r="R6" s="1065"/>
      <c r="S6" s="1066"/>
      <c r="T6" s="1326" t="s">
        <v>284</v>
      </c>
      <c r="U6" s="1398"/>
      <c r="V6" s="1074"/>
      <c r="W6" s="1327" t="s">
        <v>935</v>
      </c>
      <c r="X6" s="1074"/>
      <c r="Y6" s="1074"/>
      <c r="Z6" s="1068"/>
      <c r="AB6" s="1053"/>
      <c r="AC6" s="1053"/>
      <c r="AD6" s="1053"/>
    </row>
    <row r="7" spans="1:31" ht="15" customHeight="1" thickBot="1" x14ac:dyDescent="0.25">
      <c r="A7" s="1551" t="s">
        <v>287</v>
      </c>
      <c r="B7" s="1552"/>
      <c r="C7" s="1552"/>
      <c r="D7" s="1552"/>
      <c r="E7" s="1552"/>
      <c r="F7" s="1552"/>
      <c r="G7" s="1552"/>
      <c r="H7" s="1442">
        <v>2</v>
      </c>
      <c r="I7" s="1442"/>
      <c r="J7" s="1075" t="s">
        <v>622</v>
      </c>
      <c r="K7" s="1076"/>
      <c r="L7" s="1077"/>
      <c r="M7" s="1077"/>
      <c r="N7" s="1078"/>
      <c r="O7" s="1079"/>
      <c r="P7" s="1079"/>
      <c r="Q7" s="1079"/>
      <c r="R7" s="1079"/>
      <c r="S7" s="1080"/>
      <c r="T7" s="1081"/>
      <c r="U7" s="1082"/>
      <c r="V7" s="1083"/>
      <c r="W7" s="1082"/>
      <c r="X7" s="1083"/>
      <c r="Y7" s="1083"/>
      <c r="Z7" s="1084"/>
      <c r="AB7" s="1053"/>
      <c r="AC7" s="1053"/>
      <c r="AD7" s="1053"/>
    </row>
    <row r="8" spans="1:31" s="1085" customFormat="1" ht="15" customHeight="1" x14ac:dyDescent="0.2">
      <c r="A8" s="1559" t="s">
        <v>78</v>
      </c>
      <c r="B8" s="1587" t="s">
        <v>634</v>
      </c>
      <c r="C8" s="1584" t="s">
        <v>198</v>
      </c>
      <c r="D8" s="1575" t="s">
        <v>130</v>
      </c>
      <c r="E8" s="1576"/>
      <c r="F8" s="1576"/>
      <c r="G8" s="1576"/>
      <c r="H8" s="1576"/>
      <c r="I8" s="1576"/>
      <c r="J8" s="1576"/>
      <c r="K8" s="1576"/>
      <c r="L8" s="1576"/>
      <c r="M8" s="1577"/>
      <c r="N8" s="1555" t="s">
        <v>192</v>
      </c>
      <c r="O8" s="1555"/>
      <c r="P8" s="1555"/>
      <c r="Q8" s="1555"/>
      <c r="R8" s="1556"/>
      <c r="S8" s="1565" t="s">
        <v>195</v>
      </c>
      <c r="T8" s="1566"/>
      <c r="U8" s="1566"/>
      <c r="V8" s="1566"/>
      <c r="W8" s="1566"/>
      <c r="X8" s="1567"/>
      <c r="Y8" s="1606" t="s">
        <v>756</v>
      </c>
      <c r="Z8" s="1607"/>
      <c r="AB8" s="1053"/>
      <c r="AC8" s="1053"/>
      <c r="AD8" s="1053"/>
    </row>
    <row r="9" spans="1:31" s="1085" customFormat="1" ht="15" customHeight="1" x14ac:dyDescent="0.2">
      <c r="A9" s="1560"/>
      <c r="B9" s="1588"/>
      <c r="C9" s="1585"/>
      <c r="D9" s="1578"/>
      <c r="E9" s="1579"/>
      <c r="F9" s="1579"/>
      <c r="G9" s="1579"/>
      <c r="H9" s="1579"/>
      <c r="I9" s="1579"/>
      <c r="J9" s="1579"/>
      <c r="K9" s="1579"/>
      <c r="L9" s="1579"/>
      <c r="M9" s="1580"/>
      <c r="N9" s="1598" t="s">
        <v>131</v>
      </c>
      <c r="O9" s="1508" t="s">
        <v>474</v>
      </c>
      <c r="P9" s="1508" t="s">
        <v>196</v>
      </c>
      <c r="Q9" s="1557" t="s">
        <v>12</v>
      </c>
      <c r="R9" s="1558"/>
      <c r="S9" s="1562" t="s">
        <v>193</v>
      </c>
      <c r="T9" s="1563"/>
      <c r="U9" s="1564"/>
      <c r="V9" s="1508" t="s">
        <v>281</v>
      </c>
      <c r="W9" s="1508" t="s">
        <v>194</v>
      </c>
      <c r="X9" s="1508" t="s">
        <v>12</v>
      </c>
      <c r="Y9" s="1508" t="s">
        <v>754</v>
      </c>
      <c r="Z9" s="1608" t="s">
        <v>753</v>
      </c>
      <c r="AB9" s="1053"/>
      <c r="AC9" s="1053"/>
      <c r="AD9" s="1053"/>
    </row>
    <row r="10" spans="1:31" s="1085" customFormat="1" ht="15" customHeight="1" x14ac:dyDescent="0.2">
      <c r="A10" s="1560"/>
      <c r="B10" s="1588"/>
      <c r="C10" s="1585"/>
      <c r="D10" s="1578"/>
      <c r="E10" s="1579"/>
      <c r="F10" s="1579"/>
      <c r="G10" s="1579"/>
      <c r="H10" s="1579"/>
      <c r="I10" s="1579"/>
      <c r="J10" s="1579"/>
      <c r="K10" s="1579"/>
      <c r="L10" s="1579"/>
      <c r="M10" s="1580"/>
      <c r="N10" s="1599"/>
      <c r="O10" s="1509"/>
      <c r="P10" s="1509" t="s">
        <v>12</v>
      </c>
      <c r="Q10" s="1508" t="s">
        <v>754</v>
      </c>
      <c r="R10" s="1508" t="s">
        <v>753</v>
      </c>
      <c r="S10" s="1508" t="s">
        <v>199</v>
      </c>
      <c r="T10" s="1508" t="s">
        <v>755</v>
      </c>
      <c r="U10" s="1508" t="s">
        <v>309</v>
      </c>
      <c r="V10" s="1509"/>
      <c r="W10" s="1509"/>
      <c r="X10" s="1509"/>
      <c r="Y10" s="1509"/>
      <c r="Z10" s="1609"/>
      <c r="AA10" s="1086"/>
      <c r="AB10" s="1053"/>
      <c r="AC10" s="1053"/>
      <c r="AD10" s="1053"/>
    </row>
    <row r="11" spans="1:31" s="1085" customFormat="1" ht="28.5" customHeight="1" thickBot="1" x14ac:dyDescent="0.25">
      <c r="A11" s="1561"/>
      <c r="B11" s="1589"/>
      <c r="C11" s="1586"/>
      <c r="D11" s="1581"/>
      <c r="E11" s="1582"/>
      <c r="F11" s="1582"/>
      <c r="G11" s="1582"/>
      <c r="H11" s="1582"/>
      <c r="I11" s="1582"/>
      <c r="J11" s="1582"/>
      <c r="K11" s="1582"/>
      <c r="L11" s="1582"/>
      <c r="M11" s="1583"/>
      <c r="N11" s="1600"/>
      <c r="O11" s="1510"/>
      <c r="P11" s="1510"/>
      <c r="Q11" s="1510"/>
      <c r="R11" s="1510"/>
      <c r="S11" s="1510"/>
      <c r="T11" s="1510"/>
      <c r="U11" s="1510"/>
      <c r="V11" s="1510"/>
      <c r="W11" s="1510"/>
      <c r="X11" s="1510"/>
      <c r="Y11" s="1510"/>
      <c r="Z11" s="1610"/>
      <c r="AA11" s="1087"/>
      <c r="AB11" s="1053"/>
      <c r="AC11" s="1053"/>
      <c r="AD11" s="1053"/>
      <c r="AE11" s="1088"/>
    </row>
    <row r="12" spans="1:31" s="1085" customFormat="1" ht="15" customHeight="1" thickBot="1" x14ac:dyDescent="0.25">
      <c r="A12" s="1089"/>
      <c r="B12" s="1090"/>
      <c r="C12" s="1333"/>
      <c r="D12" s="1090"/>
      <c r="E12" s="1090"/>
      <c r="F12" s="1090"/>
      <c r="G12" s="1090"/>
      <c r="H12" s="1090"/>
      <c r="I12" s="1090"/>
      <c r="J12" s="1090"/>
      <c r="K12" s="1090"/>
      <c r="L12" s="1090"/>
      <c r="M12" s="1090"/>
      <c r="N12" s="1090"/>
      <c r="O12" s="1090"/>
      <c r="P12" s="1090"/>
      <c r="Q12" s="1090"/>
      <c r="R12" s="1090"/>
      <c r="S12" s="1091"/>
      <c r="T12" s="1091"/>
      <c r="U12" s="1091"/>
      <c r="V12" s="1090"/>
      <c r="W12" s="1090"/>
      <c r="X12" s="1090"/>
      <c r="Y12" s="1092"/>
      <c r="Z12" s="1093"/>
      <c r="AA12" s="1094"/>
      <c r="AB12" s="1053"/>
      <c r="AC12" s="1053"/>
      <c r="AD12" s="1053"/>
      <c r="AE12" s="1094"/>
    </row>
    <row r="13" spans="1:31" s="1102" customFormat="1" ht="13.5" thickBot="1" x14ac:dyDescent="0.25">
      <c r="A13" s="1095" t="s">
        <v>132</v>
      </c>
      <c r="B13" s="1611"/>
      <c r="C13" s="1612"/>
      <c r="D13" s="1096"/>
      <c r="E13" s="1097" t="s">
        <v>133</v>
      </c>
      <c r="F13" s="1097"/>
      <c r="G13" s="1097"/>
      <c r="H13" s="1097"/>
      <c r="I13" s="1097"/>
      <c r="J13" s="1097"/>
      <c r="K13" s="1097"/>
      <c r="L13" s="1097"/>
      <c r="M13" s="1097"/>
      <c r="N13" s="1097"/>
      <c r="O13" s="1097"/>
      <c r="P13" s="1097"/>
      <c r="Q13" s="1097"/>
      <c r="R13" s="1097"/>
      <c r="S13" s="1097"/>
      <c r="T13" s="1097"/>
      <c r="U13" s="1097"/>
      <c r="V13" s="1097"/>
      <c r="W13" s="1097"/>
      <c r="X13" s="1098"/>
      <c r="Y13" s="1099">
        <f>Y15+Y28+Y36+Y48+Y59</f>
        <v>29684.519185749996</v>
      </c>
      <c r="Z13" s="1100">
        <f>Z15+Z28+Z36+Z48+Z59</f>
        <v>29684.519185749996</v>
      </c>
      <c r="AA13" s="1101">
        <f>Z13/Z478</f>
        <v>0.14201791761788823</v>
      </c>
      <c r="AB13" s="1053"/>
      <c r="AC13" s="1053"/>
      <c r="AD13" s="1053"/>
      <c r="AE13" s="1094"/>
    </row>
    <row r="14" spans="1:31" x14ac:dyDescent="0.2">
      <c r="A14" s="1103"/>
      <c r="B14" s="1104"/>
      <c r="C14" s="1104"/>
      <c r="D14" s="1104"/>
      <c r="E14" s="1104"/>
      <c r="F14" s="1104"/>
      <c r="G14" s="1104"/>
      <c r="H14" s="1104"/>
      <c r="I14" s="1104"/>
      <c r="J14" s="1104"/>
      <c r="K14" s="1104"/>
      <c r="L14" s="1104"/>
      <c r="M14" s="1104"/>
      <c r="N14" s="1104"/>
      <c r="O14" s="1104"/>
      <c r="P14" s="1104"/>
      <c r="Q14" s="1104"/>
      <c r="R14" s="1104"/>
      <c r="S14" s="1104"/>
      <c r="T14" s="1104"/>
      <c r="U14" s="1973"/>
      <c r="V14" s="1104"/>
      <c r="W14" s="1104"/>
      <c r="X14" s="1104"/>
      <c r="Y14" s="1105"/>
      <c r="Z14" s="1106"/>
      <c r="AA14" s="1107">
        <f>Z13/H3</f>
        <v>314.1218961455026</v>
      </c>
      <c r="AB14" s="1053" t="s">
        <v>749</v>
      </c>
      <c r="AC14" s="1053" t="s">
        <v>750</v>
      </c>
      <c r="AD14" s="1053" t="s">
        <v>751</v>
      </c>
    </row>
    <row r="15" spans="1:31" x14ac:dyDescent="0.2">
      <c r="A15" s="1108" t="s">
        <v>313</v>
      </c>
      <c r="B15" s="1521"/>
      <c r="C15" s="1522"/>
      <c r="D15" s="1109"/>
      <c r="E15" s="1110" t="s">
        <v>134</v>
      </c>
      <c r="F15" s="1110"/>
      <c r="G15" s="1110"/>
      <c r="H15" s="1110"/>
      <c r="I15" s="1110"/>
      <c r="J15" s="1110"/>
      <c r="K15" s="1110"/>
      <c r="L15" s="1110"/>
      <c r="M15" s="1110"/>
      <c r="N15" s="1111"/>
      <c r="O15" s="1112"/>
      <c r="P15" s="1112"/>
      <c r="Q15" s="1112"/>
      <c r="R15" s="1112"/>
      <c r="S15" s="1112"/>
      <c r="T15" s="1113"/>
      <c r="U15" s="1113"/>
      <c r="V15" s="1113"/>
      <c r="W15" s="1113"/>
      <c r="X15" s="1114"/>
      <c r="Y15" s="1115">
        <f>Y16+Y19+Y26</f>
        <v>2463.37</v>
      </c>
      <c r="Z15" s="1116">
        <f>Z16+Z19+Z26</f>
        <v>2463.37</v>
      </c>
      <c r="AA15" s="1101"/>
      <c r="AB15" s="1053"/>
      <c r="AC15" s="1053"/>
      <c r="AD15" s="1053"/>
    </row>
    <row r="16" spans="1:31" s="1102" customFormat="1" ht="15" customHeight="1" x14ac:dyDescent="0.2">
      <c r="A16" s="1117" t="s">
        <v>314</v>
      </c>
      <c r="B16" s="1515"/>
      <c r="C16" s="1516"/>
      <c r="D16" s="1118"/>
      <c r="E16" s="1119"/>
      <c r="F16" s="1320" t="s">
        <v>135</v>
      </c>
      <c r="G16" s="1320"/>
      <c r="H16" s="1320"/>
      <c r="I16" s="1320"/>
      <c r="J16" s="1320"/>
      <c r="K16" s="1320"/>
      <c r="L16" s="1320"/>
      <c r="M16" s="1320"/>
      <c r="N16" s="1351"/>
      <c r="O16" s="1351"/>
      <c r="P16" s="1351"/>
      <c r="Q16" s="1351"/>
      <c r="R16" s="1351"/>
      <c r="S16" s="1320"/>
      <c r="T16" s="1320"/>
      <c r="U16" s="1399"/>
      <c r="V16" s="1320"/>
      <c r="W16" s="1320"/>
      <c r="X16" s="1320"/>
      <c r="Y16" s="1120">
        <f>SUM(Y17:Y18)</f>
        <v>1757.6399999999999</v>
      </c>
      <c r="Z16" s="1121">
        <f>SUM(Z17:Z18)</f>
        <v>1757.6399999999999</v>
      </c>
      <c r="AB16" s="1053"/>
      <c r="AC16" s="1053"/>
      <c r="AD16" s="1053"/>
    </row>
    <row r="17" spans="1:31" ht="15" customHeight="1" x14ac:dyDescent="0.2">
      <c r="A17" s="1122" t="s">
        <v>379</v>
      </c>
      <c r="B17" s="1123" t="s">
        <v>694</v>
      </c>
      <c r="C17" s="1334" t="s">
        <v>695</v>
      </c>
      <c r="D17" s="1125"/>
      <c r="E17" s="1324"/>
      <c r="F17" s="1324"/>
      <c r="G17" s="1126" t="s">
        <v>696</v>
      </c>
      <c r="H17" s="1324"/>
      <c r="I17" s="1324"/>
      <c r="J17" s="1324"/>
      <c r="K17" s="1324"/>
      <c r="L17" s="1324"/>
      <c r="M17" s="1127"/>
      <c r="N17" s="1128" t="s">
        <v>697</v>
      </c>
      <c r="O17" s="1129">
        <v>0</v>
      </c>
      <c r="P17" s="1129">
        <v>0</v>
      </c>
      <c r="Q17" s="1129">
        <f>R17</f>
        <v>2</v>
      </c>
      <c r="R17" s="1129">
        <v>2</v>
      </c>
      <c r="S17" s="1130">
        <v>0</v>
      </c>
      <c r="T17" s="1131">
        <v>243.43</v>
      </c>
      <c r="U17" s="1217">
        <f>T17*(S17+1)</f>
        <v>243.43</v>
      </c>
      <c r="V17" s="1131">
        <v>317.2</v>
      </c>
      <c r="W17" s="1131">
        <v>68.19</v>
      </c>
      <c r="X17" s="1131">
        <f>U17+V17+W17</f>
        <v>628.81999999999994</v>
      </c>
      <c r="Y17" s="1131">
        <f>Q17*X17</f>
        <v>1257.6399999999999</v>
      </c>
      <c r="Z17" s="1132">
        <f>X17*R17</f>
        <v>1257.6399999999999</v>
      </c>
      <c r="AB17" s="1053">
        <f>R17*U17</f>
        <v>486.86</v>
      </c>
      <c r="AC17" s="1053">
        <f>V17*R17</f>
        <v>634.4</v>
      </c>
      <c r="AD17" s="1053">
        <f>W17*R17</f>
        <v>136.38</v>
      </c>
      <c r="AE17" s="1053"/>
    </row>
    <row r="18" spans="1:31" ht="15" customHeight="1" x14ac:dyDescent="0.2">
      <c r="A18" s="1122" t="s">
        <v>378</v>
      </c>
      <c r="B18" s="1125"/>
      <c r="C18" s="1335"/>
      <c r="D18" s="1125"/>
      <c r="E18" s="1324"/>
      <c r="F18" s="1324"/>
      <c r="G18" s="1126" t="s">
        <v>1980</v>
      </c>
      <c r="H18" s="1324"/>
      <c r="I18" s="1324"/>
      <c r="J18" s="1324"/>
      <c r="K18" s="1324"/>
      <c r="L18" s="1324"/>
      <c r="M18" s="1127"/>
      <c r="N18" s="1128" t="s">
        <v>136</v>
      </c>
      <c r="O18" s="1129">
        <v>0</v>
      </c>
      <c r="P18" s="1129">
        <v>0</v>
      </c>
      <c r="Q18" s="1129">
        <f>R18</f>
        <v>1</v>
      </c>
      <c r="R18" s="1129">
        <v>1</v>
      </c>
      <c r="S18" s="1130">
        <v>0</v>
      </c>
      <c r="T18" s="1131"/>
      <c r="U18" s="1217">
        <f>T18*(S18+1)</f>
        <v>0</v>
      </c>
      <c r="V18" s="1131">
        <v>500</v>
      </c>
      <c r="W18" s="1131"/>
      <c r="X18" s="1131">
        <f>U18+V18+W18</f>
        <v>500</v>
      </c>
      <c r="Y18" s="1131">
        <f>Q18*X18</f>
        <v>500</v>
      </c>
      <c r="Z18" s="1132">
        <f>X18*R18</f>
        <v>500</v>
      </c>
      <c r="AB18" s="1053">
        <f t="shared" ref="AB18:AB38" si="0">R18*U18</f>
        <v>0</v>
      </c>
      <c r="AC18" s="1053">
        <f t="shared" ref="AC18:AC38" si="1">V18*R18</f>
        <v>500</v>
      </c>
      <c r="AD18" s="1053">
        <f t="shared" ref="AD18:AD38" si="2">W18*R18</f>
        <v>0</v>
      </c>
    </row>
    <row r="19" spans="1:31" s="1102" customFormat="1" ht="15" customHeight="1" x14ac:dyDescent="0.2">
      <c r="A19" s="1117" t="s">
        <v>315</v>
      </c>
      <c r="B19" s="1515"/>
      <c r="C19" s="1516"/>
      <c r="D19" s="1134"/>
      <c r="E19" s="1320"/>
      <c r="F19" s="1119" t="s">
        <v>137</v>
      </c>
      <c r="G19" s="1119"/>
      <c r="H19" s="1119"/>
      <c r="I19" s="1119"/>
      <c r="J19" s="1119"/>
      <c r="K19" s="1119"/>
      <c r="L19" s="1119"/>
      <c r="M19" s="1119"/>
      <c r="N19" s="1119"/>
      <c r="O19" s="1119"/>
      <c r="P19" s="1119"/>
      <c r="Q19" s="1119"/>
      <c r="R19" s="1119"/>
      <c r="S19" s="1119"/>
      <c r="T19" s="1380"/>
      <c r="U19" s="1119"/>
      <c r="V19" s="1380"/>
      <c r="W19" s="1380"/>
      <c r="X19" s="1135"/>
      <c r="Y19" s="1136">
        <f>SUM(Y20:Y25)</f>
        <v>655.7299999999999</v>
      </c>
      <c r="Z19" s="1137">
        <f>SUM(Z20:Z25)</f>
        <v>655.7299999999999</v>
      </c>
      <c r="AB19" s="1053">
        <f t="shared" si="0"/>
        <v>0</v>
      </c>
      <c r="AC19" s="1053">
        <f t="shared" si="1"/>
        <v>0</v>
      </c>
      <c r="AD19" s="1053">
        <f t="shared" si="2"/>
        <v>0</v>
      </c>
    </row>
    <row r="20" spans="1:31" ht="15" customHeight="1" x14ac:dyDescent="0.2">
      <c r="A20" s="1122" t="s">
        <v>623</v>
      </c>
      <c r="B20" s="1138" t="s">
        <v>371</v>
      </c>
      <c r="C20" s="1138" t="s">
        <v>282</v>
      </c>
      <c r="D20" s="1125"/>
      <c r="E20" s="1324"/>
      <c r="F20" s="1324"/>
      <c r="G20" s="1324" t="s">
        <v>1979</v>
      </c>
      <c r="H20" s="1324"/>
      <c r="I20" s="1324"/>
      <c r="J20" s="1324"/>
      <c r="K20" s="1324"/>
      <c r="L20" s="1324"/>
      <c r="M20" s="1325"/>
      <c r="N20" s="1128" t="s">
        <v>213</v>
      </c>
      <c r="O20" s="1139">
        <v>0</v>
      </c>
      <c r="P20" s="1139">
        <v>0</v>
      </c>
      <c r="Q20" s="1129">
        <f t="shared" ref="Q20:Q25" si="3">R20</f>
        <v>1</v>
      </c>
      <c r="R20" s="1129">
        <v>1</v>
      </c>
      <c r="S20" s="1130">
        <v>0</v>
      </c>
      <c r="T20" s="1131">
        <v>0</v>
      </c>
      <c r="U20" s="1217">
        <f t="shared" ref="U20:U25" si="4">T20*(S20+1)</f>
        <v>0</v>
      </c>
      <c r="V20" s="1131">
        <v>67.680000000000007</v>
      </c>
      <c r="W20" s="1131"/>
      <c r="X20" s="1131">
        <f t="shared" ref="X20:X25" si="5">U20+V20+W20</f>
        <v>67.680000000000007</v>
      </c>
      <c r="Y20" s="1131">
        <f t="shared" ref="Y20:Y25" si="6">Q20*X20</f>
        <v>67.680000000000007</v>
      </c>
      <c r="Z20" s="1132">
        <f t="shared" ref="Z20:Z25" si="7">X20*R20</f>
        <v>67.680000000000007</v>
      </c>
      <c r="AB20" s="1053">
        <f t="shared" si="0"/>
        <v>0</v>
      </c>
      <c r="AC20" s="1053">
        <f t="shared" si="1"/>
        <v>67.680000000000007</v>
      </c>
      <c r="AD20" s="1053">
        <f t="shared" si="2"/>
        <v>0</v>
      </c>
    </row>
    <row r="21" spans="1:31" s="1085" customFormat="1" ht="15" customHeight="1" x14ac:dyDescent="0.25">
      <c r="A21" s="1122" t="s">
        <v>624</v>
      </c>
      <c r="B21" s="1123" t="s">
        <v>283</v>
      </c>
      <c r="C21" s="1365" t="s">
        <v>2308</v>
      </c>
      <c r="D21" s="1125"/>
      <c r="E21" s="1324"/>
      <c r="F21" s="1324"/>
      <c r="G21" s="1324" t="s">
        <v>698</v>
      </c>
      <c r="H21" s="1324"/>
      <c r="I21" s="1324"/>
      <c r="J21" s="1324"/>
      <c r="K21" s="1324"/>
      <c r="L21" s="1324"/>
      <c r="M21" s="1325"/>
      <c r="N21" s="1128" t="s">
        <v>213</v>
      </c>
      <c r="O21" s="1139">
        <v>0</v>
      </c>
      <c r="P21" s="1139">
        <v>0</v>
      </c>
      <c r="Q21" s="1129">
        <f t="shared" si="3"/>
        <v>1</v>
      </c>
      <c r="R21" s="1129">
        <v>1</v>
      </c>
      <c r="S21" s="1130">
        <v>0</v>
      </c>
      <c r="T21" s="1131">
        <v>0</v>
      </c>
      <c r="U21" s="1217">
        <f t="shared" si="4"/>
        <v>0</v>
      </c>
      <c r="V21" s="1131">
        <v>187.13</v>
      </c>
      <c r="W21" s="1131"/>
      <c r="X21" s="1131">
        <f t="shared" si="5"/>
        <v>187.13</v>
      </c>
      <c r="Y21" s="1131">
        <f t="shared" si="6"/>
        <v>187.13</v>
      </c>
      <c r="Z21" s="1132">
        <f t="shared" si="7"/>
        <v>187.13</v>
      </c>
      <c r="AB21" s="1053">
        <f t="shared" si="0"/>
        <v>0</v>
      </c>
      <c r="AC21" s="1053">
        <f t="shared" si="1"/>
        <v>187.13</v>
      </c>
      <c r="AD21" s="1053">
        <f t="shared" si="2"/>
        <v>0</v>
      </c>
    </row>
    <row r="22" spans="1:31" s="1085" customFormat="1" ht="15" customHeight="1" x14ac:dyDescent="0.2">
      <c r="A22" s="1122" t="s">
        <v>625</v>
      </c>
      <c r="B22" s="1123" t="s">
        <v>292</v>
      </c>
      <c r="C22" s="1366"/>
      <c r="D22" s="1125"/>
      <c r="E22" s="1324"/>
      <c r="F22" s="1324"/>
      <c r="G22" s="1324" t="s">
        <v>2019</v>
      </c>
      <c r="H22" s="1324"/>
      <c r="I22" s="1324"/>
      <c r="J22" s="1324"/>
      <c r="K22" s="1324"/>
      <c r="L22" s="1324"/>
      <c r="M22" s="1324"/>
      <c r="N22" s="1128" t="s">
        <v>136</v>
      </c>
      <c r="O22" s="1139">
        <v>0</v>
      </c>
      <c r="P22" s="1139">
        <v>0</v>
      </c>
      <c r="Q22" s="1129">
        <f t="shared" si="3"/>
        <v>1</v>
      </c>
      <c r="R22" s="1129">
        <v>1</v>
      </c>
      <c r="S22" s="1130">
        <v>0</v>
      </c>
      <c r="T22" s="1131">
        <v>0</v>
      </c>
      <c r="U22" s="1217">
        <f t="shared" si="4"/>
        <v>0</v>
      </c>
      <c r="V22" s="1131">
        <v>300</v>
      </c>
      <c r="W22" s="1131"/>
      <c r="X22" s="1131">
        <f t="shared" si="5"/>
        <v>300</v>
      </c>
      <c r="Y22" s="1131">
        <f t="shared" si="6"/>
        <v>300</v>
      </c>
      <c r="Z22" s="1132">
        <f t="shared" si="7"/>
        <v>300</v>
      </c>
      <c r="AB22" s="1053">
        <f t="shared" si="0"/>
        <v>0</v>
      </c>
      <c r="AC22" s="1053">
        <f t="shared" si="1"/>
        <v>300</v>
      </c>
      <c r="AD22" s="1053">
        <f t="shared" si="2"/>
        <v>0</v>
      </c>
    </row>
    <row r="23" spans="1:31" s="1085" customFormat="1" ht="15" customHeight="1" x14ac:dyDescent="0.2">
      <c r="A23" s="1122" t="s">
        <v>626</v>
      </c>
      <c r="B23" s="1123" t="s">
        <v>292</v>
      </c>
      <c r="C23" s="1140"/>
      <c r="D23" s="1125"/>
      <c r="E23" s="1324"/>
      <c r="F23" s="1324"/>
      <c r="G23" s="1324" t="s">
        <v>2021</v>
      </c>
      <c r="H23" s="1324"/>
      <c r="I23" s="1324"/>
      <c r="J23" s="1324"/>
      <c r="K23" s="1324"/>
      <c r="L23" s="1324"/>
      <c r="M23" s="1324"/>
      <c r="N23" s="1128" t="s">
        <v>213</v>
      </c>
      <c r="O23" s="1139">
        <v>0</v>
      </c>
      <c r="P23" s="1139">
        <v>0</v>
      </c>
      <c r="Q23" s="1129">
        <f t="shared" si="3"/>
        <v>1</v>
      </c>
      <c r="R23" s="1129">
        <v>1</v>
      </c>
      <c r="S23" s="1130">
        <v>0</v>
      </c>
      <c r="T23" s="1131">
        <v>0</v>
      </c>
      <c r="U23" s="1217">
        <f t="shared" si="4"/>
        <v>0</v>
      </c>
      <c r="V23" s="1131">
        <v>50</v>
      </c>
      <c r="W23" s="1131"/>
      <c r="X23" s="1131">
        <f>U23+V23+W23</f>
        <v>50</v>
      </c>
      <c r="Y23" s="1131">
        <f>Q23*X23</f>
        <v>50</v>
      </c>
      <c r="Z23" s="1132">
        <f t="shared" si="7"/>
        <v>50</v>
      </c>
      <c r="AB23" s="1053">
        <f t="shared" si="0"/>
        <v>0</v>
      </c>
      <c r="AC23" s="1053">
        <f t="shared" si="1"/>
        <v>50</v>
      </c>
      <c r="AD23" s="1053">
        <f t="shared" si="2"/>
        <v>0</v>
      </c>
    </row>
    <row r="24" spans="1:31" s="1085" customFormat="1" ht="15" customHeight="1" x14ac:dyDescent="0.2">
      <c r="A24" s="1122" t="s">
        <v>627</v>
      </c>
      <c r="B24" s="1123" t="s">
        <v>283</v>
      </c>
      <c r="C24" s="1140" t="s">
        <v>2022</v>
      </c>
      <c r="D24" s="1125"/>
      <c r="E24" s="1324"/>
      <c r="F24" s="1324"/>
      <c r="G24" s="1324" t="s">
        <v>2020</v>
      </c>
      <c r="H24" s="1324"/>
      <c r="I24" s="1324"/>
      <c r="J24" s="1324"/>
      <c r="K24" s="1324"/>
      <c r="L24" s="1324"/>
      <c r="M24" s="1324"/>
      <c r="N24" s="1128" t="s">
        <v>213</v>
      </c>
      <c r="O24" s="1139">
        <v>0</v>
      </c>
      <c r="P24" s="1139">
        <v>0</v>
      </c>
      <c r="Q24" s="1129">
        <f t="shared" si="3"/>
        <v>1</v>
      </c>
      <c r="R24" s="1129">
        <v>1</v>
      </c>
      <c r="S24" s="1130">
        <v>0</v>
      </c>
      <c r="T24" s="1131">
        <v>0</v>
      </c>
      <c r="U24" s="1217">
        <f t="shared" si="4"/>
        <v>0</v>
      </c>
      <c r="V24" s="1131">
        <v>50.92</v>
      </c>
      <c r="W24" s="1131"/>
      <c r="X24" s="1131">
        <f t="shared" si="5"/>
        <v>50.92</v>
      </c>
      <c r="Y24" s="1131">
        <f t="shared" si="6"/>
        <v>50.92</v>
      </c>
      <c r="Z24" s="1132">
        <f t="shared" si="7"/>
        <v>50.92</v>
      </c>
      <c r="AB24" s="1053">
        <f t="shared" si="0"/>
        <v>0</v>
      </c>
      <c r="AC24" s="1053">
        <f t="shared" si="1"/>
        <v>50.92</v>
      </c>
      <c r="AD24" s="1053">
        <f t="shared" si="2"/>
        <v>0</v>
      </c>
    </row>
    <row r="25" spans="1:31" s="1085" customFormat="1" ht="15" customHeight="1" x14ac:dyDescent="0.2">
      <c r="A25" s="1122" t="s">
        <v>2024</v>
      </c>
      <c r="B25" s="1123" t="s">
        <v>283</v>
      </c>
      <c r="C25" s="1140"/>
      <c r="D25" s="1125"/>
      <c r="E25" s="1324"/>
      <c r="F25" s="1324"/>
      <c r="G25" s="1324" t="s">
        <v>2023</v>
      </c>
      <c r="H25" s="1324"/>
      <c r="I25" s="1324"/>
      <c r="J25" s="1324"/>
      <c r="K25" s="1324"/>
      <c r="L25" s="1324"/>
      <c r="M25" s="1324"/>
      <c r="N25" s="1128" t="s">
        <v>213</v>
      </c>
      <c r="O25" s="1139">
        <v>0</v>
      </c>
      <c r="P25" s="1139">
        <v>0</v>
      </c>
      <c r="Q25" s="1129">
        <f t="shared" si="3"/>
        <v>1</v>
      </c>
      <c r="R25" s="1129">
        <v>1</v>
      </c>
      <c r="S25" s="1130">
        <v>0</v>
      </c>
      <c r="T25" s="1131">
        <v>0</v>
      </c>
      <c r="U25" s="1217">
        <f t="shared" si="4"/>
        <v>0</v>
      </c>
      <c r="V25" s="1131"/>
      <c r="W25" s="1131"/>
      <c r="X25" s="1131">
        <f t="shared" si="5"/>
        <v>0</v>
      </c>
      <c r="Y25" s="1131">
        <f t="shared" si="6"/>
        <v>0</v>
      </c>
      <c r="Z25" s="1132">
        <f t="shared" si="7"/>
        <v>0</v>
      </c>
      <c r="AB25" s="1053">
        <f t="shared" si="0"/>
        <v>0</v>
      </c>
      <c r="AC25" s="1053">
        <f t="shared" si="1"/>
        <v>0</v>
      </c>
      <c r="AD25" s="1053">
        <f t="shared" si="2"/>
        <v>0</v>
      </c>
    </row>
    <row r="26" spans="1:31" s="1102" customFormat="1" ht="15" customHeight="1" x14ac:dyDescent="0.2">
      <c r="A26" s="1117" t="s">
        <v>316</v>
      </c>
      <c r="B26" s="1515"/>
      <c r="C26" s="1516"/>
      <c r="D26" s="1134"/>
      <c r="E26" s="1320"/>
      <c r="F26" s="1119" t="s">
        <v>138</v>
      </c>
      <c r="G26" s="1119"/>
      <c r="H26" s="1119"/>
      <c r="I26" s="1119"/>
      <c r="J26" s="1119"/>
      <c r="K26" s="1119"/>
      <c r="L26" s="1119"/>
      <c r="M26" s="1119"/>
      <c r="N26" s="1119"/>
      <c r="O26" s="1119"/>
      <c r="P26" s="1119"/>
      <c r="Q26" s="1119"/>
      <c r="R26" s="1119"/>
      <c r="S26" s="1119"/>
      <c r="T26" s="1380"/>
      <c r="U26" s="1119"/>
      <c r="V26" s="1380"/>
      <c r="W26" s="1380"/>
      <c r="X26" s="1135"/>
      <c r="Y26" s="1136">
        <f>Y27</f>
        <v>50</v>
      </c>
      <c r="Z26" s="1137">
        <f>Z27</f>
        <v>50</v>
      </c>
      <c r="AB26" s="1053">
        <f t="shared" si="0"/>
        <v>0</v>
      </c>
      <c r="AC26" s="1053">
        <f t="shared" si="1"/>
        <v>0</v>
      </c>
      <c r="AD26" s="1053">
        <f t="shared" si="2"/>
        <v>0</v>
      </c>
    </row>
    <row r="27" spans="1:31" ht="15" customHeight="1" x14ac:dyDescent="0.2">
      <c r="A27" s="1122" t="s">
        <v>380</v>
      </c>
      <c r="B27" s="1138" t="s">
        <v>292</v>
      </c>
      <c r="C27" s="1138"/>
      <c r="D27" s="1125"/>
      <c r="E27" s="1324"/>
      <c r="F27" s="1324"/>
      <c r="G27" s="1324" t="s">
        <v>139</v>
      </c>
      <c r="H27" s="1324"/>
      <c r="I27" s="1324"/>
      <c r="J27" s="1324"/>
      <c r="K27" s="1324"/>
      <c r="L27" s="1324"/>
      <c r="M27" s="1325"/>
      <c r="N27" s="1128" t="s">
        <v>136</v>
      </c>
      <c r="O27" s="1139">
        <v>0</v>
      </c>
      <c r="P27" s="1139">
        <v>0</v>
      </c>
      <c r="Q27" s="1129">
        <f>R27</f>
        <v>1</v>
      </c>
      <c r="R27" s="1139">
        <v>1</v>
      </c>
      <c r="S27" s="1130">
        <v>0</v>
      </c>
      <c r="T27" s="1141"/>
      <c r="U27" s="1217">
        <f>T27*(S27+1)</f>
        <v>0</v>
      </c>
      <c r="V27" s="1141">
        <v>50</v>
      </c>
      <c r="W27" s="1141"/>
      <c r="X27" s="1131">
        <f>U27+V27+W27</f>
        <v>50</v>
      </c>
      <c r="Y27" s="1131">
        <f>Q27*X27</f>
        <v>50</v>
      </c>
      <c r="Z27" s="1132">
        <f>X27*R27</f>
        <v>50</v>
      </c>
      <c r="AB27" s="1053">
        <f t="shared" si="0"/>
        <v>0</v>
      </c>
      <c r="AC27" s="1053">
        <f t="shared" si="1"/>
        <v>50</v>
      </c>
      <c r="AD27" s="1053">
        <f t="shared" si="2"/>
        <v>0</v>
      </c>
    </row>
    <row r="28" spans="1:31" ht="15" customHeight="1" x14ac:dyDescent="0.2">
      <c r="A28" s="1108" t="s">
        <v>317</v>
      </c>
      <c r="B28" s="1521"/>
      <c r="C28" s="1522"/>
      <c r="D28" s="1109"/>
      <c r="E28" s="1142" t="s">
        <v>141</v>
      </c>
      <c r="F28" s="1142"/>
      <c r="G28" s="1142"/>
      <c r="H28" s="1142"/>
      <c r="I28" s="1142"/>
      <c r="J28" s="1142"/>
      <c r="K28" s="1142"/>
      <c r="L28" s="1142"/>
      <c r="M28" s="1142"/>
      <c r="N28" s="1142"/>
      <c r="O28" s="1142"/>
      <c r="P28" s="1142"/>
      <c r="Q28" s="1142"/>
      <c r="R28" s="1142"/>
      <c r="S28" s="1142"/>
      <c r="T28" s="1381"/>
      <c r="U28" s="1142"/>
      <c r="V28" s="1381"/>
      <c r="W28" s="1381"/>
      <c r="X28" s="1143"/>
      <c r="Y28" s="1144">
        <f>Y29+Y34</f>
        <v>7975.6368000000002</v>
      </c>
      <c r="Z28" s="1116">
        <f>Z29+Z34</f>
        <v>7975.6368000000002</v>
      </c>
      <c r="AA28" s="1101"/>
      <c r="AB28" s="1053">
        <f t="shared" si="0"/>
        <v>0</v>
      </c>
      <c r="AC28" s="1053">
        <f t="shared" si="1"/>
        <v>0</v>
      </c>
      <c r="AD28" s="1053">
        <f t="shared" si="2"/>
        <v>0</v>
      </c>
    </row>
    <row r="29" spans="1:31" s="1102" customFormat="1" ht="15" customHeight="1" x14ac:dyDescent="0.2">
      <c r="A29" s="1117" t="s">
        <v>318</v>
      </c>
      <c r="B29" s="1515"/>
      <c r="C29" s="1516"/>
      <c r="D29" s="1134"/>
      <c r="E29" s="1320"/>
      <c r="F29" s="1119" t="s">
        <v>142</v>
      </c>
      <c r="G29" s="1119"/>
      <c r="H29" s="1119"/>
      <c r="I29" s="1119"/>
      <c r="J29" s="1119"/>
      <c r="K29" s="1119"/>
      <c r="L29" s="1119"/>
      <c r="M29" s="1119"/>
      <c r="N29" s="1119"/>
      <c r="O29" s="1119"/>
      <c r="P29" s="1119"/>
      <c r="Q29" s="1119"/>
      <c r="R29" s="1119"/>
      <c r="S29" s="1119"/>
      <c r="T29" s="1380"/>
      <c r="U29" s="1119"/>
      <c r="V29" s="1380"/>
      <c r="W29" s="1380"/>
      <c r="X29" s="1135"/>
      <c r="Y29" s="1136">
        <f>SUM(Y30:Y33)</f>
        <v>4790.42</v>
      </c>
      <c r="Z29" s="1137">
        <f>SUM(Z30:Z33)</f>
        <v>4790.42</v>
      </c>
      <c r="AB29" s="1053">
        <f t="shared" si="0"/>
        <v>0</v>
      </c>
      <c r="AC29" s="1053">
        <f t="shared" si="1"/>
        <v>0</v>
      </c>
      <c r="AD29" s="1053">
        <f t="shared" si="2"/>
        <v>0</v>
      </c>
    </row>
    <row r="30" spans="1:31" ht="15" customHeight="1" x14ac:dyDescent="0.2">
      <c r="A30" s="1122" t="s">
        <v>381</v>
      </c>
      <c r="B30" s="1138" t="s">
        <v>2146</v>
      </c>
      <c r="C30" s="1334" t="s">
        <v>303</v>
      </c>
      <c r="D30" s="1125"/>
      <c r="E30" s="1324"/>
      <c r="F30" s="1324"/>
      <c r="G30" s="1324" t="s">
        <v>2008</v>
      </c>
      <c r="H30" s="1324"/>
      <c r="I30" s="1324"/>
      <c r="J30" s="1324"/>
      <c r="K30" s="1324"/>
      <c r="L30" s="1324"/>
      <c r="M30" s="1325"/>
      <c r="N30" s="1128" t="s">
        <v>143</v>
      </c>
      <c r="O30" s="1139">
        <v>0</v>
      </c>
      <c r="P30" s="1139">
        <v>0</v>
      </c>
      <c r="Q30" s="1129">
        <f>R30</f>
        <v>10</v>
      </c>
      <c r="R30" s="1139">
        <v>10</v>
      </c>
      <c r="S30" s="1130">
        <v>0</v>
      </c>
      <c r="T30" s="1141">
        <v>128.34</v>
      </c>
      <c r="U30" s="1217">
        <f>T30*(S30+1)</f>
        <v>128.34</v>
      </c>
      <c r="V30" s="1141">
        <v>43.23</v>
      </c>
      <c r="W30" s="1141"/>
      <c r="X30" s="1131">
        <f>U30+V30+W30</f>
        <v>171.57</v>
      </c>
      <c r="Y30" s="1131">
        <f>Q30*X30</f>
        <v>1715.6999999999998</v>
      </c>
      <c r="Z30" s="1132">
        <f>X30*R30</f>
        <v>1715.6999999999998</v>
      </c>
      <c r="AA30" s="1053"/>
      <c r="AB30" s="1053">
        <f t="shared" si="0"/>
        <v>1283.4000000000001</v>
      </c>
      <c r="AC30" s="1053">
        <f t="shared" si="1"/>
        <v>432.29999999999995</v>
      </c>
      <c r="AD30" s="1053">
        <f t="shared" si="2"/>
        <v>0</v>
      </c>
    </row>
    <row r="31" spans="1:31" ht="15" customHeight="1" x14ac:dyDescent="0.2">
      <c r="A31" s="1122" t="s">
        <v>382</v>
      </c>
      <c r="B31" s="1138" t="s">
        <v>628</v>
      </c>
      <c r="C31" s="1334" t="s">
        <v>629</v>
      </c>
      <c r="D31" s="1125"/>
      <c r="E31" s="1324"/>
      <c r="F31" s="1324"/>
      <c r="G31" s="1324" t="s">
        <v>304</v>
      </c>
      <c r="H31" s="1324"/>
      <c r="I31" s="1324"/>
      <c r="J31" s="1324"/>
      <c r="K31" s="1324"/>
      <c r="L31" s="1324"/>
      <c r="M31" s="1325"/>
      <c r="N31" s="1128" t="s">
        <v>213</v>
      </c>
      <c r="O31" s="1139">
        <v>0</v>
      </c>
      <c r="P31" s="1139">
        <v>0</v>
      </c>
      <c r="Q31" s="1129">
        <f>R31</f>
        <v>1</v>
      </c>
      <c r="R31" s="1139">
        <v>1</v>
      </c>
      <c r="S31" s="1130">
        <v>0</v>
      </c>
      <c r="T31" s="1141">
        <v>684.22</v>
      </c>
      <c r="U31" s="1217">
        <f>T31*(S31+1)</f>
        <v>684.22</v>
      </c>
      <c r="V31" s="1141">
        <v>153.22999999999999</v>
      </c>
      <c r="W31" s="1141"/>
      <c r="X31" s="1131">
        <f>U31+V31+W31</f>
        <v>837.45</v>
      </c>
      <c r="Y31" s="1131">
        <f>Q31*X31</f>
        <v>837.45</v>
      </c>
      <c r="Z31" s="1132">
        <f>X31*R31</f>
        <v>837.45</v>
      </c>
      <c r="AB31" s="1053">
        <f t="shared" si="0"/>
        <v>684.22</v>
      </c>
      <c r="AC31" s="1053">
        <f t="shared" si="1"/>
        <v>153.22999999999999</v>
      </c>
      <c r="AD31" s="1053">
        <f t="shared" si="2"/>
        <v>0</v>
      </c>
    </row>
    <row r="32" spans="1:31" ht="15" customHeight="1" x14ac:dyDescent="0.2">
      <c r="A32" s="1122" t="s">
        <v>383</v>
      </c>
      <c r="B32" s="1138" t="s">
        <v>306</v>
      </c>
      <c r="C32" s="1334" t="s">
        <v>307</v>
      </c>
      <c r="D32" s="1125"/>
      <c r="E32" s="1324"/>
      <c r="F32" s="1324"/>
      <c r="G32" s="1324" t="s">
        <v>305</v>
      </c>
      <c r="H32" s="1324"/>
      <c r="I32" s="1324"/>
      <c r="J32" s="1324"/>
      <c r="K32" s="1324"/>
      <c r="L32" s="1324"/>
      <c r="M32" s="1325"/>
      <c r="N32" s="1128" t="s">
        <v>213</v>
      </c>
      <c r="O32" s="1139">
        <v>0</v>
      </c>
      <c r="P32" s="1139">
        <v>0</v>
      </c>
      <c r="Q32" s="1129">
        <f>R32</f>
        <v>1</v>
      </c>
      <c r="R32" s="1139">
        <v>1</v>
      </c>
      <c r="S32" s="1130">
        <v>0</v>
      </c>
      <c r="T32" s="1131">
        <v>736.4</v>
      </c>
      <c r="U32" s="1217">
        <f>T32*(S32+1)</f>
        <v>736.4</v>
      </c>
      <c r="V32" s="1131">
        <v>1300.8699999999999</v>
      </c>
      <c r="W32" s="1141"/>
      <c r="X32" s="1131">
        <f>U32+V32+W32</f>
        <v>2037.27</v>
      </c>
      <c r="Y32" s="1131">
        <f>Q32*X32</f>
        <v>2037.27</v>
      </c>
      <c r="Z32" s="1132">
        <f>X32*R32</f>
        <v>2037.27</v>
      </c>
      <c r="AB32" s="1053">
        <f t="shared" si="0"/>
        <v>736.4</v>
      </c>
      <c r="AC32" s="1053">
        <f t="shared" si="1"/>
        <v>1300.8699999999999</v>
      </c>
      <c r="AD32" s="1053">
        <f t="shared" si="2"/>
        <v>0</v>
      </c>
    </row>
    <row r="33" spans="1:30" ht="15" customHeight="1" x14ac:dyDescent="0.2">
      <c r="A33" s="1122" t="s">
        <v>384</v>
      </c>
      <c r="B33" s="1138" t="s">
        <v>292</v>
      </c>
      <c r="C33" s="1138"/>
      <c r="D33" s="1125"/>
      <c r="E33" s="1324"/>
      <c r="F33" s="1324"/>
      <c r="G33" s="1324" t="s">
        <v>145</v>
      </c>
      <c r="H33" s="1324"/>
      <c r="I33" s="1324"/>
      <c r="J33" s="1324"/>
      <c r="K33" s="1324"/>
      <c r="L33" s="1324"/>
      <c r="M33" s="1325"/>
      <c r="N33" s="1128" t="s">
        <v>136</v>
      </c>
      <c r="O33" s="1139">
        <v>0</v>
      </c>
      <c r="P33" s="1139">
        <v>0</v>
      </c>
      <c r="Q33" s="1129">
        <f>R33</f>
        <v>1</v>
      </c>
      <c r="R33" s="1139">
        <v>1</v>
      </c>
      <c r="S33" s="1130">
        <v>0</v>
      </c>
      <c r="T33" s="1141">
        <v>0</v>
      </c>
      <c r="U33" s="1217">
        <f>T33*(S33+1)</f>
        <v>0</v>
      </c>
      <c r="V33" s="1141"/>
      <c r="W33" s="1141">
        <v>200</v>
      </c>
      <c r="X33" s="1131">
        <f>U33+V33+W33</f>
        <v>200</v>
      </c>
      <c r="Y33" s="1131">
        <f>Q33*X33</f>
        <v>200</v>
      </c>
      <c r="Z33" s="1132">
        <f>X33*R33</f>
        <v>200</v>
      </c>
      <c r="AB33" s="1053">
        <f t="shared" si="0"/>
        <v>0</v>
      </c>
      <c r="AC33" s="1053">
        <f t="shared" si="1"/>
        <v>0</v>
      </c>
      <c r="AD33" s="1053">
        <f t="shared" si="2"/>
        <v>200</v>
      </c>
    </row>
    <row r="34" spans="1:30" ht="15" customHeight="1" x14ac:dyDescent="0.2">
      <c r="A34" s="1117" t="s">
        <v>319</v>
      </c>
      <c r="B34" s="1515"/>
      <c r="C34" s="1516"/>
      <c r="D34" s="1134"/>
      <c r="E34" s="1320"/>
      <c r="F34" s="1119" t="s">
        <v>146</v>
      </c>
      <c r="G34" s="1119"/>
      <c r="H34" s="1119"/>
      <c r="I34" s="1119"/>
      <c r="J34" s="1119"/>
      <c r="K34" s="1119"/>
      <c r="L34" s="1119"/>
      <c r="M34" s="1119"/>
      <c r="N34" s="1119"/>
      <c r="O34" s="1119"/>
      <c r="P34" s="1119"/>
      <c r="Q34" s="1119"/>
      <c r="R34" s="1119"/>
      <c r="S34" s="1119"/>
      <c r="T34" s="1380"/>
      <c r="U34" s="1119"/>
      <c r="V34" s="1380"/>
      <c r="W34" s="1380"/>
      <c r="X34" s="1135"/>
      <c r="Y34" s="1145">
        <f>SUM(Y35:Y35)</f>
        <v>3185.2168000000006</v>
      </c>
      <c r="Z34" s="1137">
        <f>SUM(Z35:Z35)</f>
        <v>3185.2168000000006</v>
      </c>
      <c r="AB34" s="1053">
        <f t="shared" si="0"/>
        <v>0</v>
      </c>
      <c r="AC34" s="1053">
        <f t="shared" si="1"/>
        <v>0</v>
      </c>
      <c r="AD34" s="1053">
        <f t="shared" si="2"/>
        <v>0</v>
      </c>
    </row>
    <row r="35" spans="1:30" ht="15" customHeight="1" x14ac:dyDescent="0.2">
      <c r="A35" s="1122" t="s">
        <v>385</v>
      </c>
      <c r="B35" s="1138" t="s">
        <v>285</v>
      </c>
      <c r="C35" s="1334" t="s">
        <v>286</v>
      </c>
      <c r="D35" s="1125"/>
      <c r="E35" s="1324"/>
      <c r="F35" s="1324"/>
      <c r="G35" s="1324" t="s">
        <v>147</v>
      </c>
      <c r="H35" s="1324"/>
      <c r="I35" s="1324"/>
      <c r="J35" s="1324"/>
      <c r="K35" s="1324"/>
      <c r="L35" s="1324"/>
      <c r="M35" s="1325"/>
      <c r="N35" s="1128" t="s">
        <v>143</v>
      </c>
      <c r="O35" s="1139">
        <v>0</v>
      </c>
      <c r="P35" s="1139">
        <v>0</v>
      </c>
      <c r="Q35" s="1129">
        <f>R35</f>
        <v>9.98</v>
      </c>
      <c r="R35" s="1129">
        <f>1.84+8.14</f>
        <v>9.98</v>
      </c>
      <c r="S35" s="1130">
        <v>0</v>
      </c>
      <c r="T35" s="1131">
        <v>292</v>
      </c>
      <c r="U35" s="1217">
        <f>T35*(S35+1)</f>
        <v>292</v>
      </c>
      <c r="V35" s="1131">
        <v>27.16</v>
      </c>
      <c r="W35" s="1131"/>
      <c r="X35" s="1131">
        <f>U35+V35+W35</f>
        <v>319.16000000000003</v>
      </c>
      <c r="Y35" s="1131">
        <f>Q35*X35</f>
        <v>3185.2168000000006</v>
      </c>
      <c r="Z35" s="1132">
        <f>X35*R35</f>
        <v>3185.2168000000006</v>
      </c>
      <c r="AA35" s="1053"/>
      <c r="AB35" s="1053">
        <f t="shared" si="0"/>
        <v>2914.1600000000003</v>
      </c>
      <c r="AC35" s="1053">
        <f t="shared" si="1"/>
        <v>271.05680000000001</v>
      </c>
      <c r="AD35" s="1053">
        <f t="shared" si="2"/>
        <v>0</v>
      </c>
    </row>
    <row r="36" spans="1:30" s="1102" customFormat="1" ht="15" customHeight="1" x14ac:dyDescent="0.2">
      <c r="A36" s="1108" t="s">
        <v>320</v>
      </c>
      <c r="B36" s="1146"/>
      <c r="C36" s="1146"/>
      <c r="D36" s="1109"/>
      <c r="E36" s="1142" t="s">
        <v>148</v>
      </c>
      <c r="F36" s="1142"/>
      <c r="G36" s="1142"/>
      <c r="H36" s="1142"/>
      <c r="I36" s="1142"/>
      <c r="J36" s="1142"/>
      <c r="K36" s="1142"/>
      <c r="L36" s="1142"/>
      <c r="M36" s="1142"/>
      <c r="N36" s="1142"/>
      <c r="O36" s="1142"/>
      <c r="P36" s="1142"/>
      <c r="Q36" s="1142"/>
      <c r="R36" s="1142"/>
      <c r="S36" s="1142"/>
      <c r="T36" s="1381"/>
      <c r="U36" s="1142"/>
      <c r="V36" s="1381"/>
      <c r="W36" s="1381"/>
      <c r="X36" s="1143"/>
      <c r="Y36" s="1144">
        <f>Y37+Y42+Y46</f>
        <v>2226.7780000000002</v>
      </c>
      <c r="Z36" s="1116">
        <f>Z37+Z42+Z46</f>
        <v>2226.7780000000002</v>
      </c>
      <c r="AA36" s="1101"/>
      <c r="AB36" s="1053">
        <f t="shared" si="0"/>
        <v>0</v>
      </c>
      <c r="AC36" s="1053">
        <f t="shared" si="1"/>
        <v>0</v>
      </c>
      <c r="AD36" s="1053">
        <f t="shared" si="2"/>
        <v>0</v>
      </c>
    </row>
    <row r="37" spans="1:30" ht="15" customHeight="1" x14ac:dyDescent="0.2">
      <c r="A37" s="1117" t="s">
        <v>321</v>
      </c>
      <c r="B37" s="1515"/>
      <c r="C37" s="1516"/>
      <c r="D37" s="1134"/>
      <c r="E37" s="1320"/>
      <c r="F37" s="1119" t="s">
        <v>149</v>
      </c>
      <c r="G37" s="1119"/>
      <c r="H37" s="1119"/>
      <c r="I37" s="1119"/>
      <c r="J37" s="1119"/>
      <c r="K37" s="1119"/>
      <c r="L37" s="1119"/>
      <c r="M37" s="1119"/>
      <c r="N37" s="1119"/>
      <c r="O37" s="1119"/>
      <c r="P37" s="1119"/>
      <c r="Q37" s="1119"/>
      <c r="R37" s="1119"/>
      <c r="S37" s="1119"/>
      <c r="T37" s="1380"/>
      <c r="U37" s="1119"/>
      <c r="V37" s="1380"/>
      <c r="W37" s="1380"/>
      <c r="X37" s="1135"/>
      <c r="Y37" s="1136">
        <f>SUM(Y38:Y41)</f>
        <v>738.5329999999999</v>
      </c>
      <c r="Z37" s="1137">
        <f>SUM(Z38:Z41)</f>
        <v>738.5329999999999</v>
      </c>
      <c r="AB37" s="1053">
        <f t="shared" si="0"/>
        <v>0</v>
      </c>
      <c r="AC37" s="1053">
        <f t="shared" si="1"/>
        <v>0</v>
      </c>
      <c r="AD37" s="1053">
        <f t="shared" si="2"/>
        <v>0</v>
      </c>
    </row>
    <row r="38" spans="1:30" ht="15" customHeight="1" x14ac:dyDescent="0.2">
      <c r="A38" s="1122" t="s">
        <v>387</v>
      </c>
      <c r="B38" s="1138" t="s">
        <v>301</v>
      </c>
      <c r="C38" s="1334" t="s">
        <v>302</v>
      </c>
      <c r="D38" s="1125"/>
      <c r="E38" s="1324"/>
      <c r="F38" s="1147">
        <f>$H$7*220*0.2</f>
        <v>88</v>
      </c>
      <c r="G38" s="1324" t="s">
        <v>2017</v>
      </c>
      <c r="H38" s="1324"/>
      <c r="I38" s="1324"/>
      <c r="J38" s="1324"/>
      <c r="K38" s="1324"/>
      <c r="L38" s="1148" t="s">
        <v>374</v>
      </c>
      <c r="M38" s="1028">
        <v>1</v>
      </c>
      <c r="N38" s="1128" t="s">
        <v>275</v>
      </c>
      <c r="O38" s="1139">
        <v>0</v>
      </c>
      <c r="P38" s="1139">
        <v>0</v>
      </c>
      <c r="Q38" s="1129">
        <f>R38</f>
        <v>88</v>
      </c>
      <c r="R38" s="1129">
        <f>M38*F38</f>
        <v>88</v>
      </c>
      <c r="S38" s="1130">
        <v>0</v>
      </c>
      <c r="T38" s="1141">
        <v>0</v>
      </c>
      <c r="U38" s="1217">
        <f t="shared" ref="U38:U47" si="8">T38*(S38+1)</f>
        <v>0</v>
      </c>
      <c r="V38" s="1141"/>
      <c r="W38" s="1141">
        <v>0.9</v>
      </c>
      <c r="X38" s="1131">
        <f>U38+V38+W38</f>
        <v>0.9</v>
      </c>
      <c r="Y38" s="1131">
        <f>Q38*X38</f>
        <v>79.2</v>
      </c>
      <c r="Z38" s="1132">
        <f>X38*R38</f>
        <v>79.2</v>
      </c>
      <c r="AA38" s="1085"/>
      <c r="AB38" s="1053">
        <f t="shared" si="0"/>
        <v>0</v>
      </c>
      <c r="AC38" s="1053">
        <f t="shared" si="1"/>
        <v>0</v>
      </c>
      <c r="AD38" s="1053">
        <f t="shared" si="2"/>
        <v>79.2</v>
      </c>
    </row>
    <row r="39" spans="1:30" ht="15" customHeight="1" x14ac:dyDescent="0.2">
      <c r="A39" s="1122" t="s">
        <v>388</v>
      </c>
      <c r="B39" s="1138" t="s">
        <v>300</v>
      </c>
      <c r="C39" s="1334" t="s">
        <v>299</v>
      </c>
      <c r="D39" s="1125"/>
      <c r="E39" s="1324"/>
      <c r="F39" s="1147">
        <f>$H$7*220*0.2</f>
        <v>88</v>
      </c>
      <c r="G39" s="1324" t="s">
        <v>2018</v>
      </c>
      <c r="H39" s="1324"/>
      <c r="I39" s="1324"/>
      <c r="J39" s="1324"/>
      <c r="K39" s="1324"/>
      <c r="L39" s="1148" t="s">
        <v>374</v>
      </c>
      <c r="M39" s="1028">
        <v>1</v>
      </c>
      <c r="N39" s="1128" t="s">
        <v>275</v>
      </c>
      <c r="O39" s="1139">
        <v>0</v>
      </c>
      <c r="P39" s="1139">
        <v>0</v>
      </c>
      <c r="Q39" s="1129">
        <f t="shared" ref="Q39:Q47" si="9">R39</f>
        <v>88</v>
      </c>
      <c r="R39" s="1129">
        <f>M39*F39</f>
        <v>88</v>
      </c>
      <c r="S39" s="1130">
        <v>0</v>
      </c>
      <c r="T39" s="1141">
        <v>0</v>
      </c>
      <c r="U39" s="1217">
        <f t="shared" si="8"/>
        <v>0</v>
      </c>
      <c r="V39" s="1141"/>
      <c r="W39" s="1141">
        <v>0.68</v>
      </c>
      <c r="X39" s="1131">
        <f>U39+V39+W39</f>
        <v>0.68</v>
      </c>
      <c r="Y39" s="1131">
        <f>Q39*X39</f>
        <v>59.84</v>
      </c>
      <c r="Z39" s="1132">
        <f>X39*R39</f>
        <v>59.84</v>
      </c>
      <c r="AA39" s="1085"/>
      <c r="AB39" s="1053">
        <f t="shared" ref="AB39:AB102" si="10">R39*U39</f>
        <v>0</v>
      </c>
      <c r="AC39" s="1053">
        <f t="shared" ref="AC39:AC102" si="11">V39*R39</f>
        <v>0</v>
      </c>
      <c r="AD39" s="1053">
        <f t="shared" ref="AD39:AD102" si="12">W39*R39</f>
        <v>59.84</v>
      </c>
    </row>
    <row r="40" spans="1:30" ht="15" customHeight="1" x14ac:dyDescent="0.2">
      <c r="A40" s="1122" t="s">
        <v>389</v>
      </c>
      <c r="B40" s="1138" t="s">
        <v>635</v>
      </c>
      <c r="C40" s="1138" t="s">
        <v>298</v>
      </c>
      <c r="D40" s="1125"/>
      <c r="E40" s="1324"/>
      <c r="F40" s="1324"/>
      <c r="G40" s="1324" t="s">
        <v>372</v>
      </c>
      <c r="H40" s="1324"/>
      <c r="I40" s="1324"/>
      <c r="J40" s="1324"/>
      <c r="K40" s="1324"/>
      <c r="L40" s="1148" t="s">
        <v>374</v>
      </c>
      <c r="M40" s="1029">
        <v>1</v>
      </c>
      <c r="N40" s="1128" t="s">
        <v>144</v>
      </c>
      <c r="O40" s="1139">
        <v>0</v>
      </c>
      <c r="P40" s="1139">
        <v>0</v>
      </c>
      <c r="Q40" s="1129">
        <f t="shared" si="9"/>
        <v>2</v>
      </c>
      <c r="R40" s="1129">
        <f>H7</f>
        <v>2</v>
      </c>
      <c r="S40" s="1130">
        <v>0</v>
      </c>
      <c r="T40" s="1141">
        <v>0</v>
      </c>
      <c r="U40" s="1217">
        <f t="shared" si="8"/>
        <v>0</v>
      </c>
      <c r="V40" s="1141"/>
      <c r="W40" s="1141">
        <f>660*0.0239</f>
        <v>15.774000000000001</v>
      </c>
      <c r="X40" s="1131">
        <f>U40+V40+W40</f>
        <v>15.774000000000001</v>
      </c>
      <c r="Y40" s="1131">
        <f>Q40*X40</f>
        <v>31.548000000000002</v>
      </c>
      <c r="Z40" s="1132">
        <f>X40*R40</f>
        <v>31.548000000000002</v>
      </c>
      <c r="AA40" s="1085"/>
      <c r="AB40" s="1053">
        <f t="shared" si="10"/>
        <v>0</v>
      </c>
      <c r="AC40" s="1053">
        <f t="shared" si="11"/>
        <v>0</v>
      </c>
      <c r="AD40" s="1053">
        <f t="shared" si="12"/>
        <v>31.548000000000002</v>
      </c>
    </row>
    <row r="41" spans="1:30" ht="15" customHeight="1" x14ac:dyDescent="0.2">
      <c r="A41" s="1122" t="s">
        <v>390</v>
      </c>
      <c r="B41" s="1138" t="s">
        <v>2009</v>
      </c>
      <c r="C41" s="1334" t="s">
        <v>2010</v>
      </c>
      <c r="D41" s="1125"/>
      <c r="E41" s="1324"/>
      <c r="F41" s="1324"/>
      <c r="G41" s="1324" t="s">
        <v>2011</v>
      </c>
      <c r="H41" s="1324"/>
      <c r="I41" s="1324"/>
      <c r="J41" s="1324"/>
      <c r="K41" s="1324"/>
      <c r="L41" s="1148" t="s">
        <v>374</v>
      </c>
      <c r="M41" s="1029">
        <v>1</v>
      </c>
      <c r="N41" s="1128" t="s">
        <v>143</v>
      </c>
      <c r="O41" s="1139">
        <v>0</v>
      </c>
      <c r="P41" s="1139">
        <v>0</v>
      </c>
      <c r="Q41" s="1129">
        <f t="shared" si="9"/>
        <v>94.5</v>
      </c>
      <c r="R41" s="1129">
        <f>H3</f>
        <v>94.5</v>
      </c>
      <c r="S41" s="1130">
        <v>0</v>
      </c>
      <c r="T41" s="1141">
        <v>5</v>
      </c>
      <c r="U41" s="1217">
        <f>T41*(S41+1)</f>
        <v>5</v>
      </c>
      <c r="V41" s="1141">
        <v>1.01</v>
      </c>
      <c r="W41" s="1141"/>
      <c r="X41" s="1131">
        <f>U41+V41+W41</f>
        <v>6.01</v>
      </c>
      <c r="Y41" s="1131">
        <f>Q41*X41</f>
        <v>567.94499999999994</v>
      </c>
      <c r="Z41" s="1132">
        <f>X41*R41</f>
        <v>567.94499999999994</v>
      </c>
      <c r="AA41" s="1085"/>
      <c r="AB41" s="1053">
        <f t="shared" si="10"/>
        <v>472.5</v>
      </c>
      <c r="AC41" s="1053">
        <f t="shared" si="11"/>
        <v>95.445000000000007</v>
      </c>
      <c r="AD41" s="1053">
        <f t="shared" si="12"/>
        <v>0</v>
      </c>
    </row>
    <row r="42" spans="1:30" ht="15" customHeight="1" x14ac:dyDescent="0.2">
      <c r="A42" s="1117" t="s">
        <v>322</v>
      </c>
      <c r="B42" s="1515"/>
      <c r="C42" s="1516"/>
      <c r="D42" s="1134"/>
      <c r="E42" s="1320"/>
      <c r="F42" s="1119" t="s">
        <v>150</v>
      </c>
      <c r="G42" s="1119"/>
      <c r="H42" s="1119"/>
      <c r="I42" s="1119"/>
      <c r="J42" s="1119"/>
      <c r="K42" s="1119"/>
      <c r="L42" s="1119"/>
      <c r="M42" s="1119"/>
      <c r="N42" s="1119"/>
      <c r="O42" s="1119"/>
      <c r="P42" s="1119"/>
      <c r="Q42" s="1119"/>
      <c r="R42" s="1119"/>
      <c r="S42" s="1119"/>
      <c r="T42" s="1380"/>
      <c r="U42" s="1119"/>
      <c r="V42" s="1380"/>
      <c r="W42" s="1380"/>
      <c r="X42" s="1135"/>
      <c r="Y42" s="1136">
        <f>SUM(Y43:Y45)</f>
        <v>261.63499999999999</v>
      </c>
      <c r="Z42" s="1137">
        <f>SUM(Z43:Z45)</f>
        <v>261.63499999999999</v>
      </c>
      <c r="AB42" s="1053">
        <f t="shared" si="10"/>
        <v>0</v>
      </c>
      <c r="AC42" s="1053">
        <f t="shared" si="11"/>
        <v>0</v>
      </c>
      <c r="AD42" s="1053">
        <f t="shared" si="12"/>
        <v>0</v>
      </c>
    </row>
    <row r="43" spans="1:30" ht="15" customHeight="1" x14ac:dyDescent="0.2">
      <c r="A43" s="1122" t="s">
        <v>391</v>
      </c>
      <c r="B43" s="1138" t="s">
        <v>375</v>
      </c>
      <c r="C43" s="1138" t="s">
        <v>297</v>
      </c>
      <c r="D43" s="1125"/>
      <c r="E43" s="1324"/>
      <c r="F43" s="1324"/>
      <c r="G43" s="1324" t="s">
        <v>151</v>
      </c>
      <c r="H43" s="1324"/>
      <c r="I43" s="1324"/>
      <c r="J43" s="1324"/>
      <c r="K43" s="1324"/>
      <c r="L43" s="1324"/>
      <c r="M43" s="1325"/>
      <c r="N43" s="1128" t="s">
        <v>143</v>
      </c>
      <c r="O43" s="1139">
        <v>0</v>
      </c>
      <c r="P43" s="1139">
        <v>0</v>
      </c>
      <c r="Q43" s="1129">
        <f t="shared" si="9"/>
        <v>94.5</v>
      </c>
      <c r="R43" s="1139">
        <f>H3</f>
        <v>94.5</v>
      </c>
      <c r="S43" s="1130">
        <v>0</v>
      </c>
      <c r="T43" s="1131">
        <v>1.83</v>
      </c>
      <c r="U43" s="1217">
        <f t="shared" si="8"/>
        <v>1.83</v>
      </c>
      <c r="V43" s="1141"/>
      <c r="W43" s="1141"/>
      <c r="X43" s="1131">
        <f>U43+V43+W43</f>
        <v>1.83</v>
      </c>
      <c r="Y43" s="1131">
        <f>Q43*X43</f>
        <v>172.935</v>
      </c>
      <c r="Z43" s="1132">
        <f>X43*R43</f>
        <v>172.935</v>
      </c>
      <c r="AB43" s="1053">
        <f t="shared" si="10"/>
        <v>172.935</v>
      </c>
      <c r="AC43" s="1053">
        <f t="shared" si="11"/>
        <v>0</v>
      </c>
      <c r="AD43" s="1053">
        <f t="shared" si="12"/>
        <v>0</v>
      </c>
    </row>
    <row r="44" spans="1:30" s="1085" customFormat="1" ht="15" customHeight="1" x14ac:dyDescent="0.2">
      <c r="A44" s="1122" t="s">
        <v>392</v>
      </c>
      <c r="B44" s="1138" t="s">
        <v>699</v>
      </c>
      <c r="C44" s="1334" t="s">
        <v>700</v>
      </c>
      <c r="D44" s="1125"/>
      <c r="E44" s="1324"/>
      <c r="F44" s="1324"/>
      <c r="G44" s="1324" t="s">
        <v>701</v>
      </c>
      <c r="H44" s="1324"/>
      <c r="I44" s="1324"/>
      <c r="J44" s="1324"/>
      <c r="K44" s="1324"/>
      <c r="L44" s="1324"/>
      <c r="M44" s="1325"/>
      <c r="N44" s="1128" t="s">
        <v>213</v>
      </c>
      <c r="O44" s="1129">
        <v>0</v>
      </c>
      <c r="P44" s="1129">
        <v>0</v>
      </c>
      <c r="Q44" s="1129">
        <f t="shared" si="9"/>
        <v>10</v>
      </c>
      <c r="R44" s="1129">
        <v>10</v>
      </c>
      <c r="S44" s="1130">
        <v>0</v>
      </c>
      <c r="T44" s="1131">
        <v>4.97</v>
      </c>
      <c r="U44" s="1217">
        <f t="shared" si="8"/>
        <v>4.97</v>
      </c>
      <c r="V44" s="1129"/>
      <c r="W44" s="1131"/>
      <c r="X44" s="1131">
        <f>U44+V44+W44</f>
        <v>4.97</v>
      </c>
      <c r="Y44" s="1131">
        <f>Q44*X44</f>
        <v>49.699999999999996</v>
      </c>
      <c r="Z44" s="1149">
        <f>X44*R44</f>
        <v>49.699999999999996</v>
      </c>
      <c r="AB44" s="1053">
        <f t="shared" si="10"/>
        <v>49.699999999999996</v>
      </c>
      <c r="AC44" s="1053">
        <f t="shared" si="11"/>
        <v>0</v>
      </c>
      <c r="AD44" s="1053">
        <f t="shared" si="12"/>
        <v>0</v>
      </c>
    </row>
    <row r="45" spans="1:30" ht="15" customHeight="1" x14ac:dyDescent="0.2">
      <c r="A45" s="1122" t="s">
        <v>393</v>
      </c>
      <c r="B45" s="1138" t="s">
        <v>2012</v>
      </c>
      <c r="C45" s="1138"/>
      <c r="D45" s="1125"/>
      <c r="E45" s="1324"/>
      <c r="F45" s="1324"/>
      <c r="G45" s="1324" t="s">
        <v>702</v>
      </c>
      <c r="H45" s="1324"/>
      <c r="I45" s="1324"/>
      <c r="J45" s="1324"/>
      <c r="K45" s="1324"/>
      <c r="L45" s="1324"/>
      <c r="M45" s="1325"/>
      <c r="N45" s="1128" t="s">
        <v>213</v>
      </c>
      <c r="O45" s="1139">
        <v>0</v>
      </c>
      <c r="P45" s="1139">
        <v>0</v>
      </c>
      <c r="Q45" s="1129">
        <f t="shared" si="9"/>
        <v>10</v>
      </c>
      <c r="R45" s="1129">
        <v>10</v>
      </c>
      <c r="S45" s="1130">
        <v>0</v>
      </c>
      <c r="T45" s="1141">
        <v>3.9</v>
      </c>
      <c r="U45" s="1217">
        <f t="shared" si="8"/>
        <v>3.9</v>
      </c>
      <c r="V45" s="1139"/>
      <c r="W45" s="1141"/>
      <c r="X45" s="1131">
        <f>U45+V45+W45</f>
        <v>3.9</v>
      </c>
      <c r="Y45" s="1131">
        <f>Q45*X45</f>
        <v>39</v>
      </c>
      <c r="Z45" s="1132">
        <f>X45*R45</f>
        <v>39</v>
      </c>
      <c r="AA45" s="1085"/>
      <c r="AB45" s="1053">
        <f t="shared" si="10"/>
        <v>39</v>
      </c>
      <c r="AC45" s="1053">
        <f t="shared" si="11"/>
        <v>0</v>
      </c>
      <c r="AD45" s="1053">
        <f t="shared" si="12"/>
        <v>0</v>
      </c>
    </row>
    <row r="46" spans="1:30" ht="24.75" customHeight="1" x14ac:dyDescent="0.2">
      <c r="A46" s="1117" t="s">
        <v>323</v>
      </c>
      <c r="B46" s="1515"/>
      <c r="C46" s="1516"/>
      <c r="D46" s="1134"/>
      <c r="E46" s="1320"/>
      <c r="F46" s="1535" t="s">
        <v>293</v>
      </c>
      <c r="G46" s="1535"/>
      <c r="H46" s="1535"/>
      <c r="I46" s="1535"/>
      <c r="J46" s="1535"/>
      <c r="K46" s="1535"/>
      <c r="L46" s="1535"/>
      <c r="M46" s="1535"/>
      <c r="N46" s="1150"/>
      <c r="O46" s="1150"/>
      <c r="P46" s="1150"/>
      <c r="Q46" s="1150"/>
      <c r="R46" s="1150"/>
      <c r="S46" s="1150"/>
      <c r="T46" s="1382"/>
      <c r="U46" s="1150"/>
      <c r="V46" s="1382"/>
      <c r="W46" s="1382"/>
      <c r="X46" s="1151"/>
      <c r="Y46" s="1152">
        <f>Y47</f>
        <v>1226.6100000000001</v>
      </c>
      <c r="Z46" s="1137">
        <f>Z47</f>
        <v>1226.6100000000001</v>
      </c>
      <c r="AB46" s="1053">
        <f t="shared" si="10"/>
        <v>0</v>
      </c>
      <c r="AC46" s="1053">
        <f t="shared" si="11"/>
        <v>0</v>
      </c>
      <c r="AD46" s="1053">
        <f t="shared" si="12"/>
        <v>0</v>
      </c>
    </row>
    <row r="47" spans="1:30" ht="15" customHeight="1" x14ac:dyDescent="0.2">
      <c r="A47" s="1122" t="s">
        <v>395</v>
      </c>
      <c r="B47" s="1124" t="s">
        <v>2016</v>
      </c>
      <c r="C47" s="1334" t="s">
        <v>2015</v>
      </c>
      <c r="D47" s="1125"/>
      <c r="E47" s="1324"/>
      <c r="F47" s="1324"/>
      <c r="G47" s="1324" t="s">
        <v>294</v>
      </c>
      <c r="H47" s="1324"/>
      <c r="I47" s="1324"/>
      <c r="J47" s="1324"/>
      <c r="K47" s="1324"/>
      <c r="L47" s="1324"/>
      <c r="M47" s="1325"/>
      <c r="N47" s="1128" t="s">
        <v>143</v>
      </c>
      <c r="O47" s="1139">
        <v>0</v>
      </c>
      <c r="P47" s="1139">
        <v>0</v>
      </c>
      <c r="Q47" s="1129">
        <f t="shared" si="9"/>
        <v>94.5</v>
      </c>
      <c r="R47" s="1129">
        <f>H3</f>
        <v>94.5</v>
      </c>
      <c r="S47" s="1130">
        <v>0</v>
      </c>
      <c r="T47" s="1131">
        <v>12.98</v>
      </c>
      <c r="U47" s="1217">
        <f t="shared" si="8"/>
        <v>12.98</v>
      </c>
      <c r="V47" s="1131"/>
      <c r="W47" s="1131"/>
      <c r="X47" s="1131">
        <f>U47+V47+W47</f>
        <v>12.98</v>
      </c>
      <c r="Y47" s="1131">
        <f>Q47*X47</f>
        <v>1226.6100000000001</v>
      </c>
      <c r="Z47" s="1132">
        <f>X47*R47</f>
        <v>1226.6100000000001</v>
      </c>
      <c r="AB47" s="1053">
        <f t="shared" si="10"/>
        <v>1226.6100000000001</v>
      </c>
      <c r="AC47" s="1053">
        <f t="shared" si="11"/>
        <v>0</v>
      </c>
      <c r="AD47" s="1053">
        <f t="shared" si="12"/>
        <v>0</v>
      </c>
    </row>
    <row r="48" spans="1:30" s="1102" customFormat="1" ht="15" customHeight="1" x14ac:dyDescent="0.2">
      <c r="A48" s="1108" t="s">
        <v>324</v>
      </c>
      <c r="B48" s="1521"/>
      <c r="C48" s="1522"/>
      <c r="D48" s="1109"/>
      <c r="E48" s="1142" t="s">
        <v>152</v>
      </c>
      <c r="F48" s="1142"/>
      <c r="G48" s="1142"/>
      <c r="H48" s="1142"/>
      <c r="I48" s="1142"/>
      <c r="J48" s="1142"/>
      <c r="K48" s="1142"/>
      <c r="L48" s="1142"/>
      <c r="M48" s="1142"/>
      <c r="N48" s="1142"/>
      <c r="O48" s="1142"/>
      <c r="P48" s="1142"/>
      <c r="Q48" s="1142"/>
      <c r="R48" s="1142"/>
      <c r="S48" s="1142"/>
      <c r="T48" s="1381"/>
      <c r="U48" s="1142"/>
      <c r="V48" s="1381"/>
      <c r="W48" s="1381"/>
      <c r="X48" s="1143"/>
      <c r="Y48" s="1144">
        <f>Y49+Y52</f>
        <v>16495.11723575</v>
      </c>
      <c r="Z48" s="1116">
        <f>Z49+Z52</f>
        <v>16495.11723575</v>
      </c>
      <c r="AA48" s="1101"/>
      <c r="AB48" s="1053">
        <f t="shared" si="10"/>
        <v>0</v>
      </c>
      <c r="AC48" s="1053">
        <f t="shared" si="11"/>
        <v>0</v>
      </c>
      <c r="AD48" s="1053">
        <f t="shared" si="12"/>
        <v>0</v>
      </c>
    </row>
    <row r="49" spans="1:48" s="1102" customFormat="1" ht="15" customHeight="1" x14ac:dyDescent="0.2">
      <c r="A49" s="1117" t="s">
        <v>325</v>
      </c>
      <c r="B49" s="1515"/>
      <c r="C49" s="1516"/>
      <c r="D49" s="1134"/>
      <c r="E49" s="1320"/>
      <c r="F49" s="1119" t="s">
        <v>153</v>
      </c>
      <c r="G49" s="1119"/>
      <c r="H49" s="1119"/>
      <c r="I49" s="1119"/>
      <c r="J49" s="1119"/>
      <c r="K49" s="1119"/>
      <c r="L49" s="1119"/>
      <c r="M49" s="1119"/>
      <c r="N49" s="1119"/>
      <c r="O49" s="1119"/>
      <c r="P49" s="1119"/>
      <c r="Q49" s="1119"/>
      <c r="R49" s="1119"/>
      <c r="S49" s="1119"/>
      <c r="T49" s="1380"/>
      <c r="U49" s="1119"/>
      <c r="V49" s="1380"/>
      <c r="W49" s="1380"/>
      <c r="X49" s="1135"/>
      <c r="Y49" s="1136">
        <f>SUM(Y50:Y51)</f>
        <v>15012.8</v>
      </c>
      <c r="Z49" s="1137">
        <f>SUM(Z50:Z51)</f>
        <v>15012.8</v>
      </c>
      <c r="AA49" s="1101"/>
      <c r="AB49" s="1053">
        <f t="shared" si="10"/>
        <v>0</v>
      </c>
      <c r="AC49" s="1053">
        <f t="shared" si="11"/>
        <v>0</v>
      </c>
      <c r="AD49" s="1053">
        <f t="shared" si="12"/>
        <v>0</v>
      </c>
    </row>
    <row r="50" spans="1:48" s="1085" customFormat="1" ht="15" customHeight="1" x14ac:dyDescent="0.2">
      <c r="A50" s="1122" t="s">
        <v>397</v>
      </c>
      <c r="B50" s="1138" t="s">
        <v>295</v>
      </c>
      <c r="C50" s="1334" t="s">
        <v>296</v>
      </c>
      <c r="D50" s="1125"/>
      <c r="E50" s="1324"/>
      <c r="F50" s="1147">
        <f>H7*220</f>
        <v>440</v>
      </c>
      <c r="G50" s="1324" t="s">
        <v>938</v>
      </c>
      <c r="H50" s="1324"/>
      <c r="I50" s="1324"/>
      <c r="J50" s="1324"/>
      <c r="K50" s="1324"/>
      <c r="L50" s="1148" t="s">
        <v>374</v>
      </c>
      <c r="M50" s="1029">
        <v>1</v>
      </c>
      <c r="N50" s="1128" t="s">
        <v>275</v>
      </c>
      <c r="O50" s="1139">
        <v>0</v>
      </c>
      <c r="P50" s="1139">
        <v>0</v>
      </c>
      <c r="Q50" s="1129">
        <f t="shared" ref="Q50:Q58" si="13">R50</f>
        <v>440</v>
      </c>
      <c r="R50" s="1129">
        <f>M50*F50</f>
        <v>440</v>
      </c>
      <c r="S50" s="1130">
        <v>0</v>
      </c>
      <c r="T50" s="1131">
        <v>0</v>
      </c>
      <c r="U50" s="1217">
        <f t="shared" ref="U50:U58" si="14">T50*(S50+1)</f>
        <v>0</v>
      </c>
      <c r="V50" s="1131">
        <v>21.81</v>
      </c>
      <c r="W50" s="1131"/>
      <c r="X50" s="1131">
        <f>U50+V50+W50</f>
        <v>21.81</v>
      </c>
      <c r="Y50" s="1131">
        <f>Q50*X50</f>
        <v>9596.4</v>
      </c>
      <c r="Z50" s="1132">
        <f>X50*R50</f>
        <v>9596.4</v>
      </c>
      <c r="AA50" s="1053"/>
      <c r="AB50" s="1053">
        <f t="shared" si="10"/>
        <v>0</v>
      </c>
      <c r="AC50" s="1053">
        <f t="shared" si="11"/>
        <v>9596.4</v>
      </c>
      <c r="AD50" s="1053">
        <f t="shared" si="12"/>
        <v>0</v>
      </c>
    </row>
    <row r="51" spans="1:48" ht="15" customHeight="1" x14ac:dyDescent="0.2">
      <c r="A51" s="1122" t="s">
        <v>398</v>
      </c>
      <c r="B51" s="1138" t="s">
        <v>2013</v>
      </c>
      <c r="C51" s="1334" t="s">
        <v>2014</v>
      </c>
      <c r="D51" s="1125"/>
      <c r="E51" s="1324"/>
      <c r="F51" s="1147">
        <f>H7*220</f>
        <v>440</v>
      </c>
      <c r="G51" s="1324" t="s">
        <v>2007</v>
      </c>
      <c r="H51" s="1324"/>
      <c r="I51" s="1324"/>
      <c r="J51" s="1324"/>
      <c r="K51" s="1324"/>
      <c r="L51" s="1148" t="s">
        <v>374</v>
      </c>
      <c r="M51" s="1029">
        <v>1</v>
      </c>
      <c r="N51" s="1128" t="s">
        <v>275</v>
      </c>
      <c r="O51" s="1139">
        <v>0</v>
      </c>
      <c r="P51" s="1139">
        <v>0</v>
      </c>
      <c r="Q51" s="1129">
        <f t="shared" si="13"/>
        <v>440</v>
      </c>
      <c r="R51" s="1129">
        <f>M51*F51</f>
        <v>440</v>
      </c>
      <c r="S51" s="1130">
        <v>0</v>
      </c>
      <c r="T51" s="1141">
        <v>0</v>
      </c>
      <c r="U51" s="1217">
        <f t="shared" si="14"/>
        <v>0</v>
      </c>
      <c r="V51" s="1131">
        <v>12.31</v>
      </c>
      <c r="W51" s="1141"/>
      <c r="X51" s="1131">
        <f>U51+V51+W51</f>
        <v>12.31</v>
      </c>
      <c r="Y51" s="1131">
        <f>Q51*X51</f>
        <v>5416.4000000000005</v>
      </c>
      <c r="Z51" s="1132">
        <f>X51*R51</f>
        <v>5416.4000000000005</v>
      </c>
      <c r="AB51" s="1053">
        <f t="shared" si="10"/>
        <v>0</v>
      </c>
      <c r="AC51" s="1053">
        <f t="shared" si="11"/>
        <v>5416.4000000000005</v>
      </c>
      <c r="AD51" s="1053">
        <f t="shared" si="12"/>
        <v>0</v>
      </c>
      <c r="AE51" s="1153"/>
      <c r="AF51" s="1153"/>
      <c r="AG51" s="1153"/>
      <c r="AH51" s="1153"/>
      <c r="AI51" s="1153"/>
      <c r="AJ51" s="1153"/>
      <c r="AK51" s="1153"/>
      <c r="AL51" s="1153"/>
      <c r="AM51" s="1153"/>
      <c r="AN51" s="1153"/>
      <c r="AO51" s="1153"/>
      <c r="AP51" s="1153"/>
      <c r="AQ51" s="1153"/>
      <c r="AR51" s="1153"/>
      <c r="AS51" s="1153"/>
      <c r="AT51" s="1153"/>
      <c r="AU51" s="1153"/>
      <c r="AV51" s="1153"/>
    </row>
    <row r="52" spans="1:48" s="1102" customFormat="1" ht="15" customHeight="1" x14ac:dyDescent="0.25">
      <c r="A52" s="1117" t="s">
        <v>326</v>
      </c>
      <c r="B52" s="1515"/>
      <c r="C52" s="1516"/>
      <c r="D52" s="1134"/>
      <c r="E52" s="1320"/>
      <c r="F52" s="1119" t="s">
        <v>154</v>
      </c>
      <c r="G52" s="1119"/>
      <c r="H52" s="1119"/>
      <c r="I52" s="1119"/>
      <c r="J52" s="1119"/>
      <c r="K52" s="1119"/>
      <c r="L52" s="1119"/>
      <c r="M52" s="1119"/>
      <c r="N52" s="1119"/>
      <c r="O52" s="1119"/>
      <c r="P52" s="1119"/>
      <c r="Q52" s="1119"/>
      <c r="R52" s="1119"/>
      <c r="S52" s="1119"/>
      <c r="T52" s="1380"/>
      <c r="U52" s="1119"/>
      <c r="V52" s="1380"/>
      <c r="W52" s="1380"/>
      <c r="X52" s="1135"/>
      <c r="Y52" s="1136">
        <f>SUM(Y53:Y58)</f>
        <v>1482.31723575</v>
      </c>
      <c r="Z52" s="1137">
        <f>SUM(Z53:Z58)</f>
        <v>1482.31723575</v>
      </c>
      <c r="AB52" s="1053">
        <f t="shared" si="10"/>
        <v>0</v>
      </c>
      <c r="AC52" s="1053">
        <f t="shared" si="11"/>
        <v>0</v>
      </c>
      <c r="AD52" s="1053">
        <f t="shared" si="12"/>
        <v>0</v>
      </c>
      <c r="AE52" s="1605"/>
      <c r="AF52" s="1605"/>
      <c r="AG52" s="1605"/>
      <c r="AH52" s="1605"/>
      <c r="AI52" s="1605"/>
      <c r="AJ52" s="1605"/>
      <c r="AK52" s="1154"/>
      <c r="AL52" s="1154"/>
      <c r="AM52" s="1154"/>
      <c r="AN52" s="1154"/>
      <c r="AO52" s="1154"/>
      <c r="AP52" s="1154"/>
      <c r="AQ52" s="1154"/>
      <c r="AR52" s="1154"/>
      <c r="AS52" s="1154"/>
      <c r="AT52" s="1154"/>
      <c r="AU52" s="1154"/>
      <c r="AV52" s="1154"/>
    </row>
    <row r="53" spans="1:48" ht="15" customHeight="1" x14ac:dyDescent="0.25">
      <c r="A53" s="1122" t="s">
        <v>399</v>
      </c>
      <c r="B53" s="1138" t="s">
        <v>288</v>
      </c>
      <c r="C53" s="1138" t="s">
        <v>289</v>
      </c>
      <c r="D53" s="1125"/>
      <c r="E53" s="1324"/>
      <c r="F53" s="1324"/>
      <c r="G53" s="1324" t="s">
        <v>633</v>
      </c>
      <c r="H53" s="1324"/>
      <c r="I53" s="1324"/>
      <c r="J53" s="1324"/>
      <c r="K53" s="1324"/>
      <c r="L53" s="1324"/>
      <c r="M53" s="1325"/>
      <c r="N53" s="1128" t="s">
        <v>161</v>
      </c>
      <c r="O53" s="1139">
        <v>0</v>
      </c>
      <c r="P53" s="1139">
        <v>0</v>
      </c>
      <c r="Q53" s="1129">
        <f t="shared" si="13"/>
        <v>43.7346</v>
      </c>
      <c r="R53" s="1139">
        <f>0.4628*H3</f>
        <v>43.7346</v>
      </c>
      <c r="S53" s="1130">
        <v>0</v>
      </c>
      <c r="T53" s="1131">
        <v>7.42</v>
      </c>
      <c r="U53" s="1217">
        <f t="shared" si="14"/>
        <v>7.42</v>
      </c>
      <c r="V53" s="1131">
        <v>6.24</v>
      </c>
      <c r="W53" s="1141"/>
      <c r="X53" s="1131">
        <f t="shared" ref="X53:X58" si="15">U53+V53+W53</f>
        <v>13.66</v>
      </c>
      <c r="Y53" s="1131">
        <f t="shared" ref="Y53:Y58" si="16">Q53*X53</f>
        <v>597.41463599999997</v>
      </c>
      <c r="Z53" s="1132">
        <f t="shared" ref="Z53:Z58" si="17">X53*R53</f>
        <v>597.41463599999997</v>
      </c>
      <c r="AB53" s="1053">
        <f t="shared" si="10"/>
        <v>324.51073200000002</v>
      </c>
      <c r="AC53" s="1053">
        <f t="shared" si="11"/>
        <v>272.90390400000001</v>
      </c>
      <c r="AD53" s="1053">
        <f t="shared" si="12"/>
        <v>0</v>
      </c>
      <c r="AE53" s="1155"/>
      <c r="AF53" s="1155"/>
      <c r="AG53" s="1155"/>
      <c r="AH53" s="1155"/>
      <c r="AI53" s="1155"/>
      <c r="AJ53" s="1155"/>
      <c r="AK53" s="1153"/>
      <c r="AL53" s="1153"/>
      <c r="AM53" s="1153"/>
      <c r="AN53" s="1153"/>
      <c r="AO53" s="1153"/>
      <c r="AP53" s="1153"/>
      <c r="AQ53" s="1153"/>
      <c r="AR53" s="1153"/>
      <c r="AS53" s="1153"/>
      <c r="AT53" s="1153"/>
      <c r="AU53" s="1153"/>
      <c r="AV53" s="1153"/>
    </row>
    <row r="54" spans="1:48" ht="15" customHeight="1" x14ac:dyDescent="0.25">
      <c r="A54" s="1122" t="s">
        <v>400</v>
      </c>
      <c r="B54" s="1138" t="s">
        <v>467</v>
      </c>
      <c r="C54" s="1138" t="s">
        <v>290</v>
      </c>
      <c r="D54" s="1125"/>
      <c r="E54" s="1324"/>
      <c r="F54" s="1324"/>
      <c r="G54" s="1324" t="s">
        <v>155</v>
      </c>
      <c r="H54" s="1324"/>
      <c r="I54" s="1324"/>
      <c r="J54" s="1324"/>
      <c r="K54" s="1324"/>
      <c r="L54" s="1324"/>
      <c r="M54" s="1325"/>
      <c r="N54" s="1128" t="s">
        <v>291</v>
      </c>
      <c r="O54" s="1139">
        <v>0</v>
      </c>
      <c r="P54" s="1139">
        <v>0</v>
      </c>
      <c r="Q54" s="1129">
        <f t="shared" si="13"/>
        <v>311.39356500000002</v>
      </c>
      <c r="R54" s="1139">
        <f>3.29517*H3</f>
        <v>311.39356500000002</v>
      </c>
      <c r="S54" s="1130">
        <v>0</v>
      </c>
      <c r="T54" s="1131">
        <v>0.7</v>
      </c>
      <c r="U54" s="1217">
        <f t="shared" si="14"/>
        <v>0.7</v>
      </c>
      <c r="V54" s="1131">
        <v>0.45</v>
      </c>
      <c r="W54" s="1141"/>
      <c r="X54" s="1131">
        <f t="shared" si="15"/>
        <v>1.1499999999999999</v>
      </c>
      <c r="Y54" s="1131">
        <f t="shared" si="16"/>
        <v>358.10259975000002</v>
      </c>
      <c r="Z54" s="1132">
        <f t="shared" si="17"/>
        <v>358.10259975000002</v>
      </c>
      <c r="AB54" s="1053">
        <f t="shared" si="10"/>
        <v>217.97549549999999</v>
      </c>
      <c r="AC54" s="1053">
        <f t="shared" si="11"/>
        <v>140.12710425</v>
      </c>
      <c r="AD54" s="1053">
        <f t="shared" si="12"/>
        <v>0</v>
      </c>
      <c r="AE54" s="1156"/>
      <c r="AF54" s="1153"/>
      <c r="AG54" s="1157"/>
      <c r="AH54" s="1157"/>
      <c r="AI54" s="1158"/>
      <c r="AJ54" s="1153"/>
      <c r="AK54" s="1153"/>
      <c r="AL54" s="1153"/>
      <c r="AM54" s="1153"/>
      <c r="AN54" s="1153"/>
      <c r="AO54" s="1153"/>
      <c r="AP54" s="1153"/>
      <c r="AQ54" s="1153"/>
      <c r="AR54" s="1153"/>
      <c r="AS54" s="1153"/>
      <c r="AT54" s="1153"/>
      <c r="AU54" s="1153"/>
      <c r="AV54" s="1153"/>
    </row>
    <row r="55" spans="1:48" s="1085" customFormat="1" ht="15" customHeight="1" x14ac:dyDescent="0.2">
      <c r="A55" s="1122" t="s">
        <v>931</v>
      </c>
      <c r="B55" s="1138" t="s">
        <v>468</v>
      </c>
      <c r="C55" s="1138" t="s">
        <v>312</v>
      </c>
      <c r="D55" s="1125"/>
      <c r="E55" s="1324"/>
      <c r="F55" s="1324"/>
      <c r="G55" s="1324" t="s">
        <v>377</v>
      </c>
      <c r="H55" s="1324"/>
      <c r="I55" s="1324"/>
      <c r="J55" s="1324"/>
      <c r="K55" s="1324"/>
      <c r="L55" s="1324"/>
      <c r="M55" s="1325"/>
      <c r="N55" s="1128" t="s">
        <v>213</v>
      </c>
      <c r="O55" s="1129">
        <v>0</v>
      </c>
      <c r="P55" s="1129">
        <v>0</v>
      </c>
      <c r="Q55" s="1129">
        <f t="shared" si="13"/>
        <v>40</v>
      </c>
      <c r="R55" s="1129">
        <v>40</v>
      </c>
      <c r="S55" s="1130">
        <v>0</v>
      </c>
      <c r="T55" s="1131">
        <v>0</v>
      </c>
      <c r="U55" s="1217">
        <f t="shared" si="14"/>
        <v>0</v>
      </c>
      <c r="V55" s="1131">
        <v>1.92</v>
      </c>
      <c r="W55" s="1131"/>
      <c r="X55" s="1131">
        <f t="shared" si="15"/>
        <v>1.92</v>
      </c>
      <c r="Y55" s="1131">
        <f t="shared" si="16"/>
        <v>76.8</v>
      </c>
      <c r="Z55" s="1132">
        <f t="shared" si="17"/>
        <v>76.8</v>
      </c>
      <c r="AB55" s="1053">
        <f t="shared" si="10"/>
        <v>0</v>
      </c>
      <c r="AC55" s="1053">
        <f t="shared" si="11"/>
        <v>76.8</v>
      </c>
      <c r="AD55" s="1053">
        <f t="shared" si="12"/>
        <v>0</v>
      </c>
      <c r="AE55" s="1159"/>
      <c r="AF55" s="1159"/>
      <c r="AG55" s="1159"/>
      <c r="AH55" s="1160"/>
      <c r="AI55" s="1160"/>
      <c r="AJ55" s="1160"/>
      <c r="AK55" s="1160"/>
      <c r="AL55" s="1159"/>
      <c r="AM55" s="1159"/>
      <c r="AN55" s="1159"/>
      <c r="AO55" s="1159"/>
      <c r="AP55" s="1159"/>
      <c r="AQ55" s="1159"/>
      <c r="AR55" s="1159"/>
      <c r="AS55" s="1159"/>
      <c r="AT55" s="1159"/>
      <c r="AU55" s="1159"/>
      <c r="AV55" s="1159"/>
    </row>
    <row r="56" spans="1:48" s="1085" customFormat="1" ht="15" customHeight="1" x14ac:dyDescent="0.2">
      <c r="A56" s="1122" t="s">
        <v>932</v>
      </c>
      <c r="B56" s="1138" t="s">
        <v>469</v>
      </c>
      <c r="C56" s="1138"/>
      <c r="D56" s="1125"/>
      <c r="E56" s="1324"/>
      <c r="F56" s="1324"/>
      <c r="G56" s="1324" t="s">
        <v>376</v>
      </c>
      <c r="H56" s="1324"/>
      <c r="I56" s="1324"/>
      <c r="J56" s="1324"/>
      <c r="K56" s="1324"/>
      <c r="L56" s="1324"/>
      <c r="M56" s="1325"/>
      <c r="N56" s="1128" t="s">
        <v>213</v>
      </c>
      <c r="O56" s="1129">
        <v>0</v>
      </c>
      <c r="P56" s="1129">
        <v>0</v>
      </c>
      <c r="Q56" s="1129">
        <f t="shared" si="13"/>
        <v>40</v>
      </c>
      <c r="R56" s="1129">
        <v>40</v>
      </c>
      <c r="S56" s="1130">
        <v>0</v>
      </c>
      <c r="T56" s="1131">
        <v>0</v>
      </c>
      <c r="U56" s="1217">
        <f t="shared" si="14"/>
        <v>0</v>
      </c>
      <c r="V56" s="1131">
        <v>7.5</v>
      </c>
      <c r="W56" s="1131"/>
      <c r="X56" s="1131">
        <f t="shared" si="15"/>
        <v>7.5</v>
      </c>
      <c r="Y56" s="1131">
        <f t="shared" si="16"/>
        <v>300</v>
      </c>
      <c r="Z56" s="1132">
        <f t="shared" si="17"/>
        <v>300</v>
      </c>
      <c r="AB56" s="1053">
        <f t="shared" si="10"/>
        <v>0</v>
      </c>
      <c r="AC56" s="1053">
        <f t="shared" si="11"/>
        <v>300</v>
      </c>
      <c r="AD56" s="1053">
        <f t="shared" si="12"/>
        <v>0</v>
      </c>
      <c r="AE56" s="1159"/>
      <c r="AF56" s="1159"/>
      <c r="AG56" s="1159"/>
      <c r="AH56" s="1159"/>
      <c r="AI56" s="1159"/>
      <c r="AJ56" s="1159"/>
      <c r="AK56" s="1159"/>
      <c r="AL56" s="1159"/>
      <c r="AM56" s="1159"/>
      <c r="AN56" s="1159"/>
      <c r="AO56" s="1159"/>
      <c r="AP56" s="1159"/>
      <c r="AQ56" s="1159"/>
      <c r="AR56" s="1159"/>
      <c r="AS56" s="1159"/>
      <c r="AT56" s="1159"/>
      <c r="AU56" s="1159"/>
      <c r="AV56" s="1159"/>
    </row>
    <row r="57" spans="1:48" ht="15" customHeight="1" x14ac:dyDescent="0.2">
      <c r="A57" s="1122" t="s">
        <v>933</v>
      </c>
      <c r="B57" s="1138" t="s">
        <v>292</v>
      </c>
      <c r="C57" s="1138"/>
      <c r="D57" s="1125"/>
      <c r="E57" s="1324"/>
      <c r="F57" s="1324"/>
      <c r="G57" s="1324" t="s">
        <v>685</v>
      </c>
      <c r="H57" s="1324"/>
      <c r="I57" s="1324"/>
      <c r="J57" s="1324"/>
      <c r="K57" s="1324"/>
      <c r="L57" s="1148"/>
      <c r="M57" s="1325"/>
      <c r="N57" s="1128" t="s">
        <v>144</v>
      </c>
      <c r="O57" s="1139">
        <v>0</v>
      </c>
      <c r="P57" s="1139">
        <v>0</v>
      </c>
      <c r="Q57" s="1129">
        <f t="shared" si="13"/>
        <v>2</v>
      </c>
      <c r="R57" s="1129">
        <f>H7</f>
        <v>2</v>
      </c>
      <c r="S57" s="1130">
        <v>0</v>
      </c>
      <c r="T57" s="1141">
        <v>0</v>
      </c>
      <c r="U57" s="1217">
        <f t="shared" si="14"/>
        <v>0</v>
      </c>
      <c r="V57" s="1141">
        <v>50</v>
      </c>
      <c r="W57" s="1141"/>
      <c r="X57" s="1131">
        <f t="shared" si="15"/>
        <v>50</v>
      </c>
      <c r="Y57" s="1131">
        <f t="shared" si="16"/>
        <v>100</v>
      </c>
      <c r="Z57" s="1132">
        <f t="shared" si="17"/>
        <v>100</v>
      </c>
      <c r="AA57" s="1085"/>
      <c r="AB57" s="1053">
        <f t="shared" si="10"/>
        <v>0</v>
      </c>
      <c r="AC57" s="1053">
        <f t="shared" si="11"/>
        <v>100</v>
      </c>
      <c r="AD57" s="1053">
        <f t="shared" si="12"/>
        <v>0</v>
      </c>
      <c r="AE57" s="1153"/>
      <c r="AF57" s="1153"/>
      <c r="AG57" s="1153"/>
      <c r="AH57" s="1153"/>
      <c r="AI57" s="1153"/>
      <c r="AJ57" s="1153"/>
      <c r="AK57" s="1153"/>
      <c r="AL57" s="1153"/>
      <c r="AM57" s="1153"/>
      <c r="AN57" s="1153"/>
      <c r="AO57" s="1153"/>
      <c r="AP57" s="1153"/>
      <c r="AQ57" s="1153"/>
      <c r="AR57" s="1153"/>
      <c r="AS57" s="1153"/>
      <c r="AT57" s="1153"/>
      <c r="AU57" s="1153"/>
      <c r="AV57" s="1153"/>
    </row>
    <row r="58" spans="1:48" ht="15" customHeight="1" x14ac:dyDescent="0.2">
      <c r="A58" s="1122" t="s">
        <v>934</v>
      </c>
      <c r="B58" s="1138" t="s">
        <v>292</v>
      </c>
      <c r="C58" s="1138"/>
      <c r="D58" s="1125"/>
      <c r="E58" s="1324"/>
      <c r="F58" s="1324"/>
      <c r="G58" s="1324" t="s">
        <v>752</v>
      </c>
      <c r="H58" s="1324"/>
      <c r="I58" s="1324"/>
      <c r="J58" s="1324"/>
      <c r="K58" s="1324"/>
      <c r="L58" s="1148"/>
      <c r="M58" s="1325"/>
      <c r="N58" s="1128" t="s">
        <v>136</v>
      </c>
      <c r="O58" s="1139">
        <v>0</v>
      </c>
      <c r="P58" s="1139">
        <v>0</v>
      </c>
      <c r="Q58" s="1129">
        <f t="shared" si="13"/>
        <v>1</v>
      </c>
      <c r="R58" s="1129">
        <v>1</v>
      </c>
      <c r="S58" s="1130">
        <v>0</v>
      </c>
      <c r="T58" s="1141">
        <v>0</v>
      </c>
      <c r="U58" s="1217">
        <f t="shared" si="14"/>
        <v>0</v>
      </c>
      <c r="V58" s="1141">
        <v>50</v>
      </c>
      <c r="W58" s="1141"/>
      <c r="X58" s="1131">
        <f t="shared" si="15"/>
        <v>50</v>
      </c>
      <c r="Y58" s="1131">
        <f t="shared" si="16"/>
        <v>50</v>
      </c>
      <c r="Z58" s="1132">
        <f t="shared" si="17"/>
        <v>50</v>
      </c>
      <c r="AA58" s="1085"/>
      <c r="AB58" s="1053">
        <f t="shared" si="10"/>
        <v>0</v>
      </c>
      <c r="AC58" s="1053">
        <f t="shared" si="11"/>
        <v>50</v>
      </c>
      <c r="AD58" s="1053">
        <f t="shared" si="12"/>
        <v>0</v>
      </c>
      <c r="AE58" s="1153"/>
      <c r="AF58" s="1153"/>
      <c r="AG58" s="1153"/>
      <c r="AH58" s="1153"/>
      <c r="AI58" s="1153"/>
      <c r="AJ58" s="1153"/>
      <c r="AK58" s="1153"/>
      <c r="AL58" s="1153"/>
      <c r="AM58" s="1153"/>
      <c r="AN58" s="1153"/>
      <c r="AO58" s="1153"/>
      <c r="AP58" s="1153"/>
      <c r="AQ58" s="1153"/>
      <c r="AR58" s="1153"/>
      <c r="AS58" s="1153"/>
      <c r="AT58" s="1153"/>
      <c r="AU58" s="1153"/>
      <c r="AV58" s="1153"/>
    </row>
    <row r="59" spans="1:48" s="1102" customFormat="1" x14ac:dyDescent="0.2">
      <c r="A59" s="1108" t="s">
        <v>328</v>
      </c>
      <c r="B59" s="1521"/>
      <c r="C59" s="1522"/>
      <c r="D59" s="1109"/>
      <c r="E59" s="1142" t="s">
        <v>156</v>
      </c>
      <c r="F59" s="1142"/>
      <c r="G59" s="1142"/>
      <c r="H59" s="1142"/>
      <c r="I59" s="1142"/>
      <c r="J59" s="1142"/>
      <c r="K59" s="1142"/>
      <c r="L59" s="1142"/>
      <c r="M59" s="1142"/>
      <c r="N59" s="1142"/>
      <c r="O59" s="1142"/>
      <c r="P59" s="1142"/>
      <c r="Q59" s="1142"/>
      <c r="R59" s="1142"/>
      <c r="S59" s="1142"/>
      <c r="T59" s="1381"/>
      <c r="U59" s="1142"/>
      <c r="V59" s="1381"/>
      <c r="W59" s="1381"/>
      <c r="X59" s="1143"/>
      <c r="Y59" s="1144">
        <f>Y60+Y63</f>
        <v>523.61715000000004</v>
      </c>
      <c r="Z59" s="1116">
        <f>Z60+Z63</f>
        <v>523.61715000000004</v>
      </c>
      <c r="AB59" s="1053">
        <f t="shared" si="10"/>
        <v>0</v>
      </c>
      <c r="AC59" s="1053">
        <f t="shared" si="11"/>
        <v>0</v>
      </c>
      <c r="AD59" s="1053">
        <f t="shared" si="12"/>
        <v>0</v>
      </c>
      <c r="AE59" s="1154"/>
      <c r="AF59" s="1154"/>
      <c r="AG59" s="1154"/>
      <c r="AH59" s="1153"/>
      <c r="AI59" s="1153"/>
      <c r="AJ59" s="1153"/>
      <c r="AK59" s="1153"/>
      <c r="AL59" s="1153"/>
      <c r="AM59" s="1153"/>
      <c r="AN59" s="1154"/>
      <c r="AO59" s="1154"/>
      <c r="AP59" s="1154"/>
      <c r="AQ59" s="1154"/>
      <c r="AR59" s="1154"/>
      <c r="AS59" s="1154"/>
      <c r="AT59" s="1154"/>
      <c r="AU59" s="1154"/>
      <c r="AV59" s="1154"/>
    </row>
    <row r="60" spans="1:48" s="1102" customFormat="1" x14ac:dyDescent="0.2">
      <c r="A60" s="1117" t="s">
        <v>329</v>
      </c>
      <c r="B60" s="1515"/>
      <c r="C60" s="1516"/>
      <c r="D60" s="1134"/>
      <c r="E60" s="1320"/>
      <c r="F60" s="1119" t="s">
        <v>630</v>
      </c>
      <c r="G60" s="1119"/>
      <c r="H60" s="1119"/>
      <c r="I60" s="1119"/>
      <c r="J60" s="1119"/>
      <c r="K60" s="1119"/>
      <c r="L60" s="1119"/>
      <c r="M60" s="1119"/>
      <c r="N60" s="1119"/>
      <c r="O60" s="1119"/>
      <c r="P60" s="1119"/>
      <c r="Q60" s="1119"/>
      <c r="R60" s="1119"/>
      <c r="S60" s="1119"/>
      <c r="T60" s="1380"/>
      <c r="U60" s="1119"/>
      <c r="V60" s="1380"/>
      <c r="W60" s="1380"/>
      <c r="X60" s="1135"/>
      <c r="Y60" s="1136">
        <f>SUM(Y61:Y62)</f>
        <v>391.61714999999998</v>
      </c>
      <c r="Z60" s="1137">
        <f>SUM(Z61:Z62)</f>
        <v>391.61714999999998</v>
      </c>
      <c r="AB60" s="1053">
        <f t="shared" si="10"/>
        <v>0</v>
      </c>
      <c r="AC60" s="1053">
        <f t="shared" si="11"/>
        <v>0</v>
      </c>
      <c r="AD60" s="1053">
        <f t="shared" si="12"/>
        <v>0</v>
      </c>
      <c r="AE60" s="1153"/>
      <c r="AF60" s="1154"/>
      <c r="AG60" s="1154"/>
      <c r="AH60" s="1154"/>
      <c r="AI60" s="1154"/>
      <c r="AJ60" s="1154"/>
      <c r="AK60" s="1154"/>
      <c r="AL60" s="1154"/>
      <c r="AM60" s="1154"/>
      <c r="AN60" s="1154"/>
      <c r="AO60" s="1154"/>
      <c r="AP60" s="1154"/>
      <c r="AQ60" s="1154"/>
      <c r="AR60" s="1154"/>
      <c r="AS60" s="1154"/>
      <c r="AT60" s="1154"/>
      <c r="AU60" s="1154"/>
      <c r="AV60" s="1154"/>
    </row>
    <row r="61" spans="1:48" x14ac:dyDescent="0.2">
      <c r="A61" s="1122" t="s">
        <v>402</v>
      </c>
      <c r="B61" s="1138" t="s">
        <v>826</v>
      </c>
      <c r="C61" s="1334" t="s">
        <v>825</v>
      </c>
      <c r="D61" s="1125"/>
      <c r="E61" s="1324"/>
      <c r="F61" s="1324"/>
      <c r="G61" s="1324" t="s">
        <v>827</v>
      </c>
      <c r="H61" s="1324"/>
      <c r="I61" s="1324"/>
      <c r="J61" s="1324"/>
      <c r="K61" s="1324"/>
      <c r="L61" s="1324"/>
      <c r="M61" s="1325"/>
      <c r="N61" s="1128" t="s">
        <v>161</v>
      </c>
      <c r="O61" s="1139">
        <v>0</v>
      </c>
      <c r="P61" s="1139">
        <v>0</v>
      </c>
      <c r="Q61" s="1129">
        <f>R61</f>
        <v>6.6150000000000002</v>
      </c>
      <c r="R61" s="1129">
        <f>H3*0.07</f>
        <v>6.6150000000000002</v>
      </c>
      <c r="S61" s="1130">
        <v>0</v>
      </c>
      <c r="T61" s="1131">
        <v>40.83</v>
      </c>
      <c r="U61" s="1217">
        <f>T61*(S61+1)</f>
        <v>40.83</v>
      </c>
      <c r="V61" s="1131">
        <v>6.58</v>
      </c>
      <c r="W61" s="1131"/>
      <c r="X61" s="1131">
        <f>U61+V61+W61</f>
        <v>47.41</v>
      </c>
      <c r="Y61" s="1131">
        <f>Q61*X61</f>
        <v>313.61714999999998</v>
      </c>
      <c r="Z61" s="1132">
        <f>X61*R61</f>
        <v>313.61714999999998</v>
      </c>
      <c r="AB61" s="1053">
        <f t="shared" si="10"/>
        <v>270.09044999999998</v>
      </c>
      <c r="AC61" s="1053">
        <f t="shared" si="11"/>
        <v>43.526700000000005</v>
      </c>
      <c r="AD61" s="1053">
        <f t="shared" si="12"/>
        <v>0</v>
      </c>
      <c r="AE61" s="1153"/>
      <c r="AF61" s="1153"/>
      <c r="AG61" s="1153"/>
      <c r="AH61" s="1153"/>
      <c r="AI61" s="1153"/>
      <c r="AJ61" s="1153"/>
      <c r="AK61" s="1153"/>
      <c r="AL61" s="1153"/>
      <c r="AM61" s="1153"/>
      <c r="AN61" s="1153"/>
      <c r="AO61" s="1153"/>
      <c r="AP61" s="1153"/>
      <c r="AQ61" s="1153"/>
      <c r="AR61" s="1153"/>
      <c r="AS61" s="1153"/>
      <c r="AT61" s="1153"/>
      <c r="AU61" s="1153"/>
      <c r="AV61" s="1153"/>
    </row>
    <row r="62" spans="1:48" x14ac:dyDescent="0.2">
      <c r="A62" s="1122" t="s">
        <v>402</v>
      </c>
      <c r="B62" s="1138" t="s">
        <v>632</v>
      </c>
      <c r="C62" s="1334" t="s">
        <v>631</v>
      </c>
      <c r="D62" s="1125"/>
      <c r="E62" s="1324"/>
      <c r="F62" s="1324"/>
      <c r="G62" s="1324" t="s">
        <v>824</v>
      </c>
      <c r="H62" s="1324"/>
      <c r="I62" s="1324"/>
      <c r="J62" s="1324"/>
      <c r="K62" s="1324"/>
      <c r="L62" s="1324"/>
      <c r="M62" s="1324"/>
      <c r="N62" s="1128" t="s">
        <v>143</v>
      </c>
      <c r="O62" s="1139">
        <v>0</v>
      </c>
      <c r="P62" s="1139">
        <v>0</v>
      </c>
      <c r="Q62" s="1129">
        <f>R62</f>
        <v>200</v>
      </c>
      <c r="R62" s="1129">
        <f>H4</f>
        <v>200</v>
      </c>
      <c r="S62" s="1130">
        <v>0</v>
      </c>
      <c r="T62" s="1131">
        <v>0.16</v>
      </c>
      <c r="U62" s="1217">
        <f>T62*(S62+1)</f>
        <v>0.16</v>
      </c>
      <c r="V62" s="1131">
        <v>0.06</v>
      </c>
      <c r="W62" s="1131">
        <v>0.17</v>
      </c>
      <c r="X62" s="1131">
        <f>U62+V62+W62</f>
        <v>0.39</v>
      </c>
      <c r="Y62" s="1131">
        <f>Q62*X62</f>
        <v>78</v>
      </c>
      <c r="Z62" s="1132">
        <f>X62*R62</f>
        <v>78</v>
      </c>
      <c r="AA62" s="1102"/>
      <c r="AB62" s="1053">
        <f t="shared" si="10"/>
        <v>32</v>
      </c>
      <c r="AC62" s="1053">
        <f t="shared" si="11"/>
        <v>12</v>
      </c>
      <c r="AD62" s="1053">
        <f t="shared" si="12"/>
        <v>34</v>
      </c>
      <c r="AL62" s="1161"/>
    </row>
    <row r="63" spans="1:48" s="1102" customFormat="1" x14ac:dyDescent="0.2">
      <c r="A63" s="1117" t="s">
        <v>330</v>
      </c>
      <c r="B63" s="1515"/>
      <c r="C63" s="1516"/>
      <c r="D63" s="1134"/>
      <c r="E63" s="1320"/>
      <c r="F63" s="1119" t="s">
        <v>157</v>
      </c>
      <c r="G63" s="1119"/>
      <c r="H63" s="1119"/>
      <c r="I63" s="1119"/>
      <c r="J63" s="1119"/>
      <c r="K63" s="1119"/>
      <c r="L63" s="1119"/>
      <c r="M63" s="1119"/>
      <c r="N63" s="1119"/>
      <c r="O63" s="1119"/>
      <c r="P63" s="1119"/>
      <c r="Q63" s="1119"/>
      <c r="R63" s="1119"/>
      <c r="S63" s="1119"/>
      <c r="T63" s="1380"/>
      <c r="U63" s="1119"/>
      <c r="V63" s="1380"/>
      <c r="W63" s="1380"/>
      <c r="X63" s="1135"/>
      <c r="Y63" s="1136">
        <f>Y64</f>
        <v>132</v>
      </c>
      <c r="Z63" s="1137">
        <f>Z64</f>
        <v>132</v>
      </c>
      <c r="AA63" s="1052"/>
      <c r="AB63" s="1053">
        <f t="shared" si="10"/>
        <v>0</v>
      </c>
      <c r="AC63" s="1053">
        <f t="shared" si="11"/>
        <v>0</v>
      </c>
      <c r="AD63" s="1053">
        <f t="shared" si="12"/>
        <v>0</v>
      </c>
    </row>
    <row r="64" spans="1:48" ht="25.5" x14ac:dyDescent="0.2">
      <c r="A64" s="1122" t="s">
        <v>403</v>
      </c>
      <c r="B64" s="1124" t="s">
        <v>636</v>
      </c>
      <c r="C64" s="1334" t="s">
        <v>373</v>
      </c>
      <c r="D64" s="1125"/>
      <c r="E64" s="1324"/>
      <c r="F64" s="1324"/>
      <c r="G64" s="1324" t="s">
        <v>158</v>
      </c>
      <c r="H64" s="1324"/>
      <c r="I64" s="1324"/>
      <c r="J64" s="1324"/>
      <c r="K64" s="1324"/>
      <c r="L64" s="1324"/>
      <c r="M64" s="1325"/>
      <c r="N64" s="1128" t="s">
        <v>143</v>
      </c>
      <c r="O64" s="1139">
        <v>0</v>
      </c>
      <c r="P64" s="1139">
        <v>0</v>
      </c>
      <c r="Q64" s="1129">
        <f>R64</f>
        <v>10</v>
      </c>
      <c r="R64" s="1139">
        <f>R30</f>
        <v>10</v>
      </c>
      <c r="S64" s="1130">
        <v>0</v>
      </c>
      <c r="T64" s="1141">
        <f>1.26+1.26+1.1</f>
        <v>3.62</v>
      </c>
      <c r="U64" s="1217">
        <f>T64*(S64+1)</f>
        <v>3.62</v>
      </c>
      <c r="V64" s="1141">
        <f>3.06+3.84+2.68</f>
        <v>9.58</v>
      </c>
      <c r="W64" s="1141"/>
      <c r="X64" s="1131">
        <f>U64+V64+W64</f>
        <v>13.2</v>
      </c>
      <c r="Y64" s="1131">
        <f>Q64*X64</f>
        <v>132</v>
      </c>
      <c r="Z64" s="1132">
        <f>X64*R64</f>
        <v>132</v>
      </c>
      <c r="AB64" s="1053">
        <f t="shared" si="10"/>
        <v>36.200000000000003</v>
      </c>
      <c r="AC64" s="1053">
        <f t="shared" si="11"/>
        <v>95.8</v>
      </c>
      <c r="AD64" s="1053">
        <f t="shared" si="12"/>
        <v>0</v>
      </c>
    </row>
    <row r="65" spans="1:37" ht="13.5" thickBot="1" x14ac:dyDescent="0.25">
      <c r="A65" s="1162"/>
      <c r="B65" s="1163"/>
      <c r="C65" s="1163"/>
      <c r="D65" s="1163"/>
      <c r="E65" s="1163"/>
      <c r="F65" s="1163"/>
      <c r="G65" s="1163"/>
      <c r="H65" s="1163"/>
      <c r="I65" s="1163"/>
      <c r="J65" s="1163"/>
      <c r="K65" s="1163"/>
      <c r="L65" s="1163"/>
      <c r="M65" s="1163"/>
      <c r="N65" s="1163"/>
      <c r="O65" s="1163"/>
      <c r="P65" s="1163"/>
      <c r="Q65" s="1163"/>
      <c r="R65" s="1163"/>
      <c r="S65" s="1163"/>
      <c r="T65" s="1163"/>
      <c r="U65" s="1974"/>
      <c r="V65" s="1163"/>
      <c r="W65" s="1163"/>
      <c r="X65" s="1163"/>
      <c r="Y65" s="1164"/>
      <c r="Z65" s="1165"/>
      <c r="AB65" s="1053">
        <f t="shared" si="10"/>
        <v>0</v>
      </c>
      <c r="AC65" s="1053">
        <f t="shared" si="11"/>
        <v>0</v>
      </c>
      <c r="AD65" s="1053">
        <f t="shared" si="12"/>
        <v>0</v>
      </c>
      <c r="AE65" s="1088"/>
    </row>
    <row r="66" spans="1:37" s="1167" customFormat="1" ht="13.5" thickBot="1" x14ac:dyDescent="0.25">
      <c r="A66" s="1095" t="s">
        <v>269</v>
      </c>
      <c r="B66" s="1611"/>
      <c r="C66" s="1612"/>
      <c r="D66" s="1166" t="s">
        <v>268</v>
      </c>
      <c r="E66" s="1097"/>
      <c r="F66" s="1097"/>
      <c r="G66" s="1097"/>
      <c r="H66" s="1097"/>
      <c r="I66" s="1097"/>
      <c r="J66" s="1097"/>
      <c r="K66" s="1097"/>
      <c r="L66" s="1097"/>
      <c r="M66" s="1097"/>
      <c r="N66" s="1097"/>
      <c r="O66" s="1097"/>
      <c r="P66" s="1097"/>
      <c r="Q66" s="1097"/>
      <c r="R66" s="1097"/>
      <c r="S66" s="1097"/>
      <c r="T66" s="1383"/>
      <c r="U66" s="1097"/>
      <c r="V66" s="1383"/>
      <c r="W66" s="1383"/>
      <c r="X66" s="1098"/>
      <c r="Y66" s="1099">
        <f>Y475+Y472+Y428+Y419+Y414+Y410+Y395+Y390+Y374+Y363+Y350+Y342+Y339+Y229+Y120+Y112+Y102+Y77+Y71+Y68</f>
        <v>179335.01640284256</v>
      </c>
      <c r="Z66" s="1100">
        <f>Z68+Z71+Z77+Z102+Z112+Z120+Z229+Z339+Z342+Z350+Z363+Z374+Z390+Z395+Z410+Z414+Z419+Z428+Z472+Z475</f>
        <v>179335.01640284256</v>
      </c>
      <c r="AA66" s="1094">
        <f>Z66/H3</f>
        <v>1897.7250412999213</v>
      </c>
      <c r="AB66" s="1053">
        <f t="shared" si="10"/>
        <v>0</v>
      </c>
      <c r="AC66" s="1053">
        <f t="shared" si="11"/>
        <v>0</v>
      </c>
      <c r="AD66" s="1053">
        <f t="shared" si="12"/>
        <v>0</v>
      </c>
      <c r="AE66" s="1094"/>
      <c r="AK66" s="1052"/>
    </row>
    <row r="67" spans="1:37" ht="15" customHeight="1" x14ac:dyDescent="0.2">
      <c r="A67" s="1103"/>
      <c r="B67" s="1104"/>
      <c r="C67" s="1104"/>
      <c r="D67" s="1104"/>
      <c r="E67" s="1104"/>
      <c r="F67" s="1104"/>
      <c r="G67" s="1104"/>
      <c r="H67" s="1104"/>
      <c r="I67" s="1104"/>
      <c r="J67" s="1104"/>
      <c r="K67" s="1104"/>
      <c r="L67" s="1104"/>
      <c r="M67" s="1104"/>
      <c r="N67" s="1104"/>
      <c r="O67" s="1104"/>
      <c r="P67" s="1104"/>
      <c r="Q67" s="1104"/>
      <c r="R67" s="1104"/>
      <c r="S67" s="1104"/>
      <c r="T67" s="1104"/>
      <c r="U67" s="1973"/>
      <c r="V67" s="1104"/>
      <c r="W67" s="1104"/>
      <c r="X67" s="1104"/>
      <c r="Y67" s="1105"/>
      <c r="Z67" s="1106"/>
      <c r="AA67" s="1168"/>
      <c r="AB67" s="1053">
        <f t="shared" si="10"/>
        <v>0</v>
      </c>
      <c r="AC67" s="1053">
        <f t="shared" si="11"/>
        <v>0</v>
      </c>
      <c r="AD67" s="1053">
        <f t="shared" si="12"/>
        <v>0</v>
      </c>
    </row>
    <row r="68" spans="1:37" s="1167" customFormat="1" ht="15" customHeight="1" x14ac:dyDescent="0.2">
      <c r="A68" s="1108" t="s">
        <v>313</v>
      </c>
      <c r="B68" s="1521"/>
      <c r="C68" s="1522"/>
      <c r="D68" s="1169" t="s">
        <v>141</v>
      </c>
      <c r="E68" s="1142"/>
      <c r="F68" s="1142"/>
      <c r="G68" s="1142"/>
      <c r="H68" s="1142"/>
      <c r="I68" s="1142"/>
      <c r="J68" s="1142"/>
      <c r="K68" s="1142"/>
      <c r="L68" s="1142"/>
      <c r="M68" s="1142"/>
      <c r="N68" s="1142"/>
      <c r="O68" s="1142"/>
      <c r="P68" s="1142"/>
      <c r="Q68" s="1142"/>
      <c r="R68" s="1142"/>
      <c r="S68" s="1142"/>
      <c r="T68" s="1381"/>
      <c r="U68" s="1142"/>
      <c r="V68" s="1381"/>
      <c r="W68" s="1381"/>
      <c r="X68" s="1143"/>
      <c r="Y68" s="1144">
        <f>Y69</f>
        <v>836.32499999999993</v>
      </c>
      <c r="Z68" s="1116">
        <f>Z69</f>
        <v>836.32499999999993</v>
      </c>
      <c r="AA68" s="1094"/>
      <c r="AB68" s="1053">
        <f t="shared" si="10"/>
        <v>0</v>
      </c>
      <c r="AC68" s="1053">
        <f t="shared" si="11"/>
        <v>0</v>
      </c>
      <c r="AD68" s="1053">
        <f t="shared" si="12"/>
        <v>0</v>
      </c>
      <c r="AK68" s="1052"/>
    </row>
    <row r="69" spans="1:37" s="1102" customFormat="1" ht="15" customHeight="1" x14ac:dyDescent="0.2">
      <c r="A69" s="1117" t="s">
        <v>314</v>
      </c>
      <c r="B69" s="1515"/>
      <c r="C69" s="1516"/>
      <c r="D69" s="1134"/>
      <c r="E69" s="1320"/>
      <c r="F69" s="1119" t="s">
        <v>159</v>
      </c>
      <c r="G69" s="1119"/>
      <c r="H69" s="1119"/>
      <c r="I69" s="1119"/>
      <c r="J69" s="1119"/>
      <c r="K69" s="1119"/>
      <c r="L69" s="1119"/>
      <c r="M69" s="1119"/>
      <c r="N69" s="1119"/>
      <c r="O69" s="1119"/>
      <c r="P69" s="1119"/>
      <c r="Q69" s="1119"/>
      <c r="R69" s="1119"/>
      <c r="S69" s="1119"/>
      <c r="T69" s="1380"/>
      <c r="U69" s="1119"/>
      <c r="V69" s="1380"/>
      <c r="W69" s="1380"/>
      <c r="X69" s="1135"/>
      <c r="Y69" s="1136">
        <f>Y70</f>
        <v>836.32499999999993</v>
      </c>
      <c r="Z69" s="1137">
        <f>Z70</f>
        <v>836.32499999999993</v>
      </c>
      <c r="AA69" s="1170"/>
      <c r="AB69" s="1053">
        <f t="shared" si="10"/>
        <v>0</v>
      </c>
      <c r="AC69" s="1053">
        <f t="shared" si="11"/>
        <v>0</v>
      </c>
      <c r="AD69" s="1053">
        <f t="shared" si="12"/>
        <v>0</v>
      </c>
      <c r="AK69" s="1052"/>
    </row>
    <row r="70" spans="1:37" ht="15" customHeight="1" x14ac:dyDescent="0.2">
      <c r="A70" s="1122" t="s">
        <v>379</v>
      </c>
      <c r="B70" s="1138" t="s">
        <v>1674</v>
      </c>
      <c r="C70" s="1334" t="s">
        <v>1675</v>
      </c>
      <c r="D70" s="1125"/>
      <c r="E70" s="1324"/>
      <c r="F70" s="1324"/>
      <c r="G70" s="1324" t="s">
        <v>1676</v>
      </c>
      <c r="H70" s="1324"/>
      <c r="I70" s="1171"/>
      <c r="J70" s="1171"/>
      <c r="K70" s="1171"/>
      <c r="L70" s="1148" t="s">
        <v>374</v>
      </c>
      <c r="M70" s="1028">
        <v>1</v>
      </c>
      <c r="N70" s="1128" t="s">
        <v>143</v>
      </c>
      <c r="O70" s="1139">
        <f>H3</f>
        <v>94.5</v>
      </c>
      <c r="P70" s="1139">
        <v>0</v>
      </c>
      <c r="Q70" s="1129">
        <f>O70+P70</f>
        <v>94.5</v>
      </c>
      <c r="R70" s="1139">
        <f>Q70*M70</f>
        <v>94.5</v>
      </c>
      <c r="S70" s="1130">
        <v>0</v>
      </c>
      <c r="T70" s="1141">
        <v>6.32</v>
      </c>
      <c r="U70" s="1217">
        <f>T70*(S70+1)</f>
        <v>6.32</v>
      </c>
      <c r="V70" s="1141">
        <f>2.52+0.01</f>
        <v>2.5299999999999998</v>
      </c>
      <c r="W70" s="1141"/>
      <c r="X70" s="1131">
        <f>U70+V70+W70</f>
        <v>8.85</v>
      </c>
      <c r="Y70" s="1131">
        <f>Q70*X70</f>
        <v>836.32499999999993</v>
      </c>
      <c r="Z70" s="1132">
        <f>X70*R70</f>
        <v>836.32499999999993</v>
      </c>
      <c r="AB70" s="1053">
        <f t="shared" si="10"/>
        <v>597.24</v>
      </c>
      <c r="AC70" s="1053">
        <f t="shared" si="11"/>
        <v>239.08499999999998</v>
      </c>
      <c r="AD70" s="1053">
        <f t="shared" si="12"/>
        <v>0</v>
      </c>
      <c r="AE70" s="1053">
        <f>(AB70+AC70+AD70)</f>
        <v>836.32500000000005</v>
      </c>
    </row>
    <row r="71" spans="1:37" s="1085" customFormat="1" ht="15" customHeight="1" x14ac:dyDescent="0.2">
      <c r="A71" s="1172" t="s">
        <v>317</v>
      </c>
      <c r="B71" s="1521"/>
      <c r="C71" s="1522"/>
      <c r="D71" s="1109"/>
      <c r="E71" s="1142" t="s">
        <v>160</v>
      </c>
      <c r="F71" s="1142"/>
      <c r="G71" s="1142"/>
      <c r="H71" s="1142"/>
      <c r="I71" s="1142"/>
      <c r="J71" s="1142"/>
      <c r="K71" s="1142"/>
      <c r="L71" s="1142"/>
      <c r="M71" s="1142"/>
      <c r="N71" s="1142"/>
      <c r="O71" s="1142"/>
      <c r="P71" s="1142"/>
      <c r="Q71" s="1142"/>
      <c r="R71" s="1142"/>
      <c r="S71" s="1142"/>
      <c r="T71" s="1381"/>
      <c r="U71" s="1142"/>
      <c r="V71" s="1381"/>
      <c r="W71" s="1381"/>
      <c r="X71" s="1143"/>
      <c r="Y71" s="1144">
        <f>Y72+Y74</f>
        <v>3739.0482315000008</v>
      </c>
      <c r="Z71" s="1116">
        <f>Z72+Z74</f>
        <v>3739.0482315000008</v>
      </c>
      <c r="AB71" s="1053">
        <f t="shared" si="10"/>
        <v>0</v>
      </c>
      <c r="AC71" s="1053">
        <f t="shared" si="11"/>
        <v>0</v>
      </c>
      <c r="AD71" s="1053">
        <f t="shared" si="12"/>
        <v>0</v>
      </c>
      <c r="AE71" s="1053">
        <f t="shared" ref="AE71:AE134" si="18">(AB71+AC71+AD71)</f>
        <v>0</v>
      </c>
    </row>
    <row r="72" spans="1:37" s="1167" customFormat="1" ht="15" customHeight="1" x14ac:dyDescent="0.2">
      <c r="A72" s="1173" t="s">
        <v>318</v>
      </c>
      <c r="B72" s="1571"/>
      <c r="C72" s="1572"/>
      <c r="D72" s="1134"/>
      <c r="E72" s="1320"/>
      <c r="F72" s="1119" t="s">
        <v>162</v>
      </c>
      <c r="G72" s="1174"/>
      <c r="H72" s="1174"/>
      <c r="I72" s="1174"/>
      <c r="J72" s="1174"/>
      <c r="K72" s="1174"/>
      <c r="L72" s="1174"/>
      <c r="M72" s="1174"/>
      <c r="N72" s="1174"/>
      <c r="O72" s="1174"/>
      <c r="P72" s="1174"/>
      <c r="Q72" s="1174"/>
      <c r="R72" s="1174"/>
      <c r="S72" s="1174"/>
      <c r="T72" s="1257"/>
      <c r="U72" s="1174"/>
      <c r="V72" s="1257"/>
      <c r="W72" s="1257"/>
      <c r="X72" s="1175"/>
      <c r="Y72" s="1145">
        <f>Y73</f>
        <v>3577.4823315000008</v>
      </c>
      <c r="Z72" s="1137">
        <f>Z73</f>
        <v>3577.4823315000008</v>
      </c>
      <c r="AB72" s="1053">
        <f t="shared" si="10"/>
        <v>0</v>
      </c>
      <c r="AC72" s="1053">
        <f t="shared" si="11"/>
        <v>0</v>
      </c>
      <c r="AD72" s="1053">
        <f t="shared" si="12"/>
        <v>0</v>
      </c>
      <c r="AE72" s="1053">
        <f t="shared" si="18"/>
        <v>0</v>
      </c>
    </row>
    <row r="73" spans="1:37" ht="15" customHeight="1" x14ac:dyDescent="0.2">
      <c r="A73" s="1176" t="s">
        <v>381</v>
      </c>
      <c r="B73" s="1138" t="s">
        <v>637</v>
      </c>
      <c r="C73" s="1334" t="s">
        <v>638</v>
      </c>
      <c r="D73" s="1125"/>
      <c r="E73" s="1324"/>
      <c r="F73" s="1324"/>
      <c r="G73" s="1324" t="s">
        <v>1449</v>
      </c>
      <c r="H73" s="1324"/>
      <c r="I73" s="1324"/>
      <c r="J73" s="1324"/>
      <c r="K73" s="1324"/>
      <c r="L73" s="1148"/>
      <c r="M73" s="1325"/>
      <c r="N73" s="1128" t="s">
        <v>161</v>
      </c>
      <c r="O73" s="1139">
        <f>'[15]FUNDAÇÃO-ESTRUT-OK'!Y26*1.1</f>
        <v>94.467450000000014</v>
      </c>
      <c r="P73" s="1139">
        <v>0</v>
      </c>
      <c r="Q73" s="1129">
        <f>O73+P73</f>
        <v>94.467450000000014</v>
      </c>
      <c r="R73" s="1139">
        <f>Q73*$H$5</f>
        <v>94.467450000000014</v>
      </c>
      <c r="S73" s="1130">
        <v>0</v>
      </c>
      <c r="T73" s="1141">
        <v>11.05</v>
      </c>
      <c r="U73" s="1217">
        <f>T73*(S73+1)</f>
        <v>11.05</v>
      </c>
      <c r="V73" s="1141">
        <f>26.81+0.01</f>
        <v>26.82</v>
      </c>
      <c r="W73" s="1141"/>
      <c r="X73" s="1131">
        <f>U73+V73+W73</f>
        <v>37.870000000000005</v>
      </c>
      <c r="Y73" s="1131">
        <f>Q73*X73</f>
        <v>3577.4823315000008</v>
      </c>
      <c r="Z73" s="1132">
        <f>X73*R73</f>
        <v>3577.4823315000008</v>
      </c>
      <c r="AB73" s="1053">
        <f t="shared" si="10"/>
        <v>1043.8653225000003</v>
      </c>
      <c r="AC73" s="1053">
        <f t="shared" si="11"/>
        <v>2533.6170090000005</v>
      </c>
      <c r="AD73" s="1053">
        <f t="shared" si="12"/>
        <v>0</v>
      </c>
      <c r="AE73" s="1053">
        <f t="shared" si="18"/>
        <v>3577.4823315000008</v>
      </c>
    </row>
    <row r="74" spans="1:37" s="1102" customFormat="1" ht="15" customHeight="1" x14ac:dyDescent="0.2">
      <c r="A74" s="1173" t="s">
        <v>319</v>
      </c>
      <c r="B74" s="1571"/>
      <c r="C74" s="1572"/>
      <c r="D74" s="1134"/>
      <c r="E74" s="1320"/>
      <c r="F74" s="1119" t="s">
        <v>742</v>
      </c>
      <c r="G74" s="1174"/>
      <c r="H74" s="1174"/>
      <c r="I74" s="1174"/>
      <c r="J74" s="1174"/>
      <c r="K74" s="1174"/>
      <c r="L74" s="1174"/>
      <c r="M74" s="1174"/>
      <c r="N74" s="1174"/>
      <c r="O74" s="1174"/>
      <c r="P74" s="1174"/>
      <c r="Q74" s="1174"/>
      <c r="R74" s="1174"/>
      <c r="S74" s="1174"/>
      <c r="T74" s="1257"/>
      <c r="U74" s="1174"/>
      <c r="V74" s="1257"/>
      <c r="W74" s="1257"/>
      <c r="X74" s="1175"/>
      <c r="Y74" s="1145">
        <f>SUM(Y75:Y76)</f>
        <v>161.5659</v>
      </c>
      <c r="Z74" s="1137">
        <f>SUM(Z75:Z76)</f>
        <v>161.5659</v>
      </c>
      <c r="AB74" s="1053">
        <f t="shared" si="10"/>
        <v>0</v>
      </c>
      <c r="AC74" s="1053">
        <f t="shared" si="11"/>
        <v>0</v>
      </c>
      <c r="AD74" s="1053">
        <f t="shared" si="12"/>
        <v>0</v>
      </c>
      <c r="AE74" s="1053">
        <f t="shared" si="18"/>
        <v>0</v>
      </c>
    </row>
    <row r="75" spans="1:37" ht="15" customHeight="1" x14ac:dyDescent="0.2">
      <c r="A75" s="1176" t="s">
        <v>385</v>
      </c>
      <c r="B75" s="1138" t="s">
        <v>743</v>
      </c>
      <c r="C75" s="1334" t="s">
        <v>746</v>
      </c>
      <c r="D75" s="1125"/>
      <c r="E75" s="1324"/>
      <c r="F75" s="1324"/>
      <c r="G75" s="1324" t="s">
        <v>748</v>
      </c>
      <c r="H75" s="1324"/>
      <c r="I75" s="1324"/>
      <c r="J75" s="1324"/>
      <c r="K75" s="1324"/>
      <c r="L75" s="1148"/>
      <c r="M75" s="1324"/>
      <c r="N75" s="1128" t="s">
        <v>161</v>
      </c>
      <c r="O75" s="1139">
        <v>0</v>
      </c>
      <c r="P75" s="1177">
        <f>'[15]DIV PAVTO TERREO-OK'!M45*0.3</f>
        <v>4.5</v>
      </c>
      <c r="Q75" s="1129">
        <f>O75+P75</f>
        <v>4.5</v>
      </c>
      <c r="R75" s="1139">
        <f>Q75*$H$5</f>
        <v>4.5</v>
      </c>
      <c r="S75" s="1130">
        <v>0</v>
      </c>
      <c r="T75" s="1141">
        <v>1.37</v>
      </c>
      <c r="U75" s="1217">
        <f>T75*(S75+1)</f>
        <v>1.37</v>
      </c>
      <c r="V75" s="1141">
        <f>1.91+0.02</f>
        <v>1.93</v>
      </c>
      <c r="W75" s="1141">
        <v>0.18</v>
      </c>
      <c r="X75" s="1131">
        <f>U75+V75+W75</f>
        <v>3.48</v>
      </c>
      <c r="Y75" s="1131">
        <f>Q75*X75</f>
        <v>15.66</v>
      </c>
      <c r="Z75" s="1132">
        <f>X75*R75</f>
        <v>15.66</v>
      </c>
      <c r="AB75" s="1053">
        <f t="shared" si="10"/>
        <v>6.1650000000000009</v>
      </c>
      <c r="AC75" s="1053">
        <f t="shared" si="11"/>
        <v>8.6850000000000005</v>
      </c>
      <c r="AD75" s="1053">
        <f t="shared" si="12"/>
        <v>0.80999999999999994</v>
      </c>
      <c r="AE75" s="1053">
        <f t="shared" si="18"/>
        <v>15.660000000000002</v>
      </c>
    </row>
    <row r="76" spans="1:37" ht="15" customHeight="1" x14ac:dyDescent="0.2">
      <c r="A76" s="1176" t="s">
        <v>386</v>
      </c>
      <c r="B76" s="1138" t="s">
        <v>745</v>
      </c>
      <c r="C76" s="1336" t="s">
        <v>744</v>
      </c>
      <c r="D76" s="1125"/>
      <c r="E76" s="1324"/>
      <c r="F76" s="1324"/>
      <c r="G76" s="1324" t="s">
        <v>747</v>
      </c>
      <c r="H76" s="1324"/>
      <c r="I76" s="1324"/>
      <c r="J76" s="1324"/>
      <c r="K76" s="1324"/>
      <c r="L76" s="1148"/>
      <c r="M76" s="1324"/>
      <c r="N76" s="1128" t="s">
        <v>143</v>
      </c>
      <c r="O76" s="1139">
        <f>'[15]FUNDAÇÃO-ESTRUT-OK'!Z28</f>
        <v>40.870000000000005</v>
      </c>
      <c r="P76" s="1177">
        <v>0</v>
      </c>
      <c r="Q76" s="1129">
        <f>O76+P76</f>
        <v>40.870000000000005</v>
      </c>
      <c r="R76" s="1139">
        <f>Q76*$H$5</f>
        <v>40.870000000000005</v>
      </c>
      <c r="S76" s="1130">
        <v>0</v>
      </c>
      <c r="T76" s="1141">
        <v>1.04</v>
      </c>
      <c r="U76" s="1217">
        <f>T76*(S76+1)</f>
        <v>1.04</v>
      </c>
      <c r="V76" s="1141">
        <f>2.52+0.01</f>
        <v>2.5299999999999998</v>
      </c>
      <c r="W76" s="1141"/>
      <c r="X76" s="1131">
        <f>U76+V76+W76</f>
        <v>3.57</v>
      </c>
      <c r="Y76" s="1131">
        <f>Q76*X76</f>
        <v>145.9059</v>
      </c>
      <c r="Z76" s="1132">
        <f>X76*R76</f>
        <v>145.9059</v>
      </c>
      <c r="AB76" s="1053">
        <f t="shared" si="10"/>
        <v>42.504800000000003</v>
      </c>
      <c r="AC76" s="1053">
        <f t="shared" si="11"/>
        <v>103.4011</v>
      </c>
      <c r="AD76" s="1053">
        <f t="shared" si="12"/>
        <v>0</v>
      </c>
      <c r="AE76" s="1053">
        <f t="shared" si="18"/>
        <v>145.9059</v>
      </c>
    </row>
    <row r="77" spans="1:37" s="1167" customFormat="1" ht="15" customHeight="1" x14ac:dyDescent="0.2">
      <c r="A77" s="1108" t="s">
        <v>320</v>
      </c>
      <c r="B77" s="1521"/>
      <c r="C77" s="1522"/>
      <c r="D77" s="1109"/>
      <c r="E77" s="1142" t="s">
        <v>163</v>
      </c>
      <c r="F77" s="1142"/>
      <c r="G77" s="1142"/>
      <c r="H77" s="1142"/>
      <c r="I77" s="1142"/>
      <c r="J77" s="1142"/>
      <c r="K77" s="1142"/>
      <c r="L77" s="1142"/>
      <c r="M77" s="1142"/>
      <c r="N77" s="1142"/>
      <c r="O77" s="1142"/>
      <c r="P77" s="1142"/>
      <c r="Q77" s="1142"/>
      <c r="R77" s="1142"/>
      <c r="S77" s="1142"/>
      <c r="T77" s="1381"/>
      <c r="U77" s="1142"/>
      <c r="V77" s="1381"/>
      <c r="W77" s="1381"/>
      <c r="X77" s="1143"/>
      <c r="Y77" s="1144">
        <f>Y78+Y83+Y89+Y97</f>
        <v>17749.616080812226</v>
      </c>
      <c r="Z77" s="1116">
        <f>Z78+Z83+Z89+Z97</f>
        <v>17749.616080812226</v>
      </c>
      <c r="AB77" s="1053">
        <f t="shared" si="10"/>
        <v>0</v>
      </c>
      <c r="AC77" s="1053">
        <f t="shared" si="11"/>
        <v>0</v>
      </c>
      <c r="AD77" s="1053">
        <f t="shared" si="12"/>
        <v>0</v>
      </c>
      <c r="AE77" s="1053">
        <f t="shared" si="18"/>
        <v>0</v>
      </c>
    </row>
    <row r="78" spans="1:37" s="1167" customFormat="1" ht="15" customHeight="1" x14ac:dyDescent="0.2">
      <c r="A78" s="1117" t="s">
        <v>321</v>
      </c>
      <c r="B78" s="1571"/>
      <c r="C78" s="1572"/>
      <c r="D78" s="1134"/>
      <c r="E78" s="1320"/>
      <c r="F78" s="1119" t="s">
        <v>525</v>
      </c>
      <c r="G78" s="1174"/>
      <c r="H78" s="1174"/>
      <c r="I78" s="1174"/>
      <c r="J78" s="1174"/>
      <c r="K78" s="1174"/>
      <c r="L78" s="1174"/>
      <c r="M78" s="1174"/>
      <c r="N78" s="1174"/>
      <c r="O78" s="1174"/>
      <c r="P78" s="1174"/>
      <c r="Q78" s="1174"/>
      <c r="R78" s="1174"/>
      <c r="S78" s="1174"/>
      <c r="T78" s="1257"/>
      <c r="U78" s="1174"/>
      <c r="V78" s="1257"/>
      <c r="W78" s="1257"/>
      <c r="X78" s="1175"/>
      <c r="Y78" s="1145">
        <f>SUM(Y79:Y82)</f>
        <v>8712.8368909422297</v>
      </c>
      <c r="Z78" s="1137">
        <f>SUM(Z79:Z82)</f>
        <v>8712.8368909422297</v>
      </c>
      <c r="AB78" s="1053">
        <f t="shared" si="10"/>
        <v>0</v>
      </c>
      <c r="AC78" s="1053">
        <f t="shared" si="11"/>
        <v>0</v>
      </c>
      <c r="AD78" s="1053">
        <f t="shared" si="12"/>
        <v>0</v>
      </c>
      <c r="AE78" s="1053">
        <f t="shared" si="18"/>
        <v>0</v>
      </c>
    </row>
    <row r="79" spans="1:37" ht="27" customHeight="1" x14ac:dyDescent="0.2">
      <c r="A79" s="1122" t="s">
        <v>387</v>
      </c>
      <c r="B79" s="1124" t="s">
        <v>1678</v>
      </c>
      <c r="C79" s="1334" t="s">
        <v>1677</v>
      </c>
      <c r="D79" s="1125"/>
      <c r="E79" s="1324"/>
      <c r="F79" s="1324"/>
      <c r="G79" s="1513" t="s">
        <v>1450</v>
      </c>
      <c r="H79" s="1513"/>
      <c r="I79" s="1513"/>
      <c r="J79" s="1513"/>
      <c r="K79" s="1513"/>
      <c r="L79" s="1513"/>
      <c r="M79" s="1514"/>
      <c r="N79" s="1128" t="s">
        <v>75</v>
      </c>
      <c r="O79" s="1139">
        <f>'[15]FUNDAÇÃO-ESTRUT-OK'!B12</f>
        <v>108.5</v>
      </c>
      <c r="P79" s="1139">
        <v>0</v>
      </c>
      <c r="Q79" s="1129">
        <f t="shared" ref="Q79:Q101" si="19">O79+P79</f>
        <v>108.5</v>
      </c>
      <c r="R79" s="1139">
        <f>Q79*$H$5</f>
        <v>108.5</v>
      </c>
      <c r="S79" s="1130">
        <v>0.05</v>
      </c>
      <c r="T79" s="1131">
        <v>23.64</v>
      </c>
      <c r="U79" s="1217">
        <f t="shared" ref="U79:U96" si="20">T79*(S79+1)</f>
        <v>24.822000000000003</v>
      </c>
      <c r="V79" s="1141">
        <v>41.47</v>
      </c>
      <c r="W79" s="1141">
        <v>0.28999999999999998</v>
      </c>
      <c r="X79" s="1131">
        <f>U79+V79+W79</f>
        <v>66.582000000000008</v>
      </c>
      <c r="Y79" s="1131">
        <f>Q79*X79</f>
        <v>7224.1470000000008</v>
      </c>
      <c r="Z79" s="1132">
        <f>X79*R79</f>
        <v>7224.1470000000008</v>
      </c>
      <c r="AB79" s="1053">
        <f t="shared" si="10"/>
        <v>2693.1870000000004</v>
      </c>
      <c r="AC79" s="1053">
        <f t="shared" si="11"/>
        <v>4499.4949999999999</v>
      </c>
      <c r="AD79" s="1053">
        <f t="shared" si="12"/>
        <v>31.464999999999996</v>
      </c>
      <c r="AE79" s="1053">
        <f t="shared" si="18"/>
        <v>7224.1470000000008</v>
      </c>
    </row>
    <row r="80" spans="1:37" ht="15" customHeight="1" x14ac:dyDescent="0.2">
      <c r="A80" s="1122" t="s">
        <v>388</v>
      </c>
      <c r="B80" s="1138" t="s">
        <v>2245</v>
      </c>
      <c r="C80" s="1342" t="s">
        <v>2248</v>
      </c>
      <c r="D80" s="1125"/>
      <c r="E80" s="1324"/>
      <c r="F80" s="1324"/>
      <c r="G80" s="1324" t="s">
        <v>204</v>
      </c>
      <c r="H80" s="1324"/>
      <c r="I80" s="1324"/>
      <c r="J80" s="1324"/>
      <c r="K80" s="1324"/>
      <c r="L80" s="1324"/>
      <c r="M80" s="1178"/>
      <c r="N80" s="1128" t="s">
        <v>76</v>
      </c>
      <c r="O80" s="1139">
        <f>'[15]FUNDAÇÃO-ESTRUT-OK'!B24</f>
        <v>97.930239999999998</v>
      </c>
      <c r="P80" s="1139">
        <v>0</v>
      </c>
      <c r="Q80" s="1129">
        <f t="shared" si="19"/>
        <v>97.930239999999998</v>
      </c>
      <c r="R80" s="1139">
        <f>Q80*$H$5</f>
        <v>97.930239999999998</v>
      </c>
      <c r="S80" s="1130">
        <v>0</v>
      </c>
      <c r="T80" s="1141">
        <v>5.64</v>
      </c>
      <c r="U80" s="1217">
        <f t="shared" si="20"/>
        <v>5.64</v>
      </c>
      <c r="V80" s="1141">
        <v>2.13</v>
      </c>
      <c r="W80" s="1141"/>
      <c r="X80" s="1131">
        <f>U80+V80+W80</f>
        <v>7.77</v>
      </c>
      <c r="Y80" s="1131">
        <f>Q80*X80</f>
        <v>760.91796479999994</v>
      </c>
      <c r="Z80" s="1132">
        <f>X80*R80</f>
        <v>760.91796479999994</v>
      </c>
      <c r="AB80" s="1053">
        <f t="shared" si="10"/>
        <v>552.32655360000001</v>
      </c>
      <c r="AC80" s="1053">
        <f t="shared" si="11"/>
        <v>208.59141119999998</v>
      </c>
      <c r="AD80" s="1053">
        <f t="shared" si="12"/>
        <v>0</v>
      </c>
      <c r="AE80" s="1053">
        <f t="shared" si="18"/>
        <v>760.91796479999994</v>
      </c>
    </row>
    <row r="81" spans="1:31" ht="15" customHeight="1" x14ac:dyDescent="0.2">
      <c r="A81" s="1122" t="s">
        <v>389</v>
      </c>
      <c r="B81" s="1138" t="s">
        <v>2246</v>
      </c>
      <c r="C81" s="1342" t="s">
        <v>2247</v>
      </c>
      <c r="D81" s="1125"/>
      <c r="E81" s="1324"/>
      <c r="F81" s="1324"/>
      <c r="G81" s="1324" t="s">
        <v>205</v>
      </c>
      <c r="H81" s="1324"/>
      <c r="I81" s="1324"/>
      <c r="J81" s="1324"/>
      <c r="K81" s="1324"/>
      <c r="L81" s="1324"/>
      <c r="M81" s="1178"/>
      <c r="N81" s="1128" t="s">
        <v>76</v>
      </c>
      <c r="O81" s="1139">
        <f>'[15]FUNDAÇÃO-ESTRUT-OK'!B25</f>
        <v>19.76436</v>
      </c>
      <c r="P81" s="1139">
        <v>0</v>
      </c>
      <c r="Q81" s="1129">
        <f t="shared" si="19"/>
        <v>19.76436</v>
      </c>
      <c r="R81" s="1139">
        <f>Q81*$H$5</f>
        <v>19.76436</v>
      </c>
      <c r="S81" s="1130">
        <v>0</v>
      </c>
      <c r="T81" s="1141">
        <v>5.46</v>
      </c>
      <c r="U81" s="1217">
        <f t="shared" si="20"/>
        <v>5.46</v>
      </c>
      <c r="V81" s="1141">
        <v>2.41</v>
      </c>
      <c r="W81" s="1141"/>
      <c r="X81" s="1131">
        <f>U81+V81+W81</f>
        <v>7.87</v>
      </c>
      <c r="Y81" s="1131">
        <f>Q81*X81</f>
        <v>155.54551319999999</v>
      </c>
      <c r="Z81" s="1132">
        <f>X81*R81</f>
        <v>155.54551319999999</v>
      </c>
      <c r="AB81" s="1053">
        <f t="shared" si="10"/>
        <v>107.9134056</v>
      </c>
      <c r="AC81" s="1053">
        <f t="shared" si="11"/>
        <v>47.632107600000005</v>
      </c>
      <c r="AD81" s="1053">
        <f t="shared" si="12"/>
        <v>0</v>
      </c>
      <c r="AE81" s="1053">
        <f t="shared" si="18"/>
        <v>155.54551320000002</v>
      </c>
    </row>
    <row r="82" spans="1:31" ht="15" customHeight="1" x14ac:dyDescent="0.2">
      <c r="A82" s="1122" t="s">
        <v>390</v>
      </c>
      <c r="B82" s="1138" t="s">
        <v>206</v>
      </c>
      <c r="C82" s="1334" t="s">
        <v>202</v>
      </c>
      <c r="D82" s="1125"/>
      <c r="E82" s="1324"/>
      <c r="F82" s="1324"/>
      <c r="G82" s="1324" t="s">
        <v>526</v>
      </c>
      <c r="H82" s="1324"/>
      <c r="I82" s="1324"/>
      <c r="J82" s="1324"/>
      <c r="K82" s="1324"/>
      <c r="L82" s="1324"/>
      <c r="M82" s="1178"/>
      <c r="N82" s="1128" t="s">
        <v>161</v>
      </c>
      <c r="O82" s="1139">
        <f>'[15]FUNDAÇÃO-ESTRUT-OK'!B13</f>
        <v>7.6694130655760819</v>
      </c>
      <c r="P82" s="1139">
        <v>0</v>
      </c>
      <c r="Q82" s="1129">
        <f t="shared" si="19"/>
        <v>7.6694130655760819</v>
      </c>
      <c r="R82" s="1139">
        <f>Q82*$H$5</f>
        <v>7.6694130655760819</v>
      </c>
      <c r="S82" s="1130">
        <v>0.05</v>
      </c>
      <c r="T82" s="1141">
        <v>19.43</v>
      </c>
      <c r="U82" s="1217">
        <f>T82*(S82+1)</f>
        <v>20.401500000000002</v>
      </c>
      <c r="V82" s="1141">
        <f>53.87</f>
        <v>53.87</v>
      </c>
      <c r="W82" s="1141">
        <v>0.34</v>
      </c>
      <c r="X82" s="1131">
        <f>U82+V82+W82</f>
        <v>74.611500000000007</v>
      </c>
      <c r="Y82" s="1131">
        <f>Q82*X82</f>
        <v>572.2264129422299</v>
      </c>
      <c r="Z82" s="1132">
        <f>X82*R82</f>
        <v>572.2264129422299</v>
      </c>
      <c r="AB82" s="1053">
        <f t="shared" si="10"/>
        <v>156.46753065735047</v>
      </c>
      <c r="AC82" s="1053">
        <f t="shared" si="11"/>
        <v>413.1512818425835</v>
      </c>
      <c r="AD82" s="1053">
        <f t="shared" si="12"/>
        <v>2.6076004422958681</v>
      </c>
      <c r="AE82" s="1053">
        <f t="shared" si="18"/>
        <v>572.22641294222979</v>
      </c>
    </row>
    <row r="83" spans="1:31" ht="15" customHeight="1" x14ac:dyDescent="0.2">
      <c r="A83" s="1117" t="s">
        <v>322</v>
      </c>
      <c r="B83" s="1571"/>
      <c r="C83" s="1572"/>
      <c r="D83" s="1134"/>
      <c r="E83" s="1320"/>
      <c r="F83" s="1119" t="s">
        <v>1862</v>
      </c>
      <c r="G83" s="1174"/>
      <c r="H83" s="1174"/>
      <c r="I83" s="1174"/>
      <c r="J83" s="1174"/>
      <c r="K83" s="1174"/>
      <c r="L83" s="1174"/>
      <c r="M83" s="1174"/>
      <c r="N83" s="1174"/>
      <c r="O83" s="1174"/>
      <c r="P83" s="1174"/>
      <c r="Q83" s="1174"/>
      <c r="R83" s="1174"/>
      <c r="S83" s="1174"/>
      <c r="T83" s="1257"/>
      <c r="U83" s="1174"/>
      <c r="V83" s="1257"/>
      <c r="W83" s="1257"/>
      <c r="X83" s="1175"/>
      <c r="Y83" s="1145">
        <f>SUM(Y84:Y88)</f>
        <v>1446.3241558500001</v>
      </c>
      <c r="Z83" s="1137">
        <f>SUM(Z84:Z88)</f>
        <v>1446.3241558500001</v>
      </c>
      <c r="AB83" s="1053">
        <f t="shared" si="10"/>
        <v>0</v>
      </c>
      <c r="AC83" s="1053">
        <f t="shared" si="11"/>
        <v>0</v>
      </c>
      <c r="AD83" s="1053">
        <f t="shared" si="12"/>
        <v>0</v>
      </c>
      <c r="AE83" s="1053">
        <f t="shared" si="18"/>
        <v>0</v>
      </c>
    </row>
    <row r="84" spans="1:31" ht="15" customHeight="1" x14ac:dyDescent="0.2">
      <c r="A84" s="1122" t="s">
        <v>391</v>
      </c>
      <c r="B84" s="1138" t="s">
        <v>528</v>
      </c>
      <c r="C84" s="1334" t="s">
        <v>529</v>
      </c>
      <c r="D84" s="1125"/>
      <c r="E84" s="1324"/>
      <c r="F84" s="1324"/>
      <c r="G84" s="1324" t="s">
        <v>530</v>
      </c>
      <c r="H84" s="1324"/>
      <c r="I84" s="1324"/>
      <c r="J84" s="1324"/>
      <c r="K84" s="1324"/>
      <c r="L84" s="1324"/>
      <c r="M84" s="1148"/>
      <c r="N84" s="1128" t="s">
        <v>161</v>
      </c>
      <c r="O84" s="1139">
        <f>'[15]FUNDAÇÃO-ESTRUT-OK'!C26</f>
        <v>2.8875000000000002</v>
      </c>
      <c r="P84" s="1139">
        <v>0</v>
      </c>
      <c r="Q84" s="1129">
        <f>O84+P84</f>
        <v>2.8875000000000002</v>
      </c>
      <c r="R84" s="1139">
        <f>Q84*$H$5</f>
        <v>2.8875000000000002</v>
      </c>
      <c r="S84" s="1130">
        <v>0</v>
      </c>
      <c r="T84" s="1141">
        <v>6.85</v>
      </c>
      <c r="U84" s="1217">
        <f t="shared" si="20"/>
        <v>6.85</v>
      </c>
      <c r="V84" s="1384">
        <v>15.11</v>
      </c>
      <c r="W84" s="1141"/>
      <c r="X84" s="1131">
        <f>U84+V84+W84</f>
        <v>21.96</v>
      </c>
      <c r="Y84" s="1131">
        <f>Q84*X84</f>
        <v>63.409500000000008</v>
      </c>
      <c r="Z84" s="1132">
        <f>X84*R84</f>
        <v>63.409500000000008</v>
      </c>
      <c r="AB84" s="1053">
        <f t="shared" si="10"/>
        <v>19.779375000000002</v>
      </c>
      <c r="AC84" s="1053">
        <f t="shared" si="11"/>
        <v>43.630125</v>
      </c>
      <c r="AD84" s="1053">
        <f t="shared" si="12"/>
        <v>0</v>
      </c>
      <c r="AE84" s="1053">
        <f t="shared" si="18"/>
        <v>63.409500000000001</v>
      </c>
    </row>
    <row r="85" spans="1:31" ht="15" customHeight="1" x14ac:dyDescent="0.2">
      <c r="A85" s="1122" t="s">
        <v>392</v>
      </c>
      <c r="B85" s="1138" t="s">
        <v>745</v>
      </c>
      <c r="C85" s="1336" t="s">
        <v>744</v>
      </c>
      <c r="D85" s="1125"/>
      <c r="E85" s="1324"/>
      <c r="F85" s="1324"/>
      <c r="G85" s="1324" t="s">
        <v>1451</v>
      </c>
      <c r="H85" s="1324"/>
      <c r="I85" s="1324"/>
      <c r="J85" s="1324"/>
      <c r="K85" s="1324"/>
      <c r="L85" s="1324"/>
      <c r="M85" s="1148"/>
      <c r="N85" s="1128" t="s">
        <v>143</v>
      </c>
      <c r="O85" s="1179">
        <f>'[15]FUNDAÇÃO-ESTRUT-OK'!C28</f>
        <v>5.25</v>
      </c>
      <c r="P85" s="1139">
        <v>0</v>
      </c>
      <c r="Q85" s="1129">
        <f>O85+P85</f>
        <v>5.25</v>
      </c>
      <c r="R85" s="1139">
        <f>Q85*$H$5</f>
        <v>5.25</v>
      </c>
      <c r="S85" s="1130">
        <v>0</v>
      </c>
      <c r="T85" s="1141">
        <v>1.1299999999999999</v>
      </c>
      <c r="U85" s="1217">
        <f t="shared" si="20"/>
        <v>1.1299999999999999</v>
      </c>
      <c r="V85" s="1141">
        <v>2.4900000000000002</v>
      </c>
      <c r="W85" s="1141"/>
      <c r="X85" s="1131">
        <f t="shared" ref="X85:X101" si="21">U85+V85+W85</f>
        <v>3.62</v>
      </c>
      <c r="Y85" s="1131">
        <f>Q85*X85</f>
        <v>19.004999999999999</v>
      </c>
      <c r="Z85" s="1132">
        <f>X85*R85</f>
        <v>19.004999999999999</v>
      </c>
      <c r="AB85" s="1053">
        <f t="shared" si="10"/>
        <v>5.9324999999999992</v>
      </c>
      <c r="AC85" s="1053">
        <f t="shared" si="11"/>
        <v>13.072500000000002</v>
      </c>
      <c r="AD85" s="1053">
        <f t="shared" si="12"/>
        <v>0</v>
      </c>
      <c r="AE85" s="1053">
        <f t="shared" si="18"/>
        <v>19.005000000000003</v>
      </c>
    </row>
    <row r="86" spans="1:31" ht="15" customHeight="1" x14ac:dyDescent="0.2">
      <c r="A86" s="1122" t="s">
        <v>393</v>
      </c>
      <c r="B86" s="1138" t="s">
        <v>532</v>
      </c>
      <c r="C86" s="1334" t="s">
        <v>533</v>
      </c>
      <c r="D86" s="1125"/>
      <c r="E86" s="1324"/>
      <c r="F86" s="1324"/>
      <c r="G86" s="1324" t="s">
        <v>673</v>
      </c>
      <c r="H86" s="1324"/>
      <c r="I86" s="1324"/>
      <c r="J86" s="1324"/>
      <c r="K86" s="1324"/>
      <c r="L86" s="1324"/>
      <c r="M86" s="1148"/>
      <c r="N86" s="1128" t="s">
        <v>161</v>
      </c>
      <c r="O86" s="1139">
        <f>'[15]FUNDAÇÃO-ESTRUT-OK'!C13</f>
        <v>2.8875000000000002</v>
      </c>
      <c r="P86" s="1139">
        <v>0</v>
      </c>
      <c r="Q86" s="1129">
        <f>O86+P86</f>
        <v>2.8875000000000002</v>
      </c>
      <c r="R86" s="1139">
        <f>Q86*$H$5</f>
        <v>2.8875000000000002</v>
      </c>
      <c r="S86" s="1130">
        <v>0.05</v>
      </c>
      <c r="T86" s="1141">
        <v>259.19</v>
      </c>
      <c r="U86" s="1217">
        <f t="shared" si="20"/>
        <v>272.14949999999999</v>
      </c>
      <c r="V86" s="1384">
        <f>0.01+71.86</f>
        <v>71.87</v>
      </c>
      <c r="W86" s="1141">
        <v>3.9</v>
      </c>
      <c r="X86" s="1131">
        <f t="shared" si="21"/>
        <v>347.91949999999997</v>
      </c>
      <c r="Y86" s="1131">
        <f>Q86*X86</f>
        <v>1004.61755625</v>
      </c>
      <c r="Z86" s="1132">
        <f>X86*R86</f>
        <v>1004.61755625</v>
      </c>
      <c r="AB86" s="1053">
        <f t="shared" si="10"/>
        <v>785.83168124999997</v>
      </c>
      <c r="AC86" s="1053">
        <f t="shared" si="11"/>
        <v>207.52462500000001</v>
      </c>
      <c r="AD86" s="1053">
        <f t="shared" si="12"/>
        <v>11.26125</v>
      </c>
      <c r="AE86" s="1053">
        <f t="shared" si="18"/>
        <v>1004.61755625</v>
      </c>
    </row>
    <row r="87" spans="1:31" ht="15" customHeight="1" x14ac:dyDescent="0.2">
      <c r="A87" s="1122" t="s">
        <v>394</v>
      </c>
      <c r="B87" s="1138" t="s">
        <v>2246</v>
      </c>
      <c r="C87" s="1342" t="s">
        <v>2247</v>
      </c>
      <c r="D87" s="1125"/>
      <c r="E87" s="1324"/>
      <c r="F87" s="1324"/>
      <c r="G87" s="1324" t="s">
        <v>205</v>
      </c>
      <c r="H87" s="1324"/>
      <c r="I87" s="1324"/>
      <c r="J87" s="1324"/>
      <c r="K87" s="1324"/>
      <c r="L87" s="1324"/>
      <c r="M87" s="1148"/>
      <c r="N87" s="1128" t="s">
        <v>76</v>
      </c>
      <c r="O87" s="1139">
        <f>'[15]FUNDAÇÃO-ESTRUT-OK'!C25</f>
        <v>43.238579999999999</v>
      </c>
      <c r="P87" s="1139">
        <v>0</v>
      </c>
      <c r="Q87" s="1129">
        <f>O87+P87</f>
        <v>43.238579999999999</v>
      </c>
      <c r="R87" s="1139">
        <f>Q87*$H$5</f>
        <v>43.238579999999999</v>
      </c>
      <c r="S87" s="1130">
        <v>0</v>
      </c>
      <c r="T87" s="1141">
        <f>T81</f>
        <v>5.46</v>
      </c>
      <c r="U87" s="1217">
        <f>T87*(S87+1)</f>
        <v>5.46</v>
      </c>
      <c r="V87" s="1141">
        <f>V81</f>
        <v>2.41</v>
      </c>
      <c r="W87" s="1141"/>
      <c r="X87" s="1131">
        <f t="shared" si="21"/>
        <v>7.87</v>
      </c>
      <c r="Y87" s="1131">
        <f>Q87*X87</f>
        <v>340.28762460000002</v>
      </c>
      <c r="Z87" s="1132">
        <f>X87*R87</f>
        <v>340.28762460000002</v>
      </c>
      <c r="AB87" s="1053">
        <f t="shared" si="10"/>
        <v>236.08264679999999</v>
      </c>
      <c r="AC87" s="1053">
        <f t="shared" si="11"/>
        <v>104.20497780000001</v>
      </c>
      <c r="AD87" s="1053">
        <f t="shared" si="12"/>
        <v>0</v>
      </c>
      <c r="AE87" s="1053">
        <f t="shared" si="18"/>
        <v>340.28762460000002</v>
      </c>
    </row>
    <row r="88" spans="1:31" ht="15" customHeight="1" x14ac:dyDescent="0.2">
      <c r="A88" s="1122" t="s">
        <v>1499</v>
      </c>
      <c r="B88" s="1138" t="s">
        <v>1679</v>
      </c>
      <c r="C88" s="1336" t="s">
        <v>936</v>
      </c>
      <c r="D88" s="1125"/>
      <c r="E88" s="1324"/>
      <c r="F88" s="1324"/>
      <c r="G88" s="1324" t="s">
        <v>1498</v>
      </c>
      <c r="H88" s="1324"/>
      <c r="I88" s="1324"/>
      <c r="J88" s="1324"/>
      <c r="K88" s="1324"/>
      <c r="L88" s="1324"/>
      <c r="M88" s="1148"/>
      <c r="N88" s="1128" t="s">
        <v>161</v>
      </c>
      <c r="O88" s="1139">
        <f>'[15]FUNDAÇÃO-ESTRUT-OK'!C16</f>
        <v>0.26249999999999996</v>
      </c>
      <c r="P88" s="1139">
        <v>0</v>
      </c>
      <c r="Q88" s="1129">
        <f>O88+P88</f>
        <v>0.26249999999999996</v>
      </c>
      <c r="R88" s="1139">
        <f>Q88*$H$5</f>
        <v>0.26249999999999996</v>
      </c>
      <c r="S88" s="1130">
        <v>0.05</v>
      </c>
      <c r="T88" s="1141">
        <v>54.56</v>
      </c>
      <c r="U88" s="1217">
        <f>T88*(S88+1)</f>
        <v>57.288000000000004</v>
      </c>
      <c r="V88" s="1141">
        <v>15.11</v>
      </c>
      <c r="W88" s="1180"/>
      <c r="X88" s="1131">
        <f t="shared" si="21"/>
        <v>72.397999999999996</v>
      </c>
      <c r="Y88" s="1131">
        <f>Q88*X88</f>
        <v>19.004474999999996</v>
      </c>
      <c r="Z88" s="1132">
        <f>X88*R88</f>
        <v>19.004474999999996</v>
      </c>
      <c r="AB88" s="1053">
        <f t="shared" si="10"/>
        <v>15.038099999999998</v>
      </c>
      <c r="AC88" s="1053">
        <f t="shared" si="11"/>
        <v>3.9663749999999993</v>
      </c>
      <c r="AD88" s="1053">
        <f t="shared" si="12"/>
        <v>0</v>
      </c>
      <c r="AE88" s="1053">
        <f t="shared" si="18"/>
        <v>19.004474999999999</v>
      </c>
    </row>
    <row r="89" spans="1:31" s="1167" customFormat="1" ht="15" customHeight="1" x14ac:dyDescent="0.2">
      <c r="A89" s="1117" t="s">
        <v>323</v>
      </c>
      <c r="B89" s="1571"/>
      <c r="C89" s="1572"/>
      <c r="D89" s="1134"/>
      <c r="E89" s="1320"/>
      <c r="F89" s="1119" t="s">
        <v>527</v>
      </c>
      <c r="G89" s="1174"/>
      <c r="H89" s="1174"/>
      <c r="I89" s="1174"/>
      <c r="J89" s="1174"/>
      <c r="K89" s="1174"/>
      <c r="L89" s="1174"/>
      <c r="M89" s="1174"/>
      <c r="N89" s="1174"/>
      <c r="O89" s="1174"/>
      <c r="P89" s="1174"/>
      <c r="Q89" s="1174"/>
      <c r="R89" s="1174"/>
      <c r="S89" s="1174"/>
      <c r="T89" s="1257"/>
      <c r="U89" s="1174"/>
      <c r="V89" s="1257"/>
      <c r="W89" s="1257"/>
      <c r="X89" s="1175"/>
      <c r="Y89" s="1145">
        <f>SUM(Y90:Y96)</f>
        <v>5940.7175988699983</v>
      </c>
      <c r="Z89" s="1137">
        <f>SUM(Z90:Z96)</f>
        <v>5940.7175988699983</v>
      </c>
      <c r="AA89" s="1094"/>
      <c r="AB89" s="1053">
        <f t="shared" si="10"/>
        <v>0</v>
      </c>
      <c r="AC89" s="1053">
        <f t="shared" si="11"/>
        <v>0</v>
      </c>
      <c r="AD89" s="1053">
        <f t="shared" si="12"/>
        <v>0</v>
      </c>
      <c r="AE89" s="1053">
        <f t="shared" si="18"/>
        <v>0</v>
      </c>
    </row>
    <row r="90" spans="1:31" ht="15" customHeight="1" x14ac:dyDescent="0.2">
      <c r="A90" s="1122" t="s">
        <v>395</v>
      </c>
      <c r="B90" s="1138" t="s">
        <v>745</v>
      </c>
      <c r="C90" s="1336" t="s">
        <v>744</v>
      </c>
      <c r="D90" s="1125"/>
      <c r="E90" s="1324"/>
      <c r="F90" s="1324"/>
      <c r="G90" s="1324" t="s">
        <v>1451</v>
      </c>
      <c r="H90" s="1324"/>
      <c r="I90" s="1324"/>
      <c r="J90" s="1324"/>
      <c r="K90" s="1324"/>
      <c r="L90" s="1324"/>
      <c r="M90" s="1148"/>
      <c r="N90" s="1128" t="s">
        <v>143</v>
      </c>
      <c r="O90" s="1139">
        <f>'[15]FUNDAÇÃO-ESTRUT-OK'!F28</f>
        <v>9.0155999999999992</v>
      </c>
      <c r="P90" s="1139">
        <v>0</v>
      </c>
      <c r="Q90" s="1129">
        <f t="shared" si="19"/>
        <v>9.0155999999999992</v>
      </c>
      <c r="R90" s="1139">
        <f t="shared" ref="R90:R96" si="22">Q90*$H$5</f>
        <v>9.0155999999999992</v>
      </c>
      <c r="S90" s="1130">
        <v>0</v>
      </c>
      <c r="T90" s="1141">
        <v>1.1299999999999999</v>
      </c>
      <c r="U90" s="1217">
        <f>T90*(S90+1)</f>
        <v>1.1299999999999999</v>
      </c>
      <c r="V90" s="1141">
        <v>2.4900000000000002</v>
      </c>
      <c r="W90" s="1141"/>
      <c r="X90" s="1131">
        <f t="shared" si="21"/>
        <v>3.62</v>
      </c>
      <c r="Y90" s="1131">
        <f t="shared" ref="Y90:Y96" si="23">Q90*X90</f>
        <v>32.636471999999998</v>
      </c>
      <c r="Z90" s="1132">
        <f t="shared" ref="Z90:Z96" si="24">X90*R90</f>
        <v>32.636471999999998</v>
      </c>
      <c r="AB90" s="1053">
        <f t="shared" si="10"/>
        <v>10.187627999999998</v>
      </c>
      <c r="AC90" s="1053">
        <f t="shared" si="11"/>
        <v>22.448844000000001</v>
      </c>
      <c r="AD90" s="1053">
        <f t="shared" si="12"/>
        <v>0</v>
      </c>
      <c r="AE90" s="1053">
        <f t="shared" si="18"/>
        <v>32.636471999999998</v>
      </c>
    </row>
    <row r="91" spans="1:31" ht="15" customHeight="1" x14ac:dyDescent="0.2">
      <c r="A91" s="1122" t="s">
        <v>396</v>
      </c>
      <c r="B91" s="1138" t="s">
        <v>920</v>
      </c>
      <c r="C91" s="1334" t="s">
        <v>921</v>
      </c>
      <c r="D91" s="1125"/>
      <c r="E91" s="1324"/>
      <c r="F91" s="1324"/>
      <c r="G91" s="1324" t="s">
        <v>918</v>
      </c>
      <c r="H91" s="1324"/>
      <c r="I91" s="1324"/>
      <c r="J91" s="1324"/>
      <c r="K91" s="1324"/>
      <c r="L91" s="1324"/>
      <c r="M91" s="1178"/>
      <c r="N91" s="1128" t="s">
        <v>161</v>
      </c>
      <c r="O91" s="1139">
        <f>'[15]FUNDAÇÃO-ESTRUT-OK'!F14</f>
        <v>2.7046799999999998</v>
      </c>
      <c r="P91" s="1139">
        <v>0</v>
      </c>
      <c r="Q91" s="1129">
        <f t="shared" si="19"/>
        <v>2.7046799999999998</v>
      </c>
      <c r="R91" s="1139">
        <f t="shared" si="22"/>
        <v>2.7046799999999998</v>
      </c>
      <c r="S91" s="1130">
        <v>0.05</v>
      </c>
      <c r="T91" s="1141">
        <v>270.49</v>
      </c>
      <c r="U91" s="1217">
        <f t="shared" si="20"/>
        <v>284.0145</v>
      </c>
      <c r="V91" s="1141">
        <f>0.02+75.09</f>
        <v>75.11</v>
      </c>
      <c r="W91" s="1141">
        <v>3.9</v>
      </c>
      <c r="X91" s="1131">
        <f t="shared" si="21"/>
        <v>363.02449999999999</v>
      </c>
      <c r="Y91" s="1131">
        <f t="shared" si="23"/>
        <v>981.86510465999993</v>
      </c>
      <c r="Z91" s="1132">
        <f t="shared" si="24"/>
        <v>981.86510465999993</v>
      </c>
      <c r="AB91" s="1053">
        <f t="shared" si="10"/>
        <v>768.16833785999995</v>
      </c>
      <c r="AC91" s="1053">
        <f t="shared" si="11"/>
        <v>203.14851479999999</v>
      </c>
      <c r="AD91" s="1053">
        <f t="shared" si="12"/>
        <v>10.548251999999998</v>
      </c>
      <c r="AE91" s="1053">
        <f t="shared" si="18"/>
        <v>981.86510466000004</v>
      </c>
    </row>
    <row r="92" spans="1:31" ht="15" customHeight="1" x14ac:dyDescent="0.2">
      <c r="A92" s="1122" t="s">
        <v>911</v>
      </c>
      <c r="B92" s="1138" t="s">
        <v>2245</v>
      </c>
      <c r="C92" s="1342" t="s">
        <v>2248</v>
      </c>
      <c r="D92" s="1125"/>
      <c r="E92" s="1324"/>
      <c r="F92" s="1324"/>
      <c r="G92" s="1324" t="s">
        <v>204</v>
      </c>
      <c r="H92" s="1324"/>
      <c r="I92" s="1324"/>
      <c r="J92" s="1324"/>
      <c r="K92" s="1324"/>
      <c r="L92" s="1324"/>
      <c r="M92" s="1178"/>
      <c r="N92" s="1128" t="s">
        <v>76</v>
      </c>
      <c r="O92" s="1139">
        <f>'[15]FUNDAÇÃO-ESTRUT-OK'!F24</f>
        <v>85.406999999999996</v>
      </c>
      <c r="P92" s="1139">
        <v>0</v>
      </c>
      <c r="Q92" s="1129">
        <f t="shared" si="19"/>
        <v>85.406999999999996</v>
      </c>
      <c r="R92" s="1139">
        <f t="shared" si="22"/>
        <v>85.406999999999996</v>
      </c>
      <c r="S92" s="1130">
        <v>0</v>
      </c>
      <c r="T92" s="1141">
        <v>5.64</v>
      </c>
      <c r="U92" s="1217">
        <f>T92*(S92+1)</f>
        <v>5.64</v>
      </c>
      <c r="V92" s="1141">
        <v>2.13</v>
      </c>
      <c r="W92" s="1141"/>
      <c r="X92" s="1131">
        <f t="shared" si="21"/>
        <v>7.77</v>
      </c>
      <c r="Y92" s="1131">
        <f t="shared" si="23"/>
        <v>663.61238999999989</v>
      </c>
      <c r="Z92" s="1132">
        <f t="shared" si="24"/>
        <v>663.61238999999989</v>
      </c>
      <c r="AB92" s="1053">
        <f t="shared" si="10"/>
        <v>481.69547999999998</v>
      </c>
      <c r="AC92" s="1053">
        <f t="shared" si="11"/>
        <v>181.91690999999997</v>
      </c>
      <c r="AD92" s="1053">
        <f t="shared" si="12"/>
        <v>0</v>
      </c>
      <c r="AE92" s="1053">
        <f t="shared" si="18"/>
        <v>663.61239</v>
      </c>
    </row>
    <row r="93" spans="1:31" ht="15" customHeight="1" x14ac:dyDescent="0.2">
      <c r="A93" s="1122" t="s">
        <v>912</v>
      </c>
      <c r="B93" s="1138" t="s">
        <v>2246</v>
      </c>
      <c r="C93" s="1342" t="s">
        <v>2247</v>
      </c>
      <c r="D93" s="1125"/>
      <c r="E93" s="1324"/>
      <c r="F93" s="1324"/>
      <c r="G93" s="1324" t="s">
        <v>205</v>
      </c>
      <c r="H93" s="1324"/>
      <c r="I93" s="1324"/>
      <c r="J93" s="1324"/>
      <c r="K93" s="1324"/>
      <c r="L93" s="1324"/>
      <c r="M93" s="1178"/>
      <c r="N93" s="1128" t="s">
        <v>76</v>
      </c>
      <c r="O93" s="1139">
        <f>'[15]FUNDAÇÃO-ESTRUT-OK'!F25</f>
        <v>59.784339999999986</v>
      </c>
      <c r="P93" s="1139">
        <v>0</v>
      </c>
      <c r="Q93" s="1129">
        <f t="shared" si="19"/>
        <v>59.784339999999986</v>
      </c>
      <c r="R93" s="1139">
        <f t="shared" si="22"/>
        <v>59.784339999999986</v>
      </c>
      <c r="S93" s="1130">
        <v>0</v>
      </c>
      <c r="T93" s="1141">
        <v>5.46</v>
      </c>
      <c r="U93" s="1217">
        <f>T93*(S93+1)</f>
        <v>5.46</v>
      </c>
      <c r="V93" s="1141">
        <v>2.41</v>
      </c>
      <c r="W93" s="1141"/>
      <c r="X93" s="1131">
        <f t="shared" si="21"/>
        <v>7.87</v>
      </c>
      <c r="Y93" s="1131">
        <f t="shared" si="23"/>
        <v>470.50275579999987</v>
      </c>
      <c r="Z93" s="1132">
        <f t="shared" si="24"/>
        <v>470.50275579999987</v>
      </c>
      <c r="AB93" s="1053">
        <f t="shared" si="10"/>
        <v>326.42249639999994</v>
      </c>
      <c r="AC93" s="1053">
        <f t="shared" si="11"/>
        <v>144.08025939999999</v>
      </c>
      <c r="AD93" s="1053">
        <f t="shared" si="12"/>
        <v>0</v>
      </c>
      <c r="AE93" s="1053">
        <f t="shared" si="18"/>
        <v>470.50275579999993</v>
      </c>
    </row>
    <row r="94" spans="1:31" ht="15" customHeight="1" x14ac:dyDescent="0.2">
      <c r="A94" s="1122" t="s">
        <v>1452</v>
      </c>
      <c r="B94" s="1138" t="s">
        <v>1679</v>
      </c>
      <c r="C94" s="1336" t="s">
        <v>936</v>
      </c>
      <c r="D94" s="1125"/>
      <c r="E94" s="1324"/>
      <c r="F94" s="1324"/>
      <c r="G94" s="1324" t="s">
        <v>1498</v>
      </c>
      <c r="H94" s="1324"/>
      <c r="I94" s="1324"/>
      <c r="J94" s="1324"/>
      <c r="K94" s="1324"/>
      <c r="L94" s="1324"/>
      <c r="M94" s="1178"/>
      <c r="N94" s="1128" t="s">
        <v>161</v>
      </c>
      <c r="O94" s="1129">
        <f>'[15]FUNDAÇÃO-ESTRUT-OK'!F16</f>
        <v>0.45078000000000001</v>
      </c>
      <c r="P94" s="1129">
        <v>0</v>
      </c>
      <c r="Q94" s="1129">
        <f t="shared" si="19"/>
        <v>0.45078000000000001</v>
      </c>
      <c r="R94" s="1129">
        <f t="shared" si="22"/>
        <v>0.45078000000000001</v>
      </c>
      <c r="S94" s="1130">
        <v>0.05</v>
      </c>
      <c r="T94" s="1141">
        <f>T88</f>
        <v>54.56</v>
      </c>
      <c r="U94" s="1217">
        <f t="shared" si="20"/>
        <v>57.288000000000004</v>
      </c>
      <c r="V94" s="1141">
        <f>V88</f>
        <v>15.11</v>
      </c>
      <c r="W94" s="1141"/>
      <c r="X94" s="1131">
        <f t="shared" si="21"/>
        <v>72.397999999999996</v>
      </c>
      <c r="Y94" s="1131">
        <f t="shared" si="23"/>
        <v>32.635570440000002</v>
      </c>
      <c r="Z94" s="1132">
        <f t="shared" si="24"/>
        <v>32.635570440000002</v>
      </c>
      <c r="AB94" s="1053">
        <f t="shared" si="10"/>
        <v>25.824284640000002</v>
      </c>
      <c r="AC94" s="1053">
        <f t="shared" si="11"/>
        <v>6.8112858000000003</v>
      </c>
      <c r="AD94" s="1053">
        <f t="shared" si="12"/>
        <v>0</v>
      </c>
      <c r="AE94" s="1053">
        <f t="shared" si="18"/>
        <v>32.635570440000002</v>
      </c>
    </row>
    <row r="95" spans="1:31" ht="15" customHeight="1" x14ac:dyDescent="0.2">
      <c r="A95" s="1122" t="s">
        <v>1453</v>
      </c>
      <c r="B95" s="1138" t="s">
        <v>206</v>
      </c>
      <c r="C95" s="1334" t="s">
        <v>202</v>
      </c>
      <c r="D95" s="1125"/>
      <c r="E95" s="1324"/>
      <c r="F95" s="1324"/>
      <c r="G95" s="1324" t="s">
        <v>1680</v>
      </c>
      <c r="H95" s="1324"/>
      <c r="I95" s="1324"/>
      <c r="J95" s="1324"/>
      <c r="K95" s="1324"/>
      <c r="L95" s="1324"/>
      <c r="M95" s="1178"/>
      <c r="N95" s="1128" t="s">
        <v>161</v>
      </c>
      <c r="O95" s="1139">
        <f>O94</f>
        <v>0.45078000000000001</v>
      </c>
      <c r="P95" s="1139">
        <v>0</v>
      </c>
      <c r="Q95" s="1129">
        <f t="shared" si="19"/>
        <v>0.45078000000000001</v>
      </c>
      <c r="R95" s="1139">
        <f t="shared" si="22"/>
        <v>0.45078000000000001</v>
      </c>
      <c r="S95" s="1130">
        <v>0.05</v>
      </c>
      <c r="T95" s="1141">
        <v>19.43</v>
      </c>
      <c r="U95" s="1217">
        <f>T95*(S95+1)</f>
        <v>20.401500000000002</v>
      </c>
      <c r="V95" s="1141">
        <f>53.87</f>
        <v>53.87</v>
      </c>
      <c r="W95" s="1141">
        <v>0.34</v>
      </c>
      <c r="X95" s="1131">
        <f>U95+V95+W95</f>
        <v>74.611500000000007</v>
      </c>
      <c r="Y95" s="1131">
        <f t="shared" si="23"/>
        <v>33.633371970000006</v>
      </c>
      <c r="Z95" s="1132">
        <f t="shared" si="24"/>
        <v>33.633371970000006</v>
      </c>
      <c r="AB95" s="1053">
        <f t="shared" si="10"/>
        <v>9.1965881700000018</v>
      </c>
      <c r="AC95" s="1053">
        <f>V95*R95</f>
        <v>24.283518600000001</v>
      </c>
      <c r="AD95" s="1053">
        <f>W95*R95</f>
        <v>0.15326520000000002</v>
      </c>
      <c r="AE95" s="1053">
        <f t="shared" si="18"/>
        <v>33.633371970000006</v>
      </c>
    </row>
    <row r="96" spans="1:31" ht="15" customHeight="1" x14ac:dyDescent="0.2">
      <c r="A96" s="1122" t="s">
        <v>1454</v>
      </c>
      <c r="B96" s="1138" t="s">
        <v>1681</v>
      </c>
      <c r="C96" s="1334" t="s">
        <v>1682</v>
      </c>
      <c r="D96" s="1125"/>
      <c r="E96" s="1324"/>
      <c r="F96" s="1324"/>
      <c r="G96" s="1324" t="s">
        <v>1683</v>
      </c>
      <c r="H96" s="1324"/>
      <c r="I96" s="1324"/>
      <c r="J96" s="1324"/>
      <c r="K96" s="1324"/>
      <c r="L96" s="1148" t="s">
        <v>374</v>
      </c>
      <c r="M96" s="1028">
        <v>1</v>
      </c>
      <c r="N96" s="1128" t="s">
        <v>143</v>
      </c>
      <c r="O96" s="1139">
        <f>'[15]FUNDAÇÃO-ESTRUT-OK'!F18</f>
        <v>45.077999999999996</v>
      </c>
      <c r="P96" s="1139">
        <v>0</v>
      </c>
      <c r="Q96" s="1129">
        <f t="shared" si="19"/>
        <v>45.077999999999996</v>
      </c>
      <c r="R96" s="1139">
        <f t="shared" si="22"/>
        <v>45.077999999999996</v>
      </c>
      <c r="S96" s="1130">
        <v>0.05</v>
      </c>
      <c r="T96" s="1141">
        <v>61.66</v>
      </c>
      <c r="U96" s="1217">
        <f t="shared" si="20"/>
        <v>64.742999999999995</v>
      </c>
      <c r="V96" s="1141">
        <v>17.91</v>
      </c>
      <c r="W96" s="1141"/>
      <c r="X96" s="1131">
        <f t="shared" si="21"/>
        <v>82.652999999999992</v>
      </c>
      <c r="Y96" s="1131">
        <f t="shared" si="23"/>
        <v>3725.8319339999994</v>
      </c>
      <c r="Z96" s="1132">
        <f t="shared" si="24"/>
        <v>3725.8319339999994</v>
      </c>
      <c r="AB96" s="1053">
        <f t="shared" si="10"/>
        <v>2918.4849539999996</v>
      </c>
      <c r="AC96" s="1053">
        <f t="shared" si="11"/>
        <v>807.34697999999992</v>
      </c>
      <c r="AD96" s="1053">
        <f t="shared" si="12"/>
        <v>0</v>
      </c>
      <c r="AE96" s="1053">
        <f t="shared" si="18"/>
        <v>3725.8319339999994</v>
      </c>
    </row>
    <row r="97" spans="1:31" s="1167" customFormat="1" ht="15" customHeight="1" x14ac:dyDescent="0.2">
      <c r="A97" s="1117" t="s">
        <v>1455</v>
      </c>
      <c r="B97" s="1571"/>
      <c r="C97" s="1572"/>
      <c r="D97" s="1134"/>
      <c r="E97" s="1320"/>
      <c r="F97" s="1119" t="s">
        <v>1190</v>
      </c>
      <c r="G97" s="1174"/>
      <c r="H97" s="1174"/>
      <c r="I97" s="1174"/>
      <c r="J97" s="1174"/>
      <c r="K97" s="1174"/>
      <c r="L97" s="1174"/>
      <c r="M97" s="1174"/>
      <c r="N97" s="1174"/>
      <c r="O97" s="1174"/>
      <c r="P97" s="1174"/>
      <c r="Q97" s="1174"/>
      <c r="R97" s="1174"/>
      <c r="S97" s="1174"/>
      <c r="T97" s="1257"/>
      <c r="U97" s="1174"/>
      <c r="V97" s="1257"/>
      <c r="W97" s="1257"/>
      <c r="X97" s="1175"/>
      <c r="Y97" s="1145">
        <f>SUM(Y98:Y101)</f>
        <v>1649.7374351499998</v>
      </c>
      <c r="Z97" s="1137">
        <f>SUM(Z98:Z101)</f>
        <v>1649.7374351499998</v>
      </c>
      <c r="AB97" s="1053">
        <f t="shared" si="10"/>
        <v>0</v>
      </c>
      <c r="AC97" s="1053">
        <f t="shared" si="11"/>
        <v>0</v>
      </c>
      <c r="AD97" s="1053">
        <f t="shared" si="12"/>
        <v>0</v>
      </c>
      <c r="AE97" s="1053">
        <f t="shared" si="18"/>
        <v>0</v>
      </c>
    </row>
    <row r="98" spans="1:31" s="1167" customFormat="1" ht="15" customHeight="1" x14ac:dyDescent="0.2">
      <c r="A98" s="1122" t="s">
        <v>1456</v>
      </c>
      <c r="B98" s="1138" t="s">
        <v>920</v>
      </c>
      <c r="C98" s="1334" t="s">
        <v>921</v>
      </c>
      <c r="D98" s="1125"/>
      <c r="E98" s="1324"/>
      <c r="F98" s="1324"/>
      <c r="G98" s="1324" t="s">
        <v>918</v>
      </c>
      <c r="H98" s="1324"/>
      <c r="I98" s="1324"/>
      <c r="J98" s="1324"/>
      <c r="K98" s="1324"/>
      <c r="L98" s="1324"/>
      <c r="M98" s="1178"/>
      <c r="N98" s="1128" t="s">
        <v>161</v>
      </c>
      <c r="O98" s="1139">
        <f>'[15]FUNDAÇÃO-ESTRUT-OK'!D14+'[15]FUNDAÇÃO-ESTRUT-OK'!E14</f>
        <v>0.46949999999999997</v>
      </c>
      <c r="P98" s="1139">
        <v>0</v>
      </c>
      <c r="Q98" s="1129">
        <f>O98+P98</f>
        <v>0.46949999999999997</v>
      </c>
      <c r="R98" s="1139">
        <f>Q98*$H$5</f>
        <v>0.46949999999999997</v>
      </c>
      <c r="S98" s="1130">
        <v>0.05</v>
      </c>
      <c r="T98" s="1141">
        <v>270.49</v>
      </c>
      <c r="U98" s="1217">
        <f>T98*(S98+1)</f>
        <v>284.0145</v>
      </c>
      <c r="V98" s="1141">
        <v>75.09</v>
      </c>
      <c r="W98" s="1141">
        <v>3.9</v>
      </c>
      <c r="X98" s="1131">
        <f t="shared" si="21"/>
        <v>363.00450000000001</v>
      </c>
      <c r="Y98" s="1131">
        <f>Q98*X98</f>
        <v>170.43061274999999</v>
      </c>
      <c r="Z98" s="1132">
        <f>X98*R98</f>
        <v>170.43061274999999</v>
      </c>
      <c r="AA98" s="1052"/>
      <c r="AB98" s="1053">
        <f t="shared" si="10"/>
        <v>133.34480775</v>
      </c>
      <c r="AC98" s="1053">
        <f t="shared" si="11"/>
        <v>35.254755000000003</v>
      </c>
      <c r="AD98" s="1053">
        <f t="shared" si="12"/>
        <v>1.8310499999999998</v>
      </c>
      <c r="AE98" s="1053">
        <f t="shared" si="18"/>
        <v>170.43061275000002</v>
      </c>
    </row>
    <row r="99" spans="1:31" s="1167" customFormat="1" ht="15" customHeight="1" x14ac:dyDescent="0.2">
      <c r="A99" s="1122" t="s">
        <v>1457</v>
      </c>
      <c r="B99" s="1138" t="s">
        <v>2245</v>
      </c>
      <c r="C99" s="1342" t="s">
        <v>2248</v>
      </c>
      <c r="D99" s="1125"/>
      <c r="E99" s="1324"/>
      <c r="F99" s="1324"/>
      <c r="G99" s="1324" t="s">
        <v>204</v>
      </c>
      <c r="H99" s="1324"/>
      <c r="I99" s="1324"/>
      <c r="J99" s="1324"/>
      <c r="K99" s="1324"/>
      <c r="L99" s="1324"/>
      <c r="M99" s="1178"/>
      <c r="N99" s="1128" t="s">
        <v>76</v>
      </c>
      <c r="O99" s="1139">
        <f>'[15]FUNDAÇÃO-ESTRUT-OK'!D24+'[15]FUNDAÇÃO-ESTRUT-OK'!E24</f>
        <v>67.37639999999999</v>
      </c>
      <c r="P99" s="1139">
        <v>0</v>
      </c>
      <c r="Q99" s="1129">
        <f>O99+P99</f>
        <v>67.37639999999999</v>
      </c>
      <c r="R99" s="1139">
        <f>Q99*$H$5</f>
        <v>67.37639999999999</v>
      </c>
      <c r="S99" s="1130">
        <v>0</v>
      </c>
      <c r="T99" s="1141">
        <f>$T$92</f>
        <v>5.64</v>
      </c>
      <c r="U99" s="1217">
        <f>T99*(S99+1)</f>
        <v>5.64</v>
      </c>
      <c r="V99" s="1141">
        <f>$V$92</f>
        <v>2.13</v>
      </c>
      <c r="W99" s="1141"/>
      <c r="X99" s="1131">
        <f t="shared" si="21"/>
        <v>7.77</v>
      </c>
      <c r="Y99" s="1131">
        <f>Q99*X99</f>
        <v>523.5146279999999</v>
      </c>
      <c r="Z99" s="1132">
        <f>X99*R99</f>
        <v>523.5146279999999</v>
      </c>
      <c r="AB99" s="1053">
        <f t="shared" si="10"/>
        <v>380.00289599999991</v>
      </c>
      <c r="AC99" s="1053">
        <f t="shared" si="11"/>
        <v>143.51173199999997</v>
      </c>
      <c r="AD99" s="1053">
        <f t="shared" si="12"/>
        <v>0</v>
      </c>
      <c r="AE99" s="1053">
        <f t="shared" si="18"/>
        <v>523.5146279999999</v>
      </c>
    </row>
    <row r="100" spans="1:31" ht="15" customHeight="1" x14ac:dyDescent="0.2">
      <c r="A100" s="1122" t="s">
        <v>1458</v>
      </c>
      <c r="B100" s="1138" t="s">
        <v>2246</v>
      </c>
      <c r="C100" s="1342" t="s">
        <v>2247</v>
      </c>
      <c r="D100" s="1125"/>
      <c r="E100" s="1324"/>
      <c r="F100" s="1324"/>
      <c r="G100" s="1324" t="s">
        <v>205</v>
      </c>
      <c r="H100" s="1324"/>
      <c r="I100" s="1324"/>
      <c r="J100" s="1324"/>
      <c r="K100" s="1324"/>
      <c r="L100" s="1324"/>
      <c r="M100" s="1178"/>
      <c r="N100" s="1128" t="s">
        <v>76</v>
      </c>
      <c r="O100" s="1139">
        <f>'[15]FUNDAÇÃO-ESTRUT-OK'!D25+'[15]FUNDAÇÃO-ESTRUT-OK'!E25</f>
        <v>9.2831200000000003</v>
      </c>
      <c r="P100" s="1139">
        <v>0</v>
      </c>
      <c r="Q100" s="1129">
        <f t="shared" si="19"/>
        <v>9.2831200000000003</v>
      </c>
      <c r="R100" s="1139">
        <f>Q100*$H$5</f>
        <v>9.2831200000000003</v>
      </c>
      <c r="S100" s="1130">
        <v>0</v>
      </c>
      <c r="T100" s="1141">
        <f>$T$93</f>
        <v>5.46</v>
      </c>
      <c r="U100" s="1217">
        <f>T100*(S100+1)</f>
        <v>5.46</v>
      </c>
      <c r="V100" s="1141">
        <f>$V$93</f>
        <v>2.41</v>
      </c>
      <c r="W100" s="1141"/>
      <c r="X100" s="1131">
        <f t="shared" si="21"/>
        <v>7.87</v>
      </c>
      <c r="Y100" s="1131">
        <f>Q100*X100</f>
        <v>73.058154400000006</v>
      </c>
      <c r="Z100" s="1132">
        <f>X100*R100</f>
        <v>73.058154400000006</v>
      </c>
      <c r="AB100" s="1053">
        <f t="shared" si="10"/>
        <v>50.6858352</v>
      </c>
      <c r="AC100" s="1053">
        <f t="shared" si="11"/>
        <v>22.372319200000003</v>
      </c>
      <c r="AD100" s="1053">
        <f t="shared" si="12"/>
        <v>0</v>
      </c>
      <c r="AE100" s="1053">
        <f t="shared" si="18"/>
        <v>73.058154400000006</v>
      </c>
    </row>
    <row r="101" spans="1:31" ht="15" customHeight="1" x14ac:dyDescent="0.2">
      <c r="A101" s="1122" t="s">
        <v>1459</v>
      </c>
      <c r="B101" s="1138" t="s">
        <v>1681</v>
      </c>
      <c r="C101" s="1334" t="s">
        <v>1682</v>
      </c>
      <c r="D101" s="1125"/>
      <c r="E101" s="1324"/>
      <c r="F101" s="1324"/>
      <c r="G101" s="1324" t="s">
        <v>1683</v>
      </c>
      <c r="H101" s="1324"/>
      <c r="I101" s="1324"/>
      <c r="J101" s="1324"/>
      <c r="K101" s="1324"/>
      <c r="L101" s="1148" t="s">
        <v>374</v>
      </c>
      <c r="M101" s="1028">
        <v>1</v>
      </c>
      <c r="N101" s="1128" t="s">
        <v>143</v>
      </c>
      <c r="O101" s="1139">
        <f>'[15]FUNDAÇÃO-ESTRUT-OK'!D18+'[15]FUNDAÇÃO-ESTRUT-OK'!E18</f>
        <v>10.68</v>
      </c>
      <c r="P101" s="1139">
        <v>0</v>
      </c>
      <c r="Q101" s="1129">
        <f t="shared" si="19"/>
        <v>10.68</v>
      </c>
      <c r="R101" s="1139">
        <f>Q101*$H$5</f>
        <v>10.68</v>
      </c>
      <c r="S101" s="1181">
        <v>0.05</v>
      </c>
      <c r="T101" s="1141">
        <f>$T$96</f>
        <v>61.66</v>
      </c>
      <c r="U101" s="1217">
        <f>T101*(S101+1)</f>
        <v>64.742999999999995</v>
      </c>
      <c r="V101" s="1141">
        <f>$V$96</f>
        <v>17.91</v>
      </c>
      <c r="W101" s="1141"/>
      <c r="X101" s="1131">
        <f t="shared" si="21"/>
        <v>82.652999999999992</v>
      </c>
      <c r="Y101" s="1131">
        <f>Q101*X101</f>
        <v>882.73403999999994</v>
      </c>
      <c r="Z101" s="1132">
        <f>X101*R101</f>
        <v>882.73403999999994</v>
      </c>
      <c r="AB101" s="1053">
        <f t="shared" si="10"/>
        <v>691.45523999999989</v>
      </c>
      <c r="AC101" s="1053">
        <f t="shared" si="11"/>
        <v>191.27879999999999</v>
      </c>
      <c r="AD101" s="1053">
        <f t="shared" si="12"/>
        <v>0</v>
      </c>
      <c r="AE101" s="1053">
        <f t="shared" si="18"/>
        <v>882.73403999999982</v>
      </c>
    </row>
    <row r="102" spans="1:31" s="1167" customFormat="1" ht="15" customHeight="1" x14ac:dyDescent="0.2">
      <c r="A102" s="1108" t="s">
        <v>324</v>
      </c>
      <c r="B102" s="1525"/>
      <c r="C102" s="1526"/>
      <c r="D102" s="1109"/>
      <c r="E102" s="1142" t="s">
        <v>1696</v>
      </c>
      <c r="F102" s="1182"/>
      <c r="G102" s="1182"/>
      <c r="H102" s="1182"/>
      <c r="I102" s="1182"/>
      <c r="J102" s="1182"/>
      <c r="K102" s="1182"/>
      <c r="L102" s="1182"/>
      <c r="M102" s="1182"/>
      <c r="N102" s="1182"/>
      <c r="O102" s="1182"/>
      <c r="P102" s="1182"/>
      <c r="Q102" s="1182"/>
      <c r="R102" s="1182"/>
      <c r="S102" s="1182"/>
      <c r="T102" s="1385"/>
      <c r="U102" s="1182"/>
      <c r="V102" s="1385"/>
      <c r="W102" s="1385"/>
      <c r="X102" s="1183"/>
      <c r="Y102" s="1115">
        <f>Y103+Y105+Y108+Y110</f>
        <v>18126.435735679999</v>
      </c>
      <c r="Z102" s="1116">
        <f>Z103+Z105+Z108+Z110</f>
        <v>18126.435735679999</v>
      </c>
      <c r="AA102" s="1094"/>
      <c r="AB102" s="1053">
        <f t="shared" si="10"/>
        <v>0</v>
      </c>
      <c r="AC102" s="1053">
        <f t="shared" si="11"/>
        <v>0</v>
      </c>
      <c r="AD102" s="1053">
        <f t="shared" si="12"/>
        <v>0</v>
      </c>
      <c r="AE102" s="1053">
        <f t="shared" si="18"/>
        <v>0</v>
      </c>
    </row>
    <row r="103" spans="1:31" s="1167" customFormat="1" ht="15" customHeight="1" x14ac:dyDescent="0.2">
      <c r="A103" s="1117" t="s">
        <v>325</v>
      </c>
      <c r="B103" s="1515"/>
      <c r="C103" s="1516"/>
      <c r="D103" s="1134"/>
      <c r="E103" s="1320"/>
      <c r="F103" s="1535" t="s">
        <v>678</v>
      </c>
      <c r="G103" s="1535"/>
      <c r="H103" s="1535"/>
      <c r="I103" s="1535"/>
      <c r="J103" s="1535"/>
      <c r="K103" s="1535"/>
      <c r="L103" s="1150"/>
      <c r="M103" s="1150"/>
      <c r="N103" s="1150"/>
      <c r="O103" s="1150"/>
      <c r="P103" s="1150"/>
      <c r="Q103" s="1150"/>
      <c r="R103" s="1150"/>
      <c r="S103" s="1150"/>
      <c r="T103" s="1382"/>
      <c r="U103" s="1150"/>
      <c r="V103" s="1382"/>
      <c r="W103" s="1382"/>
      <c r="X103" s="1151"/>
      <c r="Y103" s="1152">
        <f>Y104</f>
        <v>11087.4536238</v>
      </c>
      <c r="Z103" s="1137">
        <f>SUM(Z104:Z104)</f>
        <v>11087.4536238</v>
      </c>
      <c r="AB103" s="1053">
        <f t="shared" ref="AB103:AB166" si="25">R103*U103</f>
        <v>0</v>
      </c>
      <c r="AC103" s="1053">
        <f t="shared" ref="AC103:AC166" si="26">V103*R103</f>
        <v>0</v>
      </c>
      <c r="AD103" s="1053">
        <f t="shared" ref="AD103:AD166" si="27">W103*R103</f>
        <v>0</v>
      </c>
      <c r="AE103" s="1053">
        <f t="shared" si="18"/>
        <v>0</v>
      </c>
    </row>
    <row r="104" spans="1:31" ht="15" customHeight="1" x14ac:dyDescent="0.2">
      <c r="A104" s="1122" t="s">
        <v>397</v>
      </c>
      <c r="B104" s="1138" t="s">
        <v>1681</v>
      </c>
      <c r="C104" s="1334" t="s">
        <v>1682</v>
      </c>
      <c r="D104" s="1125"/>
      <c r="E104" s="1324"/>
      <c r="F104" s="1324"/>
      <c r="G104" s="1324" t="s">
        <v>1683</v>
      </c>
      <c r="H104" s="1324"/>
      <c r="I104" s="1324"/>
      <c r="J104" s="1324"/>
      <c r="K104" s="1324"/>
      <c r="L104" s="1148" t="s">
        <v>374</v>
      </c>
      <c r="M104" s="1028">
        <v>1</v>
      </c>
      <c r="N104" s="1128" t="s">
        <v>143</v>
      </c>
      <c r="O104" s="1139">
        <f>'[15]FUNDAÇÃO-ESTRUT-OK'!AA18+'[15]FUNDAÇÃO-ESTRUT-OK'!AW18</f>
        <v>134.14460000000003</v>
      </c>
      <c r="P104" s="1139">
        <v>0</v>
      </c>
      <c r="Q104" s="1129">
        <f>O104+P104</f>
        <v>134.14460000000003</v>
      </c>
      <c r="R104" s="1129">
        <f>Q104*M104</f>
        <v>134.14460000000003</v>
      </c>
      <c r="S104" s="1181">
        <v>0.05</v>
      </c>
      <c r="T104" s="1141">
        <f>$T$96</f>
        <v>61.66</v>
      </c>
      <c r="U104" s="1217">
        <f>T104*(S104+1)</f>
        <v>64.742999999999995</v>
      </c>
      <c r="V104" s="1141">
        <f>$V$96</f>
        <v>17.91</v>
      </c>
      <c r="W104" s="1141"/>
      <c r="X104" s="1131">
        <f>U104+V104+W104</f>
        <v>82.652999999999992</v>
      </c>
      <c r="Y104" s="1131">
        <f>Q104*X104</f>
        <v>11087.4536238</v>
      </c>
      <c r="Z104" s="1132">
        <f>X104*R104</f>
        <v>11087.4536238</v>
      </c>
      <c r="AA104" s="1184"/>
      <c r="AB104" s="1053">
        <f t="shared" si="25"/>
        <v>8684.9238378000009</v>
      </c>
      <c r="AC104" s="1053">
        <f t="shared" si="26"/>
        <v>2402.5297860000005</v>
      </c>
      <c r="AD104" s="1053">
        <f t="shared" si="27"/>
        <v>0</v>
      </c>
      <c r="AE104" s="1053">
        <f t="shared" si="18"/>
        <v>11087.453623800002</v>
      </c>
    </row>
    <row r="105" spans="1:31" s="1167" customFormat="1" ht="15" customHeight="1" x14ac:dyDescent="0.2">
      <c r="A105" s="1117" t="s">
        <v>326</v>
      </c>
      <c r="B105" s="1515"/>
      <c r="C105" s="1516"/>
      <c r="D105" s="1134"/>
      <c r="E105" s="1320"/>
      <c r="F105" s="1119" t="s">
        <v>536</v>
      </c>
      <c r="G105" s="1119"/>
      <c r="H105" s="1119"/>
      <c r="I105" s="1119"/>
      <c r="J105" s="1119"/>
      <c r="K105" s="1119"/>
      <c r="L105" s="1119"/>
      <c r="M105" s="1119"/>
      <c r="N105" s="1119"/>
      <c r="O105" s="1119"/>
      <c r="P105" s="1119"/>
      <c r="Q105" s="1119"/>
      <c r="R105" s="1119"/>
      <c r="S105" s="1119"/>
      <c r="T105" s="1380"/>
      <c r="U105" s="1119"/>
      <c r="V105" s="1380"/>
      <c r="W105" s="1380"/>
      <c r="X105" s="1135"/>
      <c r="Y105" s="1145">
        <f>SUM(Y106:Y107)</f>
        <v>4357.0304035999998</v>
      </c>
      <c r="Z105" s="1137">
        <f>SUM(Z106:Z107)</f>
        <v>4357.0304035999998</v>
      </c>
      <c r="AB105" s="1053">
        <f t="shared" si="25"/>
        <v>0</v>
      </c>
      <c r="AC105" s="1053">
        <f t="shared" si="26"/>
        <v>0</v>
      </c>
      <c r="AD105" s="1053">
        <f t="shared" si="27"/>
        <v>0</v>
      </c>
      <c r="AE105" s="1053">
        <f t="shared" si="18"/>
        <v>0</v>
      </c>
    </row>
    <row r="106" spans="1:31" ht="15" customHeight="1" x14ac:dyDescent="0.2">
      <c r="A106" s="1122" t="s">
        <v>399</v>
      </c>
      <c r="B106" s="1138" t="s">
        <v>2245</v>
      </c>
      <c r="C106" s="1342" t="s">
        <v>2248</v>
      </c>
      <c r="D106" s="1125"/>
      <c r="E106" s="1341"/>
      <c r="F106" s="1341"/>
      <c r="G106" s="1341" t="s">
        <v>204</v>
      </c>
      <c r="H106" s="1341"/>
      <c r="I106" s="1341"/>
      <c r="J106" s="1341"/>
      <c r="K106" s="1341"/>
      <c r="L106" s="1341"/>
      <c r="M106" s="1178"/>
      <c r="N106" s="1128" t="s">
        <v>76</v>
      </c>
      <c r="O106" s="1139">
        <f>'[15]FUNDAÇÃO-ESTRUT-OK'!AA24+'[15]FUNDAÇÃO-ESTRUT-OK'!AW24</f>
        <v>419.75982000000005</v>
      </c>
      <c r="P106" s="1139">
        <v>0</v>
      </c>
      <c r="Q106" s="1129">
        <f>O106+P106</f>
        <v>419.75982000000005</v>
      </c>
      <c r="R106" s="1139">
        <f>Q106*$H$5</f>
        <v>419.75982000000005</v>
      </c>
      <c r="S106" s="1130">
        <v>0</v>
      </c>
      <c r="T106" s="1141">
        <f>$T$92</f>
        <v>5.64</v>
      </c>
      <c r="U106" s="1217">
        <f>T106*(S106+1)</f>
        <v>5.64</v>
      </c>
      <c r="V106" s="1141">
        <f>$V$92</f>
        <v>2.13</v>
      </c>
      <c r="W106" s="1141"/>
      <c r="X106" s="1131">
        <f>U106+V106+W106</f>
        <v>7.77</v>
      </c>
      <c r="Y106" s="1131">
        <f>Q106*X106</f>
        <v>3261.5338014000004</v>
      </c>
      <c r="Z106" s="1132">
        <f>X106*R106</f>
        <v>3261.5338014000004</v>
      </c>
      <c r="AB106" s="1053">
        <f t="shared" si="25"/>
        <v>2367.4453848000003</v>
      </c>
      <c r="AC106" s="1053">
        <f t="shared" si="26"/>
        <v>894.08841660000007</v>
      </c>
      <c r="AD106" s="1053">
        <f t="shared" si="27"/>
        <v>0</v>
      </c>
      <c r="AE106" s="1053">
        <f t="shared" si="18"/>
        <v>3261.5338014000004</v>
      </c>
    </row>
    <row r="107" spans="1:31" ht="15" customHeight="1" x14ac:dyDescent="0.2">
      <c r="A107" s="1122" t="s">
        <v>400</v>
      </c>
      <c r="B107" s="1138" t="s">
        <v>2246</v>
      </c>
      <c r="C107" s="1342" t="s">
        <v>2247</v>
      </c>
      <c r="D107" s="1125"/>
      <c r="E107" s="1341"/>
      <c r="F107" s="1341"/>
      <c r="G107" s="1341" t="s">
        <v>205</v>
      </c>
      <c r="H107" s="1341"/>
      <c r="I107" s="1341"/>
      <c r="J107" s="1341"/>
      <c r="K107" s="1341"/>
      <c r="L107" s="1341"/>
      <c r="M107" s="1178"/>
      <c r="N107" s="1128" t="s">
        <v>76</v>
      </c>
      <c r="O107" s="1177">
        <f>'[15]FUNDAÇÃO-ESTRUT-OK'!AA25+'[15]FUNDAÇÃO-ESTRUT-OK'!AW25</f>
        <v>139.19905999999997</v>
      </c>
      <c r="P107" s="1139">
        <v>0</v>
      </c>
      <c r="Q107" s="1129">
        <f>O107+P107</f>
        <v>139.19905999999997</v>
      </c>
      <c r="R107" s="1139">
        <f>Q107*$H$5</f>
        <v>139.19905999999997</v>
      </c>
      <c r="S107" s="1130">
        <v>0</v>
      </c>
      <c r="T107" s="1141">
        <f>$T$93</f>
        <v>5.46</v>
      </c>
      <c r="U107" s="1217">
        <f>T107*(S107+1)</f>
        <v>5.46</v>
      </c>
      <c r="V107" s="1141">
        <f>$V$93</f>
        <v>2.41</v>
      </c>
      <c r="W107" s="1185"/>
      <c r="X107" s="1131">
        <f>U107+V107+W107</f>
        <v>7.87</v>
      </c>
      <c r="Y107" s="1131">
        <f>Q107*X107</f>
        <v>1095.4966021999999</v>
      </c>
      <c r="Z107" s="1132">
        <f>X107*R107</f>
        <v>1095.4966021999999</v>
      </c>
      <c r="AB107" s="1053">
        <f t="shared" si="25"/>
        <v>760.02686759999983</v>
      </c>
      <c r="AC107" s="1053">
        <f t="shared" si="26"/>
        <v>335.46973459999998</v>
      </c>
      <c r="AD107" s="1053">
        <f t="shared" si="27"/>
        <v>0</v>
      </c>
      <c r="AE107" s="1053">
        <f t="shared" si="18"/>
        <v>1095.4966021999999</v>
      </c>
    </row>
    <row r="108" spans="1:31" s="1085" customFormat="1" ht="15" customHeight="1" x14ac:dyDescent="0.2">
      <c r="A108" s="1117" t="s">
        <v>327</v>
      </c>
      <c r="B108" s="1515"/>
      <c r="C108" s="1516"/>
      <c r="D108" s="1134"/>
      <c r="E108" s="1320"/>
      <c r="F108" s="1119" t="s">
        <v>534</v>
      </c>
      <c r="G108" s="1119"/>
      <c r="H108" s="1119"/>
      <c r="I108" s="1119"/>
      <c r="J108" s="1119"/>
      <c r="K108" s="1119"/>
      <c r="L108" s="1119"/>
      <c r="M108" s="1119"/>
      <c r="N108" s="1119"/>
      <c r="O108" s="1119"/>
      <c r="P108" s="1119"/>
      <c r="Q108" s="1119"/>
      <c r="R108" s="1119"/>
      <c r="S108" s="1119"/>
      <c r="T108" s="1380"/>
      <c r="U108" s="1119"/>
      <c r="V108" s="1380"/>
      <c r="W108" s="1380"/>
      <c r="X108" s="1135"/>
      <c r="Y108" s="1136">
        <f>Y109</f>
        <v>2203.6715542400002</v>
      </c>
      <c r="Z108" s="1137">
        <f>Z109</f>
        <v>2203.6715542400002</v>
      </c>
      <c r="AB108" s="1053">
        <f t="shared" si="25"/>
        <v>0</v>
      </c>
      <c r="AC108" s="1053">
        <f t="shared" si="26"/>
        <v>0</v>
      </c>
      <c r="AD108" s="1053">
        <f t="shared" si="27"/>
        <v>0</v>
      </c>
      <c r="AE108" s="1053">
        <f t="shared" si="18"/>
        <v>0</v>
      </c>
    </row>
    <row r="109" spans="1:31" s="1085" customFormat="1" ht="15" customHeight="1" x14ac:dyDescent="0.2">
      <c r="A109" s="1122" t="s">
        <v>401</v>
      </c>
      <c r="B109" s="1138" t="s">
        <v>2312</v>
      </c>
      <c r="C109" s="1334" t="s">
        <v>2313</v>
      </c>
      <c r="D109" s="1125"/>
      <c r="E109" s="1324"/>
      <c r="F109" s="1324"/>
      <c r="G109" s="1324" t="s">
        <v>1460</v>
      </c>
      <c r="H109" s="1324"/>
      <c r="I109" s="1324"/>
      <c r="J109" s="1324"/>
      <c r="K109" s="1324"/>
      <c r="L109" s="1324"/>
      <c r="M109" s="1178"/>
      <c r="N109" s="1128" t="s">
        <v>161</v>
      </c>
      <c r="O109" s="1129">
        <f>'[15]FUNDAÇÃO-ESTRUT-OK'!AA15+'[15]FUNDAÇÃO-ESTRUT-OK'!AW15</f>
        <v>6.3278800000000004</v>
      </c>
      <c r="P109" s="1129">
        <v>0</v>
      </c>
      <c r="Q109" s="1129">
        <f>O109+P109</f>
        <v>6.3278800000000004</v>
      </c>
      <c r="R109" s="1139">
        <f>Q109*$H$5</f>
        <v>6.3278800000000004</v>
      </c>
      <c r="S109" s="1130">
        <v>0.05</v>
      </c>
      <c r="T109" s="1131">
        <v>273.76</v>
      </c>
      <c r="U109" s="1217">
        <f>T109*(S109+1)</f>
        <v>287.44799999999998</v>
      </c>
      <c r="V109" s="1131">
        <v>60.1</v>
      </c>
      <c r="W109" s="1131">
        <v>0.7</v>
      </c>
      <c r="X109" s="1131">
        <f>U109+V109+W109</f>
        <v>348.24799999999999</v>
      </c>
      <c r="Y109" s="1131">
        <f>Q109*X109</f>
        <v>2203.6715542400002</v>
      </c>
      <c r="Z109" s="1132">
        <f>X109*R109</f>
        <v>2203.6715542400002</v>
      </c>
      <c r="AB109" s="1053">
        <f t="shared" si="25"/>
        <v>1818.9364502399999</v>
      </c>
      <c r="AC109" s="1053">
        <f t="shared" si="26"/>
        <v>380.30558800000006</v>
      </c>
      <c r="AD109" s="1053">
        <f t="shared" si="27"/>
        <v>4.4295159999999996</v>
      </c>
      <c r="AE109" s="1053">
        <f t="shared" si="18"/>
        <v>2203.6715542400002</v>
      </c>
    </row>
    <row r="110" spans="1:31" s="1167" customFormat="1" ht="15" customHeight="1" x14ac:dyDescent="0.2">
      <c r="A110" s="1117" t="s">
        <v>331</v>
      </c>
      <c r="B110" s="1515"/>
      <c r="C110" s="1516"/>
      <c r="D110" s="1134"/>
      <c r="E110" s="1320"/>
      <c r="F110" s="1119" t="s">
        <v>535</v>
      </c>
      <c r="G110" s="1119"/>
      <c r="H110" s="1119"/>
      <c r="I110" s="1119"/>
      <c r="J110" s="1119"/>
      <c r="K110" s="1119"/>
      <c r="L110" s="1119"/>
      <c r="M110" s="1119"/>
      <c r="N110" s="1119"/>
      <c r="O110" s="1119"/>
      <c r="P110" s="1119"/>
      <c r="Q110" s="1119"/>
      <c r="R110" s="1119"/>
      <c r="S110" s="1119"/>
      <c r="T110" s="1380"/>
      <c r="U110" s="1119"/>
      <c r="V110" s="1380"/>
      <c r="W110" s="1380"/>
      <c r="X110" s="1135"/>
      <c r="Y110" s="1136">
        <f>Y111</f>
        <v>478.28015404000001</v>
      </c>
      <c r="Z110" s="1137">
        <f>Z111</f>
        <v>478.28015404000001</v>
      </c>
      <c r="AB110" s="1053">
        <f t="shared" si="25"/>
        <v>0</v>
      </c>
      <c r="AC110" s="1053">
        <f t="shared" si="26"/>
        <v>0</v>
      </c>
      <c r="AD110" s="1053">
        <f t="shared" si="27"/>
        <v>0</v>
      </c>
      <c r="AE110" s="1053">
        <f t="shared" si="18"/>
        <v>0</v>
      </c>
    </row>
    <row r="111" spans="1:31" s="1085" customFormat="1" ht="15" customHeight="1" x14ac:dyDescent="0.2">
      <c r="A111" s="1122" t="s">
        <v>404</v>
      </c>
      <c r="B111" s="1138" t="s">
        <v>2307</v>
      </c>
      <c r="C111" s="1342" t="s">
        <v>209</v>
      </c>
      <c r="D111" s="1125"/>
      <c r="E111" s="1324"/>
      <c r="F111" s="1324"/>
      <c r="G111" s="1324" t="s">
        <v>212</v>
      </c>
      <c r="H111" s="1324"/>
      <c r="I111" s="1324"/>
      <c r="J111" s="1324"/>
      <c r="K111" s="1324"/>
      <c r="L111" s="1324"/>
      <c r="M111" s="1186">
        <v>0.3</v>
      </c>
      <c r="N111" s="1128" t="s">
        <v>161</v>
      </c>
      <c r="O111" s="1129">
        <f>O109</f>
        <v>6.3278800000000004</v>
      </c>
      <c r="P111" s="1129">
        <v>0</v>
      </c>
      <c r="Q111" s="1129">
        <f>O111+P111</f>
        <v>6.3278800000000004</v>
      </c>
      <c r="R111" s="1139">
        <f>Q111*$H$5</f>
        <v>6.3278800000000004</v>
      </c>
      <c r="S111" s="1130">
        <v>0.05</v>
      </c>
      <c r="T111" s="1141">
        <v>21.06</v>
      </c>
      <c r="U111" s="1217">
        <f>T111*(S111+1)</f>
        <v>22.113</v>
      </c>
      <c r="V111" s="1141">
        <v>53.13</v>
      </c>
      <c r="W111" s="1141">
        <v>0.34</v>
      </c>
      <c r="X111" s="1131">
        <f>U111+V111+W111</f>
        <v>75.582999999999998</v>
      </c>
      <c r="Y111" s="1131">
        <f>Q111*X111</f>
        <v>478.28015404000001</v>
      </c>
      <c r="Z111" s="1132">
        <f>X111*R111</f>
        <v>478.28015404000001</v>
      </c>
      <c r="AB111" s="1053">
        <f t="shared" si="25"/>
        <v>139.92841043999999</v>
      </c>
      <c r="AC111" s="1053">
        <f t="shared" si="26"/>
        <v>336.20026440000004</v>
      </c>
      <c r="AD111" s="1053">
        <f t="shared" si="27"/>
        <v>2.1514792000000003</v>
      </c>
      <c r="AE111" s="1053">
        <f t="shared" si="18"/>
        <v>478.28015404000001</v>
      </c>
    </row>
    <row r="112" spans="1:31" s="1167" customFormat="1" ht="15" customHeight="1" x14ac:dyDescent="0.2">
      <c r="A112" s="1108" t="s">
        <v>328</v>
      </c>
      <c r="B112" s="1521"/>
      <c r="C112" s="1522"/>
      <c r="D112" s="1109"/>
      <c r="E112" s="1142" t="s">
        <v>164</v>
      </c>
      <c r="F112" s="1142"/>
      <c r="G112" s="1142"/>
      <c r="H112" s="1142"/>
      <c r="I112" s="1142"/>
      <c r="J112" s="1142"/>
      <c r="K112" s="1142"/>
      <c r="L112" s="1142"/>
      <c r="M112" s="1142"/>
      <c r="N112" s="1142"/>
      <c r="O112" s="1142"/>
      <c r="P112" s="1142"/>
      <c r="Q112" s="1142"/>
      <c r="R112" s="1142"/>
      <c r="S112" s="1142"/>
      <c r="T112" s="1381"/>
      <c r="U112" s="1142"/>
      <c r="V112" s="1381"/>
      <c r="W112" s="1381"/>
      <c r="X112" s="1143"/>
      <c r="Y112" s="1144">
        <f>Y113+Y117</f>
        <v>10065.6930240375</v>
      </c>
      <c r="Z112" s="1116">
        <f>Z113+Z117</f>
        <v>10065.6930240375</v>
      </c>
      <c r="AA112" s="1187"/>
      <c r="AB112" s="1053">
        <f t="shared" si="25"/>
        <v>0</v>
      </c>
      <c r="AC112" s="1053">
        <f t="shared" si="26"/>
        <v>0</v>
      </c>
      <c r="AD112" s="1053">
        <f t="shared" si="27"/>
        <v>0</v>
      </c>
      <c r="AE112" s="1053">
        <f t="shared" si="18"/>
        <v>0</v>
      </c>
    </row>
    <row r="113" spans="1:31" s="1085" customFormat="1" ht="15" customHeight="1" x14ac:dyDescent="0.2">
      <c r="A113" s="1117" t="s">
        <v>329</v>
      </c>
      <c r="B113" s="1515"/>
      <c r="C113" s="1516"/>
      <c r="D113" s="1134"/>
      <c r="E113" s="1320"/>
      <c r="F113" s="1119" t="s">
        <v>165</v>
      </c>
      <c r="G113" s="1119"/>
      <c r="H113" s="1119"/>
      <c r="I113" s="1119"/>
      <c r="J113" s="1119"/>
      <c r="K113" s="1119"/>
      <c r="L113" s="1119"/>
      <c r="M113" s="1119"/>
      <c r="N113" s="1119"/>
      <c r="O113" s="1119"/>
      <c r="P113" s="1119"/>
      <c r="Q113" s="1119"/>
      <c r="R113" s="1119"/>
      <c r="S113" s="1119"/>
      <c r="T113" s="1380"/>
      <c r="U113" s="1119"/>
      <c r="V113" s="1380"/>
      <c r="W113" s="1380"/>
      <c r="X113" s="1135"/>
      <c r="Y113" s="1136">
        <f>SUM(Y114:Y116)</f>
        <v>6536.7033181374991</v>
      </c>
      <c r="Z113" s="1137">
        <f>SUM(Z114:Z116)</f>
        <v>6536.7033181374991</v>
      </c>
      <c r="AB113" s="1053">
        <f t="shared" si="25"/>
        <v>0</v>
      </c>
      <c r="AC113" s="1053">
        <f t="shared" si="26"/>
        <v>0</v>
      </c>
      <c r="AD113" s="1053">
        <f t="shared" si="27"/>
        <v>0</v>
      </c>
      <c r="AE113" s="1053">
        <f t="shared" si="18"/>
        <v>0</v>
      </c>
    </row>
    <row r="114" spans="1:31" ht="15" customHeight="1" x14ac:dyDescent="0.2">
      <c r="A114" s="1122" t="s">
        <v>402</v>
      </c>
      <c r="B114" s="1138" t="s">
        <v>1686</v>
      </c>
      <c r="C114" s="1334" t="s">
        <v>1687</v>
      </c>
      <c r="D114" s="1125"/>
      <c r="E114" s="1324"/>
      <c r="F114" s="1324"/>
      <c r="G114" s="1324" t="s">
        <v>537</v>
      </c>
      <c r="H114" s="1188"/>
      <c r="I114" s="1188"/>
      <c r="J114" s="1188"/>
      <c r="K114" s="1188"/>
      <c r="L114" s="1188"/>
      <c r="M114" s="1189"/>
      <c r="N114" s="1128" t="s">
        <v>143</v>
      </c>
      <c r="O114" s="1129">
        <f>'[15]ALV PAVTO TERREO-OK'!H20+'[15]ALV PAVTO TERREO-OK'!H39+'[15]ALV PAVTO COBERTURA-OK'!H22</f>
        <v>169.33908750000001</v>
      </c>
      <c r="P114" s="1139">
        <v>0</v>
      </c>
      <c r="Q114" s="1129">
        <f t="shared" ref="Q114:Q119" si="28">O114+P114</f>
        <v>169.33908750000001</v>
      </c>
      <c r="R114" s="1139">
        <f>Q114*$H$5</f>
        <v>169.33908750000001</v>
      </c>
      <c r="S114" s="1130">
        <v>0.05</v>
      </c>
      <c r="T114" s="1141">
        <v>12.86</v>
      </c>
      <c r="U114" s="1217">
        <f>T114*(S114+1)</f>
        <v>13.503</v>
      </c>
      <c r="V114" s="1141">
        <v>19.190000000000001</v>
      </c>
      <c r="W114" s="1141"/>
      <c r="X114" s="1131">
        <f>U114+V114+W114</f>
        <v>32.692999999999998</v>
      </c>
      <c r="Y114" s="1131">
        <f>Q114*X114</f>
        <v>5536.2027876374996</v>
      </c>
      <c r="Z114" s="1132">
        <f>X114*R114</f>
        <v>5536.2027876374996</v>
      </c>
      <c r="AB114" s="1053">
        <f t="shared" si="25"/>
        <v>2286.5856985125001</v>
      </c>
      <c r="AC114" s="1053">
        <f t="shared" si="26"/>
        <v>3249.6170891250003</v>
      </c>
      <c r="AD114" s="1053">
        <f t="shared" si="27"/>
        <v>0</v>
      </c>
      <c r="AE114" s="1053">
        <f t="shared" si="18"/>
        <v>5536.2027876375005</v>
      </c>
    </row>
    <row r="115" spans="1:31" ht="15" customHeight="1" x14ac:dyDescent="0.2">
      <c r="A115" s="1122" t="s">
        <v>405</v>
      </c>
      <c r="B115" s="1124" t="s">
        <v>1688</v>
      </c>
      <c r="C115" s="1334" t="s">
        <v>1689</v>
      </c>
      <c r="D115" s="1125"/>
      <c r="E115" s="1324"/>
      <c r="F115" s="1324"/>
      <c r="G115" s="1324" t="s">
        <v>1462</v>
      </c>
      <c r="H115" s="1188"/>
      <c r="I115" s="1188"/>
      <c r="J115" s="1188"/>
      <c r="K115" s="1188"/>
      <c r="L115" s="1188"/>
      <c r="M115" s="1189"/>
      <c r="N115" s="1128" t="s">
        <v>75</v>
      </c>
      <c r="O115" s="1129">
        <f>'[15]ALV PAVTO TERREO-OK'!I20+'[15]ALV PAVTO TERREO-OK'!I39+'[15]ALV PAVTO COBERTURA-OK'!I22</f>
        <v>63.019999999999996</v>
      </c>
      <c r="P115" s="1139">
        <v>0</v>
      </c>
      <c r="Q115" s="1129">
        <f t="shared" si="28"/>
        <v>63.019999999999996</v>
      </c>
      <c r="R115" s="1139">
        <f>Q115*$H$5</f>
        <v>63.019999999999996</v>
      </c>
      <c r="S115" s="1130">
        <v>0.05</v>
      </c>
      <c r="T115" s="1141">
        <v>3.55</v>
      </c>
      <c r="U115" s="1200">
        <f>T115*(1+S115)</f>
        <v>3.7275</v>
      </c>
      <c r="V115" s="1141">
        <v>8.39</v>
      </c>
      <c r="W115" s="1141"/>
      <c r="X115" s="1131">
        <f>U115+V115+W115</f>
        <v>12.1175</v>
      </c>
      <c r="Y115" s="1131">
        <f>Q115*X115</f>
        <v>763.64484999999991</v>
      </c>
      <c r="Z115" s="1132">
        <f>X115*R115</f>
        <v>763.64484999999991</v>
      </c>
      <c r="AB115" s="1053">
        <f t="shared" si="25"/>
        <v>234.90705</v>
      </c>
      <c r="AC115" s="1053">
        <f t="shared" si="26"/>
        <v>528.73779999999999</v>
      </c>
      <c r="AD115" s="1053">
        <f t="shared" si="27"/>
        <v>0</v>
      </c>
      <c r="AE115" s="1053">
        <f t="shared" si="18"/>
        <v>763.64485000000002</v>
      </c>
    </row>
    <row r="116" spans="1:31" ht="15" customHeight="1" x14ac:dyDescent="0.2">
      <c r="A116" s="1122" t="s">
        <v>406</v>
      </c>
      <c r="B116" s="1138" t="s">
        <v>659</v>
      </c>
      <c r="C116" s="1334" t="s">
        <v>660</v>
      </c>
      <c r="D116" s="1125"/>
      <c r="E116" s="1324"/>
      <c r="F116" s="1324"/>
      <c r="G116" s="1324" t="s">
        <v>661</v>
      </c>
      <c r="H116" s="1324"/>
      <c r="I116" s="1324"/>
      <c r="J116" s="1324"/>
      <c r="K116" s="1324"/>
      <c r="L116" s="1324"/>
      <c r="M116" s="1178"/>
      <c r="N116" s="1128" t="s">
        <v>143</v>
      </c>
      <c r="O116" s="1139">
        <f>'[15]ESQ PAVTO TERREO-OK'!N42</f>
        <v>2.3215000000000003</v>
      </c>
      <c r="P116" s="1139">
        <v>0</v>
      </c>
      <c r="Q116" s="1129">
        <f t="shared" si="28"/>
        <v>2.3215000000000003</v>
      </c>
      <c r="R116" s="1139">
        <f>Q116*$H$5</f>
        <v>2.3215000000000003</v>
      </c>
      <c r="S116" s="1130">
        <v>0.05</v>
      </c>
      <c r="T116" s="1131">
        <v>66.34</v>
      </c>
      <c r="U116" s="1217">
        <f>T116*(S116+1)</f>
        <v>69.657000000000011</v>
      </c>
      <c r="V116" s="1131">
        <v>32.29</v>
      </c>
      <c r="W116" s="1131">
        <v>0.08</v>
      </c>
      <c r="X116" s="1131">
        <f>U116+V116+W116</f>
        <v>102.027</v>
      </c>
      <c r="Y116" s="1131">
        <f>Q116*X116</f>
        <v>236.85568050000003</v>
      </c>
      <c r="Z116" s="1132">
        <f>X116*R116</f>
        <v>236.85568050000003</v>
      </c>
      <c r="AB116" s="1053">
        <f t="shared" si="25"/>
        <v>161.70872550000004</v>
      </c>
      <c r="AC116" s="1053">
        <f t="shared" si="26"/>
        <v>74.961235000000002</v>
      </c>
      <c r="AD116" s="1053">
        <f t="shared" si="27"/>
        <v>0.18572000000000002</v>
      </c>
      <c r="AE116" s="1053">
        <f t="shared" si="18"/>
        <v>236.85568050000006</v>
      </c>
    </row>
    <row r="117" spans="1:31" s="1167" customFormat="1" ht="15" customHeight="1" x14ac:dyDescent="0.2">
      <c r="A117" s="1117" t="s">
        <v>330</v>
      </c>
      <c r="B117" s="1515"/>
      <c r="C117" s="1516"/>
      <c r="D117" s="1134"/>
      <c r="E117" s="1320"/>
      <c r="F117" s="1119" t="s">
        <v>166</v>
      </c>
      <c r="G117" s="1119"/>
      <c r="H117" s="1119"/>
      <c r="I117" s="1119"/>
      <c r="J117" s="1119"/>
      <c r="K117" s="1119"/>
      <c r="L117" s="1119"/>
      <c r="M117" s="1119"/>
      <c r="N117" s="1119"/>
      <c r="O117" s="1119"/>
      <c r="P117" s="1119"/>
      <c r="Q117" s="1119"/>
      <c r="R117" s="1119"/>
      <c r="S117" s="1119"/>
      <c r="T117" s="1380"/>
      <c r="U117" s="1119"/>
      <c r="V117" s="1380"/>
      <c r="W117" s="1380"/>
      <c r="X117" s="1135"/>
      <c r="Y117" s="1136">
        <f>SUM(Y118:Y119)</f>
        <v>3528.9897059000004</v>
      </c>
      <c r="Z117" s="1137">
        <f>SUM(Z118:Z119)</f>
        <v>3528.9897059000004</v>
      </c>
      <c r="AB117" s="1053">
        <f t="shared" si="25"/>
        <v>0</v>
      </c>
      <c r="AC117" s="1053">
        <f t="shared" si="26"/>
        <v>0</v>
      </c>
      <c r="AD117" s="1053">
        <f t="shared" si="27"/>
        <v>0</v>
      </c>
      <c r="AE117" s="1053">
        <f t="shared" si="18"/>
        <v>0</v>
      </c>
    </row>
    <row r="118" spans="1:31" ht="15" customHeight="1" x14ac:dyDescent="0.2">
      <c r="A118" s="1122" t="s">
        <v>403</v>
      </c>
      <c r="B118" s="1124" t="s">
        <v>2314</v>
      </c>
      <c r="C118" s="1334" t="s">
        <v>759</v>
      </c>
      <c r="D118" s="1125"/>
      <c r="E118" s="1324"/>
      <c r="F118" s="1324"/>
      <c r="G118" s="1513" t="s">
        <v>760</v>
      </c>
      <c r="H118" s="1513"/>
      <c r="I118" s="1513"/>
      <c r="J118" s="1513"/>
      <c r="K118" s="1513"/>
      <c r="L118" s="1513"/>
      <c r="M118" s="1514"/>
      <c r="N118" s="1128" t="s">
        <v>75</v>
      </c>
      <c r="O118" s="1139">
        <f>'[15]ESQ PAVTO TERREO-OK'!M42</f>
        <v>46.43</v>
      </c>
      <c r="P118" s="1139">
        <v>0</v>
      </c>
      <c r="Q118" s="1129">
        <f t="shared" si="28"/>
        <v>46.43</v>
      </c>
      <c r="R118" s="1139">
        <f>Q118*$H$5</f>
        <v>46.43</v>
      </c>
      <c r="S118" s="1130">
        <v>0.05</v>
      </c>
      <c r="T118" s="1141">
        <f>989.46*0.01</f>
        <v>9.8946000000000005</v>
      </c>
      <c r="U118" s="1217">
        <f>T118*(S118+1)</f>
        <v>10.389330000000001</v>
      </c>
      <c r="V118" s="1141">
        <f>496.47*0.01</f>
        <v>4.9647000000000006</v>
      </c>
      <c r="W118" s="1141"/>
      <c r="X118" s="1131">
        <f>U118+V118+W118</f>
        <v>15.354030000000002</v>
      </c>
      <c r="Y118" s="1131">
        <f>Q118*X118</f>
        <v>712.88761290000002</v>
      </c>
      <c r="Z118" s="1132">
        <f>X118*R118</f>
        <v>712.88761290000002</v>
      </c>
      <c r="AB118" s="1053">
        <f t="shared" si="25"/>
        <v>482.37659190000005</v>
      </c>
      <c r="AC118" s="1053">
        <f t="shared" si="26"/>
        <v>230.51102100000003</v>
      </c>
      <c r="AD118" s="1053">
        <f t="shared" si="27"/>
        <v>0</v>
      </c>
      <c r="AE118" s="1053">
        <f t="shared" si="18"/>
        <v>712.88761290000002</v>
      </c>
    </row>
    <row r="119" spans="1:31" ht="15" customHeight="1" x14ac:dyDescent="0.2">
      <c r="A119" s="1122" t="s">
        <v>1461</v>
      </c>
      <c r="B119" s="1124" t="s">
        <v>1690</v>
      </c>
      <c r="C119" s="1336" t="s">
        <v>1691</v>
      </c>
      <c r="D119" s="1125"/>
      <c r="E119" s="1324"/>
      <c r="F119" s="1324"/>
      <c r="G119" s="1513" t="s">
        <v>1692</v>
      </c>
      <c r="H119" s="1513"/>
      <c r="I119" s="1513"/>
      <c r="J119" s="1513"/>
      <c r="K119" s="1513"/>
      <c r="L119" s="1513"/>
      <c r="M119" s="1514"/>
      <c r="N119" s="1128" t="s">
        <v>143</v>
      </c>
      <c r="O119" s="1139">
        <f>'[15]ALV PAVTO TERREO-OK'!H45</f>
        <v>14.167000000000002</v>
      </c>
      <c r="P119" s="1139">
        <v>0</v>
      </c>
      <c r="Q119" s="1129">
        <f t="shared" si="28"/>
        <v>14.167000000000002</v>
      </c>
      <c r="R119" s="1139">
        <f>Q119*$H$5</f>
        <v>14.167000000000002</v>
      </c>
      <c r="S119" s="1130">
        <v>0.05</v>
      </c>
      <c r="T119" s="1141">
        <v>170.58</v>
      </c>
      <c r="U119" s="1217">
        <f>T119*(S119+1)</f>
        <v>179.10900000000001</v>
      </c>
      <c r="V119" s="1141">
        <v>19.670000000000002</v>
      </c>
      <c r="W119" s="1141"/>
      <c r="X119" s="1131">
        <f>U119+V119+W119</f>
        <v>198.779</v>
      </c>
      <c r="Y119" s="1131">
        <f>Q119*X119</f>
        <v>2816.1020930000004</v>
      </c>
      <c r="Z119" s="1132">
        <f>X119*R119</f>
        <v>2816.1020930000004</v>
      </c>
      <c r="AB119" s="1053">
        <f t="shared" si="25"/>
        <v>2537.4372030000004</v>
      </c>
      <c r="AC119" s="1053">
        <f t="shared" si="26"/>
        <v>278.66489000000007</v>
      </c>
      <c r="AD119" s="1053">
        <f t="shared" si="27"/>
        <v>0</v>
      </c>
      <c r="AE119" s="1053">
        <f t="shared" si="18"/>
        <v>2816.1020930000004</v>
      </c>
    </row>
    <row r="120" spans="1:31" s="1167" customFormat="1" ht="15" customHeight="1" x14ac:dyDescent="0.2">
      <c r="A120" s="1108" t="s">
        <v>332</v>
      </c>
      <c r="B120" s="1521"/>
      <c r="C120" s="1522"/>
      <c r="D120" s="1109"/>
      <c r="E120" s="1190" t="s">
        <v>1695</v>
      </c>
      <c r="F120" s="1190"/>
      <c r="G120" s="1190"/>
      <c r="H120" s="1190"/>
      <c r="I120" s="1190"/>
      <c r="J120" s="1190"/>
      <c r="K120" s="1190"/>
      <c r="L120" s="1190"/>
      <c r="M120" s="1190"/>
      <c r="N120" s="1190"/>
      <c r="O120" s="1190"/>
      <c r="P120" s="1190"/>
      <c r="Q120" s="1190"/>
      <c r="R120" s="1190"/>
      <c r="S120" s="1190"/>
      <c r="T120" s="1386"/>
      <c r="U120" s="1190"/>
      <c r="V120" s="1386"/>
      <c r="W120" s="1386"/>
      <c r="X120" s="1191"/>
      <c r="Y120" s="1115">
        <f>Y121+Y161+Y167+Y180+Y191+Y214</f>
        <v>12633.682621074997</v>
      </c>
      <c r="Z120" s="1116">
        <f>Z121+Z161+Z167+Z180+Z191+Z214</f>
        <v>12633.682621074997</v>
      </c>
      <c r="AA120" s="1187"/>
      <c r="AB120" s="1053">
        <f t="shared" si="25"/>
        <v>0</v>
      </c>
      <c r="AC120" s="1053">
        <f t="shared" si="26"/>
        <v>0</v>
      </c>
      <c r="AD120" s="1053">
        <f t="shared" si="27"/>
        <v>0</v>
      </c>
      <c r="AE120" s="1053">
        <f t="shared" si="18"/>
        <v>0</v>
      </c>
    </row>
    <row r="121" spans="1:31" s="1167" customFormat="1" ht="15" customHeight="1" x14ac:dyDescent="0.2">
      <c r="A121" s="1117" t="s">
        <v>333</v>
      </c>
      <c r="B121" s="1515"/>
      <c r="C121" s="1516"/>
      <c r="D121" s="1134"/>
      <c r="E121" s="1320"/>
      <c r="F121" s="1119" t="s">
        <v>238</v>
      </c>
      <c r="G121" s="1119"/>
      <c r="H121" s="1119"/>
      <c r="I121" s="1119"/>
      <c r="J121" s="1119"/>
      <c r="K121" s="1119"/>
      <c r="L121" s="1119"/>
      <c r="M121" s="1119"/>
      <c r="N121" s="1119"/>
      <c r="O121" s="1119"/>
      <c r="P121" s="1119"/>
      <c r="Q121" s="1119"/>
      <c r="R121" s="1119"/>
      <c r="S121" s="1119"/>
      <c r="T121" s="1380"/>
      <c r="U121" s="1119"/>
      <c r="V121" s="1380"/>
      <c r="W121" s="1380"/>
      <c r="X121" s="1135"/>
      <c r="Y121" s="1136">
        <f>Y122+Y128+Y137+Y145+Y149+Y156+Y153</f>
        <v>7834.503171075</v>
      </c>
      <c r="Z121" s="1137">
        <f>Z122+Z128+Z137+Z145+Z149+Z156+Z153</f>
        <v>7834.503171075</v>
      </c>
      <c r="AB121" s="1053">
        <f t="shared" si="25"/>
        <v>0</v>
      </c>
      <c r="AC121" s="1053">
        <f t="shared" si="26"/>
        <v>0</v>
      </c>
      <c r="AD121" s="1053">
        <f t="shared" si="27"/>
        <v>0</v>
      </c>
      <c r="AE121" s="1053">
        <f t="shared" si="18"/>
        <v>0</v>
      </c>
    </row>
    <row r="122" spans="1:31" s="1167" customFormat="1" ht="15" customHeight="1" x14ac:dyDescent="0.2">
      <c r="A122" s="1192" t="s">
        <v>407</v>
      </c>
      <c r="B122" s="1517"/>
      <c r="C122" s="1518"/>
      <c r="D122" s="1193"/>
      <c r="E122" s="1171"/>
      <c r="F122" s="1171"/>
      <c r="G122" s="1194" t="s">
        <v>497</v>
      </c>
      <c r="H122" s="1194"/>
      <c r="I122" s="1194"/>
      <c r="J122" s="1194"/>
      <c r="K122" s="1194"/>
      <c r="L122" s="1194"/>
      <c r="M122" s="1194"/>
      <c r="N122" s="1194"/>
      <c r="O122" s="1194"/>
      <c r="P122" s="1194"/>
      <c r="Q122" s="1194"/>
      <c r="R122" s="1194"/>
      <c r="S122" s="1194"/>
      <c r="T122" s="1204"/>
      <c r="U122" s="1194"/>
      <c r="V122" s="1204"/>
      <c r="W122" s="1204"/>
      <c r="X122" s="1195"/>
      <c r="Y122" s="1196">
        <f>SUM(Y123:Y127)</f>
        <v>641.83000000000004</v>
      </c>
      <c r="Z122" s="1197">
        <f>SUM(Z123:Z127)</f>
        <v>641.83000000000004</v>
      </c>
      <c r="AB122" s="1053">
        <f t="shared" si="25"/>
        <v>0</v>
      </c>
      <c r="AC122" s="1053">
        <f t="shared" si="26"/>
        <v>0</v>
      </c>
      <c r="AD122" s="1053">
        <f t="shared" si="27"/>
        <v>0</v>
      </c>
      <c r="AE122" s="1053">
        <f t="shared" si="18"/>
        <v>0</v>
      </c>
    </row>
    <row r="123" spans="1:31" ht="15" customHeight="1" x14ac:dyDescent="0.2">
      <c r="A123" s="1122" t="s">
        <v>408</v>
      </c>
      <c r="B123" s="1138" t="s">
        <v>2280</v>
      </c>
      <c r="C123" s="1342" t="s">
        <v>2281</v>
      </c>
      <c r="D123" s="1125"/>
      <c r="E123" s="1347"/>
      <c r="F123" s="1347"/>
      <c r="G123" s="1347"/>
      <c r="H123" s="1591" t="s">
        <v>498</v>
      </c>
      <c r="I123" s="1591"/>
      <c r="J123" s="1344"/>
      <c r="K123" s="1344"/>
      <c r="L123" s="1344"/>
      <c r="M123" s="1348"/>
      <c r="N123" s="1128" t="s">
        <v>213</v>
      </c>
      <c r="O123" s="1139">
        <f>'[15]QUANT INST ELETRICA-OK'!D9</f>
        <v>44</v>
      </c>
      <c r="P123" s="1139">
        <v>0</v>
      </c>
      <c r="Q123" s="1129">
        <f>O123+P123</f>
        <v>44</v>
      </c>
      <c r="R123" s="1139">
        <f t="shared" ref="R123:R160" si="29">Q123*$H$5</f>
        <v>44</v>
      </c>
      <c r="S123" s="1130">
        <v>0</v>
      </c>
      <c r="T123" s="1141">
        <v>3.2</v>
      </c>
      <c r="U123" s="1217">
        <f>T123*(S123+1)</f>
        <v>3.2</v>
      </c>
      <c r="V123" s="1141">
        <v>5.33</v>
      </c>
      <c r="W123" s="1141"/>
      <c r="X123" s="1131">
        <f t="shared" ref="X123:X160" si="30">U123+V123+W123</f>
        <v>8.5300000000000011</v>
      </c>
      <c r="Y123" s="1131">
        <f>Q123*X123</f>
        <v>375.32000000000005</v>
      </c>
      <c r="Z123" s="1132">
        <f>X123*R123</f>
        <v>375.32000000000005</v>
      </c>
      <c r="AB123" s="1053">
        <f t="shared" si="25"/>
        <v>140.80000000000001</v>
      </c>
      <c r="AC123" s="1053">
        <f t="shared" si="26"/>
        <v>234.52</v>
      </c>
      <c r="AD123" s="1053">
        <f t="shared" si="27"/>
        <v>0</v>
      </c>
      <c r="AE123" s="1053">
        <f t="shared" si="18"/>
        <v>375.32000000000005</v>
      </c>
    </row>
    <row r="124" spans="1:31" ht="15" customHeight="1" x14ac:dyDescent="0.2">
      <c r="A124" s="1122" t="s">
        <v>409</v>
      </c>
      <c r="B124" s="1138" t="s">
        <v>2249</v>
      </c>
      <c r="C124" s="1342" t="s">
        <v>2250</v>
      </c>
      <c r="D124" s="1125"/>
      <c r="E124" s="1324"/>
      <c r="F124" s="1324"/>
      <c r="G124" s="1324"/>
      <c r="H124" s="1331" t="s">
        <v>1207</v>
      </c>
      <c r="I124" s="1331"/>
      <c r="J124" s="1319"/>
      <c r="K124" s="1319"/>
      <c r="L124" s="1319"/>
      <c r="M124" s="1325"/>
      <c r="N124" s="1128" t="s">
        <v>213</v>
      </c>
      <c r="O124" s="1139">
        <f>'[15]QUANT INST ELETRICA-OK'!D10</f>
        <v>22</v>
      </c>
      <c r="P124" s="1139">
        <v>0</v>
      </c>
      <c r="Q124" s="1129">
        <f>O124+P124</f>
        <v>22</v>
      </c>
      <c r="R124" s="1139">
        <f t="shared" si="29"/>
        <v>22</v>
      </c>
      <c r="S124" s="1130">
        <v>0</v>
      </c>
      <c r="T124" s="1141">
        <v>4.37</v>
      </c>
      <c r="U124" s="1217">
        <f>T124*(S124+1)</f>
        <v>4.37</v>
      </c>
      <c r="V124" s="1141">
        <v>3.05</v>
      </c>
      <c r="W124" s="1141"/>
      <c r="X124" s="1131">
        <f t="shared" si="30"/>
        <v>7.42</v>
      </c>
      <c r="Y124" s="1131">
        <f>Q124*X124</f>
        <v>163.24</v>
      </c>
      <c r="Z124" s="1132">
        <f>X124*R124</f>
        <v>163.24</v>
      </c>
      <c r="AB124" s="1053">
        <f t="shared" si="25"/>
        <v>96.14</v>
      </c>
      <c r="AC124" s="1053">
        <f t="shared" si="26"/>
        <v>67.099999999999994</v>
      </c>
      <c r="AD124" s="1053">
        <f t="shared" si="27"/>
        <v>0</v>
      </c>
      <c r="AE124" s="1053">
        <f t="shared" si="18"/>
        <v>163.24</v>
      </c>
    </row>
    <row r="125" spans="1:31" ht="15" customHeight="1" x14ac:dyDescent="0.2">
      <c r="A125" s="1122" t="s">
        <v>1506</v>
      </c>
      <c r="B125" s="1138" t="s">
        <v>1981</v>
      </c>
      <c r="C125" s="1336" t="s">
        <v>1697</v>
      </c>
      <c r="D125" s="1125"/>
      <c r="E125" s="1324"/>
      <c r="F125" s="1324"/>
      <c r="G125" s="1324"/>
      <c r="H125" s="1331" t="s">
        <v>1208</v>
      </c>
      <c r="I125" s="1331"/>
      <c r="J125" s="1319"/>
      <c r="K125" s="1319"/>
      <c r="L125" s="1319"/>
      <c r="M125" s="1324"/>
      <c r="N125" s="1128" t="s">
        <v>213</v>
      </c>
      <c r="O125" s="1139">
        <f>'[15]QUANT INST ELETRICA-OK'!D11</f>
        <v>7</v>
      </c>
      <c r="P125" s="1139">
        <v>0</v>
      </c>
      <c r="Q125" s="1129">
        <f>O125+P125</f>
        <v>7</v>
      </c>
      <c r="R125" s="1139">
        <f t="shared" si="29"/>
        <v>7</v>
      </c>
      <c r="S125" s="1130">
        <v>0</v>
      </c>
      <c r="T125" s="1141">
        <v>0.71</v>
      </c>
      <c r="U125" s="1217">
        <f>T125*(S125+1)</f>
        <v>0.71</v>
      </c>
      <c r="V125" s="1141">
        <v>1.22</v>
      </c>
      <c r="W125" s="1141"/>
      <c r="X125" s="1131">
        <f t="shared" si="30"/>
        <v>1.93</v>
      </c>
      <c r="Y125" s="1131">
        <f>Q125*X125</f>
        <v>13.51</v>
      </c>
      <c r="Z125" s="1132">
        <f>X125*R125</f>
        <v>13.51</v>
      </c>
      <c r="AB125" s="1053">
        <f t="shared" si="25"/>
        <v>4.97</v>
      </c>
      <c r="AC125" s="1053">
        <f t="shared" si="26"/>
        <v>8.5399999999999991</v>
      </c>
      <c r="AD125" s="1053">
        <f t="shared" si="27"/>
        <v>0</v>
      </c>
      <c r="AE125" s="1053">
        <f t="shared" si="18"/>
        <v>13.509999999999998</v>
      </c>
    </row>
    <row r="126" spans="1:31" ht="15" customHeight="1" x14ac:dyDescent="0.2">
      <c r="A126" s="1122" t="s">
        <v>1507</v>
      </c>
      <c r="B126" s="1138" t="s">
        <v>1982</v>
      </c>
      <c r="C126" s="1336" t="s">
        <v>1710</v>
      </c>
      <c r="D126" s="1125"/>
      <c r="E126" s="1324"/>
      <c r="F126" s="1324"/>
      <c r="G126" s="1324"/>
      <c r="H126" s="1331" t="s">
        <v>1209</v>
      </c>
      <c r="I126" s="1331"/>
      <c r="J126" s="1319"/>
      <c r="K126" s="1319"/>
      <c r="L126" s="1319"/>
      <c r="M126" s="1324"/>
      <c r="N126" s="1128" t="s">
        <v>213</v>
      </c>
      <c r="O126" s="1139">
        <f>'[15]QUANT INST ELETRICA-OK'!D12</f>
        <v>2</v>
      </c>
      <c r="P126" s="1139">
        <v>0</v>
      </c>
      <c r="Q126" s="1129">
        <f>O126+P126</f>
        <v>2</v>
      </c>
      <c r="R126" s="1139">
        <f t="shared" si="29"/>
        <v>2</v>
      </c>
      <c r="S126" s="1130">
        <v>0</v>
      </c>
      <c r="T126" s="1141">
        <v>2.5</v>
      </c>
      <c r="U126" s="1217">
        <f>T126*(S126+1)</f>
        <v>2.5</v>
      </c>
      <c r="V126" s="1141">
        <v>0.73</v>
      </c>
      <c r="W126" s="1141"/>
      <c r="X126" s="1131">
        <f t="shared" si="30"/>
        <v>3.23</v>
      </c>
      <c r="Y126" s="1131">
        <f>Q126*X126</f>
        <v>6.46</v>
      </c>
      <c r="Z126" s="1132">
        <f>X126*R126</f>
        <v>6.46</v>
      </c>
      <c r="AB126" s="1053">
        <f t="shared" si="25"/>
        <v>5</v>
      </c>
      <c r="AC126" s="1053">
        <f t="shared" si="26"/>
        <v>1.46</v>
      </c>
      <c r="AD126" s="1053">
        <f t="shared" si="27"/>
        <v>0</v>
      </c>
      <c r="AE126" s="1053">
        <f t="shared" si="18"/>
        <v>6.46</v>
      </c>
    </row>
    <row r="127" spans="1:31" ht="15" customHeight="1" x14ac:dyDescent="0.2">
      <c r="A127" s="1122" t="s">
        <v>1904</v>
      </c>
      <c r="B127" s="1138" t="s">
        <v>2042</v>
      </c>
      <c r="C127" s="1336" t="s">
        <v>2043</v>
      </c>
      <c r="D127" s="1125"/>
      <c r="E127" s="1324"/>
      <c r="F127" s="1324"/>
      <c r="G127" s="1324"/>
      <c r="H127" s="1331" t="s">
        <v>2044</v>
      </c>
      <c r="I127" s="1331"/>
      <c r="J127" s="1319"/>
      <c r="K127" s="1319"/>
      <c r="L127" s="1319"/>
      <c r="M127" s="1324"/>
      <c r="N127" s="1128" t="s">
        <v>213</v>
      </c>
      <c r="O127" s="1139">
        <v>170</v>
      </c>
      <c r="P127" s="1139">
        <v>0</v>
      </c>
      <c r="Q127" s="1129">
        <f>O127+P127</f>
        <v>170</v>
      </c>
      <c r="R127" s="1139">
        <f t="shared" si="29"/>
        <v>170</v>
      </c>
      <c r="S127" s="1130">
        <v>0</v>
      </c>
      <c r="T127" s="1141">
        <v>0.49</v>
      </c>
      <c r="U127" s="1217">
        <f>T127*(S127+1)</f>
        <v>0.49</v>
      </c>
      <c r="V127" s="1141"/>
      <c r="W127" s="1141"/>
      <c r="X127" s="1131">
        <f t="shared" si="30"/>
        <v>0.49</v>
      </c>
      <c r="Y127" s="1131">
        <f>Q127*X127</f>
        <v>83.3</v>
      </c>
      <c r="Z127" s="1132">
        <f>X127*R127</f>
        <v>83.3</v>
      </c>
      <c r="AB127" s="1053">
        <f t="shared" si="25"/>
        <v>83.3</v>
      </c>
      <c r="AC127" s="1053">
        <f t="shared" si="26"/>
        <v>0</v>
      </c>
      <c r="AD127" s="1053">
        <f t="shared" si="27"/>
        <v>0</v>
      </c>
      <c r="AE127" s="1053">
        <f t="shared" si="18"/>
        <v>83.3</v>
      </c>
    </row>
    <row r="128" spans="1:31" s="1102" customFormat="1" ht="15" customHeight="1" x14ac:dyDescent="0.2">
      <c r="A128" s="1192" t="s">
        <v>410</v>
      </c>
      <c r="B128" s="1517"/>
      <c r="C128" s="1518"/>
      <c r="D128" s="1193"/>
      <c r="E128" s="1171"/>
      <c r="F128" s="1171"/>
      <c r="G128" s="1194" t="s">
        <v>500</v>
      </c>
      <c r="H128" s="1198"/>
      <c r="I128" s="1198"/>
      <c r="J128" s="1198"/>
      <c r="K128" s="1198"/>
      <c r="L128" s="1198"/>
      <c r="M128" s="1198"/>
      <c r="N128" s="1198"/>
      <c r="O128" s="1198"/>
      <c r="P128" s="1198"/>
      <c r="Q128" s="1198"/>
      <c r="R128" s="1198"/>
      <c r="S128" s="1198"/>
      <c r="T128" s="1367"/>
      <c r="U128" s="1198"/>
      <c r="V128" s="1367"/>
      <c r="W128" s="1367"/>
      <c r="X128" s="1199"/>
      <c r="Y128" s="1200">
        <f>SUM(Y129:Y136)</f>
        <v>847.81000000000006</v>
      </c>
      <c r="Z128" s="1201">
        <f>SUM(Z129:Z136)</f>
        <v>847.81000000000006</v>
      </c>
      <c r="AB128" s="1053">
        <f t="shared" si="25"/>
        <v>0</v>
      </c>
      <c r="AC128" s="1053">
        <f t="shared" si="26"/>
        <v>0</v>
      </c>
      <c r="AD128" s="1053">
        <f t="shared" si="27"/>
        <v>0</v>
      </c>
      <c r="AE128" s="1053">
        <f t="shared" si="18"/>
        <v>0</v>
      </c>
    </row>
    <row r="129" spans="1:31" ht="15" customHeight="1" x14ac:dyDescent="0.2">
      <c r="A129" s="1122" t="s">
        <v>411</v>
      </c>
      <c r="B129" s="1124" t="s">
        <v>1698</v>
      </c>
      <c r="C129" s="1342" t="s">
        <v>2251</v>
      </c>
      <c r="D129" s="1125"/>
      <c r="E129" s="1324"/>
      <c r="F129" s="1324"/>
      <c r="G129" s="1324"/>
      <c r="H129" s="1331" t="s">
        <v>1700</v>
      </c>
      <c r="I129" s="1331"/>
      <c r="J129" s="1331"/>
      <c r="K129" s="1331"/>
      <c r="L129" s="1331"/>
      <c r="M129" s="1127"/>
      <c r="N129" s="1128" t="s">
        <v>213</v>
      </c>
      <c r="O129" s="1139">
        <f>'[15]QUANT INST ELETRICA-OK'!D22</f>
        <v>2</v>
      </c>
      <c r="P129" s="1139">
        <v>0</v>
      </c>
      <c r="Q129" s="1129">
        <f t="shared" ref="Q129:Q160" si="31">O129+P129</f>
        <v>2</v>
      </c>
      <c r="R129" s="1139">
        <f t="shared" si="29"/>
        <v>2</v>
      </c>
      <c r="S129" s="1130">
        <v>0</v>
      </c>
      <c r="T129" s="1141">
        <v>10.31</v>
      </c>
      <c r="U129" s="1217">
        <f t="shared" ref="U129:U136" si="32">T129*(S129+1)</f>
        <v>10.31</v>
      </c>
      <c r="V129" s="1141">
        <v>6.57</v>
      </c>
      <c r="W129" s="1141"/>
      <c r="X129" s="1131">
        <f t="shared" si="30"/>
        <v>16.880000000000003</v>
      </c>
      <c r="Y129" s="1131">
        <f>Q129*X129</f>
        <v>33.760000000000005</v>
      </c>
      <c r="Z129" s="1132">
        <f>X129*R129</f>
        <v>33.760000000000005</v>
      </c>
      <c r="AB129" s="1053">
        <f t="shared" si="25"/>
        <v>20.62</v>
      </c>
      <c r="AC129" s="1053">
        <f t="shared" si="26"/>
        <v>13.14</v>
      </c>
      <c r="AD129" s="1053">
        <f t="shared" si="27"/>
        <v>0</v>
      </c>
      <c r="AE129" s="1053">
        <f t="shared" si="18"/>
        <v>33.760000000000005</v>
      </c>
    </row>
    <row r="130" spans="1:31" ht="15" customHeight="1" x14ac:dyDescent="0.2">
      <c r="A130" s="1122" t="s">
        <v>597</v>
      </c>
      <c r="B130" s="1138" t="s">
        <v>2252</v>
      </c>
      <c r="C130" s="1342" t="s">
        <v>2253</v>
      </c>
      <c r="D130" s="1125"/>
      <c r="E130" s="1324"/>
      <c r="F130" s="1324"/>
      <c r="G130" s="1324"/>
      <c r="H130" s="1591" t="s">
        <v>1701</v>
      </c>
      <c r="I130" s="1591"/>
      <c r="J130" s="1591"/>
      <c r="K130" s="1591"/>
      <c r="L130" s="1591"/>
      <c r="M130" s="1617"/>
      <c r="N130" s="1128" t="s">
        <v>213</v>
      </c>
      <c r="O130" s="1139">
        <f>'[15]QUANT INST ELETRICA-OK'!D23</f>
        <v>7</v>
      </c>
      <c r="P130" s="1139">
        <v>0</v>
      </c>
      <c r="Q130" s="1129">
        <f t="shared" si="31"/>
        <v>7</v>
      </c>
      <c r="R130" s="1139">
        <f t="shared" si="29"/>
        <v>7</v>
      </c>
      <c r="S130" s="1130">
        <v>0</v>
      </c>
      <c r="T130" s="1141">
        <v>7.47</v>
      </c>
      <c r="U130" s="1217">
        <f t="shared" si="32"/>
        <v>7.47</v>
      </c>
      <c r="V130" s="1141">
        <v>4.8</v>
      </c>
      <c r="W130" s="1141"/>
      <c r="X130" s="1131">
        <f t="shared" si="30"/>
        <v>12.27</v>
      </c>
      <c r="Y130" s="1131">
        <f t="shared" ref="Y130:Y136" si="33">Q130*X130</f>
        <v>85.89</v>
      </c>
      <c r="Z130" s="1132">
        <f t="shared" ref="Z130:Z136" si="34">X130*R130</f>
        <v>85.89</v>
      </c>
      <c r="AB130" s="1053">
        <f t="shared" si="25"/>
        <v>52.29</v>
      </c>
      <c r="AC130" s="1053">
        <f t="shared" si="26"/>
        <v>33.6</v>
      </c>
      <c r="AD130" s="1053">
        <f t="shared" si="27"/>
        <v>0</v>
      </c>
      <c r="AE130" s="1053">
        <f t="shared" si="18"/>
        <v>85.89</v>
      </c>
    </row>
    <row r="131" spans="1:31" ht="15" customHeight="1" x14ac:dyDescent="0.2">
      <c r="A131" s="1122" t="s">
        <v>598</v>
      </c>
      <c r="B131" s="1138" t="s">
        <v>2254</v>
      </c>
      <c r="C131" s="1342" t="s">
        <v>2255</v>
      </c>
      <c r="D131" s="1125"/>
      <c r="E131" s="1324"/>
      <c r="F131" s="1324"/>
      <c r="G131" s="1324"/>
      <c r="H131" s="1331" t="s">
        <v>1706</v>
      </c>
      <c r="I131" s="1331"/>
      <c r="J131" s="1331"/>
      <c r="K131" s="1331"/>
      <c r="L131" s="1331"/>
      <c r="M131" s="1332"/>
      <c r="N131" s="1128" t="s">
        <v>213</v>
      </c>
      <c r="O131" s="1139">
        <f>'[15]QUANT INST ELETRICA-OK'!D24</f>
        <v>1</v>
      </c>
      <c r="P131" s="1139">
        <v>0</v>
      </c>
      <c r="Q131" s="1129">
        <f t="shared" si="31"/>
        <v>1</v>
      </c>
      <c r="R131" s="1139">
        <f t="shared" si="29"/>
        <v>1</v>
      </c>
      <c r="S131" s="1130">
        <v>0</v>
      </c>
      <c r="T131" s="1141">
        <v>18.600000000000001</v>
      </c>
      <c r="U131" s="1217">
        <f t="shared" si="32"/>
        <v>18.600000000000001</v>
      </c>
      <c r="V131" s="1141">
        <v>9.76</v>
      </c>
      <c r="W131" s="1141"/>
      <c r="X131" s="1131">
        <f t="shared" si="30"/>
        <v>28.36</v>
      </c>
      <c r="Y131" s="1131">
        <f t="shared" si="33"/>
        <v>28.36</v>
      </c>
      <c r="Z131" s="1132">
        <f t="shared" si="34"/>
        <v>28.36</v>
      </c>
      <c r="AB131" s="1053">
        <f t="shared" si="25"/>
        <v>18.600000000000001</v>
      </c>
      <c r="AC131" s="1053">
        <f t="shared" si="26"/>
        <v>9.76</v>
      </c>
      <c r="AD131" s="1053">
        <f t="shared" si="27"/>
        <v>0</v>
      </c>
      <c r="AE131" s="1053">
        <f t="shared" si="18"/>
        <v>28.36</v>
      </c>
    </row>
    <row r="132" spans="1:31" ht="15" customHeight="1" x14ac:dyDescent="0.2">
      <c r="A132" s="1122" t="s">
        <v>599</v>
      </c>
      <c r="B132" s="1138" t="s">
        <v>2256</v>
      </c>
      <c r="C132" s="1342" t="s">
        <v>2257</v>
      </c>
      <c r="D132" s="1125"/>
      <c r="E132" s="1324"/>
      <c r="F132" s="1324"/>
      <c r="G132" s="1324"/>
      <c r="H132" s="1331" t="s">
        <v>1709</v>
      </c>
      <c r="I132" s="1331"/>
      <c r="J132" s="1331"/>
      <c r="K132" s="1331"/>
      <c r="L132" s="1331"/>
      <c r="M132" s="1332"/>
      <c r="N132" s="1128" t="s">
        <v>213</v>
      </c>
      <c r="O132" s="1139">
        <f>'[15]QUANT INST ELETRICA-OK'!D25</f>
        <v>1</v>
      </c>
      <c r="P132" s="1139">
        <v>0</v>
      </c>
      <c r="Q132" s="1129">
        <f t="shared" si="31"/>
        <v>1</v>
      </c>
      <c r="R132" s="1139">
        <f t="shared" si="29"/>
        <v>1</v>
      </c>
      <c r="S132" s="1130">
        <v>0</v>
      </c>
      <c r="T132" s="1141">
        <v>25.66</v>
      </c>
      <c r="U132" s="1217">
        <f t="shared" si="32"/>
        <v>25.66</v>
      </c>
      <c r="V132" s="1141">
        <v>13.28</v>
      </c>
      <c r="W132" s="1141"/>
      <c r="X132" s="1131">
        <f t="shared" si="30"/>
        <v>38.94</v>
      </c>
      <c r="Y132" s="1131">
        <f t="shared" si="33"/>
        <v>38.94</v>
      </c>
      <c r="Z132" s="1132">
        <f t="shared" si="34"/>
        <v>38.94</v>
      </c>
      <c r="AB132" s="1053">
        <f t="shared" si="25"/>
        <v>25.66</v>
      </c>
      <c r="AC132" s="1053">
        <f t="shared" si="26"/>
        <v>13.28</v>
      </c>
      <c r="AD132" s="1053">
        <f t="shared" si="27"/>
        <v>0</v>
      </c>
      <c r="AE132" s="1053">
        <f t="shared" si="18"/>
        <v>38.94</v>
      </c>
    </row>
    <row r="133" spans="1:31" ht="15" customHeight="1" x14ac:dyDescent="0.2">
      <c r="A133" s="1122" t="s">
        <v>596</v>
      </c>
      <c r="B133" s="1138" t="s">
        <v>2259</v>
      </c>
      <c r="C133" s="1342" t="s">
        <v>2258</v>
      </c>
      <c r="D133" s="1125"/>
      <c r="E133" s="1324"/>
      <c r="F133" s="1324"/>
      <c r="G133" s="1324"/>
      <c r="H133" s="1202" t="s">
        <v>1217</v>
      </c>
      <c r="I133" s="1202"/>
      <c r="J133" s="1202"/>
      <c r="K133" s="1202"/>
      <c r="L133" s="1202"/>
      <c r="M133" s="1127"/>
      <c r="N133" s="1128" t="s">
        <v>213</v>
      </c>
      <c r="O133" s="1139">
        <f>O129+O130</f>
        <v>9</v>
      </c>
      <c r="P133" s="1139">
        <v>0</v>
      </c>
      <c r="Q133" s="1129">
        <f>Q129+Q130</f>
        <v>9</v>
      </c>
      <c r="R133" s="1139">
        <f t="shared" si="29"/>
        <v>9</v>
      </c>
      <c r="S133" s="1130">
        <v>0</v>
      </c>
      <c r="T133" s="1141">
        <v>2.52</v>
      </c>
      <c r="U133" s="1217">
        <f t="shared" si="32"/>
        <v>2.52</v>
      </c>
      <c r="V133" s="1141"/>
      <c r="W133" s="1141"/>
      <c r="X133" s="1131">
        <f t="shared" si="30"/>
        <v>2.52</v>
      </c>
      <c r="Y133" s="1131">
        <f t="shared" si="33"/>
        <v>22.68</v>
      </c>
      <c r="Z133" s="1132">
        <f t="shared" si="34"/>
        <v>22.68</v>
      </c>
      <c r="AB133" s="1053">
        <f t="shared" si="25"/>
        <v>22.68</v>
      </c>
      <c r="AC133" s="1053">
        <f t="shared" si="26"/>
        <v>0</v>
      </c>
      <c r="AD133" s="1053">
        <f t="shared" si="27"/>
        <v>0</v>
      </c>
      <c r="AE133" s="1053">
        <f t="shared" si="18"/>
        <v>22.68</v>
      </c>
    </row>
    <row r="134" spans="1:31" ht="15" customHeight="1" x14ac:dyDescent="0.2">
      <c r="A134" s="1122" t="s">
        <v>600</v>
      </c>
      <c r="B134" s="1138" t="s">
        <v>2260</v>
      </c>
      <c r="C134" s="1342" t="s">
        <v>2261</v>
      </c>
      <c r="D134" s="1125"/>
      <c r="E134" s="1324"/>
      <c r="F134" s="1324"/>
      <c r="G134" s="1324"/>
      <c r="H134" s="1331" t="s">
        <v>680</v>
      </c>
      <c r="I134" s="1331"/>
      <c r="J134" s="1331"/>
      <c r="K134" s="1331"/>
      <c r="L134" s="1331"/>
      <c r="M134" s="1127"/>
      <c r="N134" s="1128" t="s">
        <v>213</v>
      </c>
      <c r="O134" s="1139">
        <f>'[15]QUANT INST ELETRICA-OK'!D27</f>
        <v>27</v>
      </c>
      <c r="P134" s="1139">
        <v>0</v>
      </c>
      <c r="Q134" s="1129">
        <f t="shared" si="31"/>
        <v>27</v>
      </c>
      <c r="R134" s="1139">
        <f t="shared" si="29"/>
        <v>27</v>
      </c>
      <c r="S134" s="1130">
        <v>0</v>
      </c>
      <c r="T134" s="1141">
        <v>10.9</v>
      </c>
      <c r="U134" s="1217">
        <f t="shared" si="32"/>
        <v>10.9</v>
      </c>
      <c r="V134" s="1141">
        <v>8.01</v>
      </c>
      <c r="W134" s="1141"/>
      <c r="X134" s="1131">
        <f t="shared" si="30"/>
        <v>18.91</v>
      </c>
      <c r="Y134" s="1131">
        <f t="shared" si="33"/>
        <v>510.57</v>
      </c>
      <c r="Z134" s="1132">
        <f t="shared" si="34"/>
        <v>510.57</v>
      </c>
      <c r="AB134" s="1053">
        <f t="shared" si="25"/>
        <v>294.3</v>
      </c>
      <c r="AC134" s="1053">
        <f t="shared" si="26"/>
        <v>216.26999999999998</v>
      </c>
      <c r="AD134" s="1053">
        <f t="shared" si="27"/>
        <v>0</v>
      </c>
      <c r="AE134" s="1053">
        <f t="shared" si="18"/>
        <v>510.57</v>
      </c>
    </row>
    <row r="135" spans="1:31" ht="15" customHeight="1" x14ac:dyDescent="0.2">
      <c r="A135" s="1122" t="s">
        <v>1511</v>
      </c>
      <c r="B135" s="1138" t="s">
        <v>2260</v>
      </c>
      <c r="C135" s="1342" t="s">
        <v>2261</v>
      </c>
      <c r="D135" s="1125"/>
      <c r="E135" s="1324"/>
      <c r="F135" s="1324"/>
      <c r="G135" s="1324"/>
      <c r="H135" s="1331" t="s">
        <v>1510</v>
      </c>
      <c r="I135" s="1331"/>
      <c r="J135" s="1331"/>
      <c r="K135" s="1331"/>
      <c r="L135" s="1331"/>
      <c r="M135" s="1127"/>
      <c r="N135" s="1128" t="s">
        <v>213</v>
      </c>
      <c r="O135" s="1139">
        <f>'[15]QUANT INST ELETRICA-OK'!D28</f>
        <v>1</v>
      </c>
      <c r="P135" s="1139">
        <v>0</v>
      </c>
      <c r="Q135" s="1129">
        <f t="shared" si="31"/>
        <v>1</v>
      </c>
      <c r="R135" s="1139">
        <f t="shared" si="29"/>
        <v>1</v>
      </c>
      <c r="S135" s="1130">
        <v>0</v>
      </c>
      <c r="T135" s="1141">
        <v>10.9</v>
      </c>
      <c r="U135" s="1217">
        <f t="shared" si="32"/>
        <v>10.9</v>
      </c>
      <c r="V135" s="1141">
        <v>8.01</v>
      </c>
      <c r="W135" s="1141"/>
      <c r="X135" s="1131">
        <f t="shared" si="30"/>
        <v>18.91</v>
      </c>
      <c r="Y135" s="1131">
        <f t="shared" si="33"/>
        <v>18.91</v>
      </c>
      <c r="Z135" s="1132">
        <f t="shared" si="34"/>
        <v>18.91</v>
      </c>
      <c r="AB135" s="1053">
        <f t="shared" si="25"/>
        <v>10.9</v>
      </c>
      <c r="AC135" s="1053">
        <f t="shared" si="26"/>
        <v>8.01</v>
      </c>
      <c r="AD135" s="1053">
        <f t="shared" si="27"/>
        <v>0</v>
      </c>
      <c r="AE135" s="1053">
        <f t="shared" ref="AE135:AE198" si="35">(AB135+AC135+AD135)</f>
        <v>18.91</v>
      </c>
    </row>
    <row r="136" spans="1:31" ht="15" customHeight="1" x14ac:dyDescent="0.2">
      <c r="A136" s="1122" t="s">
        <v>1512</v>
      </c>
      <c r="B136" s="1138" t="s">
        <v>2262</v>
      </c>
      <c r="C136" s="1342" t="s">
        <v>2263</v>
      </c>
      <c r="D136" s="1125"/>
      <c r="E136" s="1324"/>
      <c r="F136" s="1324"/>
      <c r="G136" s="1324"/>
      <c r="H136" s="1331" t="s">
        <v>679</v>
      </c>
      <c r="I136" s="1331"/>
      <c r="J136" s="1331"/>
      <c r="K136" s="1331"/>
      <c r="L136" s="1331"/>
      <c r="M136" s="1127"/>
      <c r="N136" s="1128" t="s">
        <v>213</v>
      </c>
      <c r="O136" s="1139">
        <f>'[15]QUANT INST ELETRICA-OK'!D29</f>
        <v>5</v>
      </c>
      <c r="P136" s="1139">
        <v>0</v>
      </c>
      <c r="Q136" s="1129">
        <f t="shared" si="31"/>
        <v>5</v>
      </c>
      <c r="R136" s="1139">
        <f t="shared" si="29"/>
        <v>5</v>
      </c>
      <c r="S136" s="1130">
        <v>0</v>
      </c>
      <c r="T136" s="1141">
        <v>13.73</v>
      </c>
      <c r="U136" s="1217">
        <f t="shared" si="32"/>
        <v>13.73</v>
      </c>
      <c r="V136" s="1141">
        <v>8.01</v>
      </c>
      <c r="W136" s="1141"/>
      <c r="X136" s="1131">
        <f t="shared" si="30"/>
        <v>21.740000000000002</v>
      </c>
      <c r="Y136" s="1131">
        <f t="shared" si="33"/>
        <v>108.70000000000002</v>
      </c>
      <c r="Z136" s="1132">
        <f t="shared" si="34"/>
        <v>108.70000000000002</v>
      </c>
      <c r="AB136" s="1053">
        <f t="shared" si="25"/>
        <v>68.650000000000006</v>
      </c>
      <c r="AC136" s="1053">
        <f t="shared" si="26"/>
        <v>40.049999999999997</v>
      </c>
      <c r="AD136" s="1053">
        <f t="shared" si="27"/>
        <v>0</v>
      </c>
      <c r="AE136" s="1053">
        <f t="shared" si="35"/>
        <v>108.7</v>
      </c>
    </row>
    <row r="137" spans="1:31" s="1102" customFormat="1" ht="15" customHeight="1" x14ac:dyDescent="0.2">
      <c r="A137" s="1192" t="s">
        <v>412</v>
      </c>
      <c r="B137" s="1517"/>
      <c r="C137" s="1518"/>
      <c r="D137" s="1193"/>
      <c r="E137" s="1171"/>
      <c r="F137" s="1171"/>
      <c r="G137" s="1194" t="s">
        <v>501</v>
      </c>
      <c r="H137" s="1194"/>
      <c r="I137" s="1194"/>
      <c r="J137" s="1194"/>
      <c r="K137" s="1194"/>
      <c r="L137" s="1194"/>
      <c r="M137" s="1194"/>
      <c r="N137" s="1194"/>
      <c r="O137" s="1194"/>
      <c r="P137" s="1194"/>
      <c r="Q137" s="1194"/>
      <c r="R137" s="1194"/>
      <c r="S137" s="1194"/>
      <c r="T137" s="1204"/>
      <c r="U137" s="1194"/>
      <c r="V137" s="1204"/>
      <c r="W137" s="1204"/>
      <c r="X137" s="1195"/>
      <c r="Y137" s="1196">
        <f>SUM(Y138:Y144)</f>
        <v>434.22999999999996</v>
      </c>
      <c r="Z137" s="1201">
        <f>SUM(Z138:Z144)</f>
        <v>434.22999999999996</v>
      </c>
      <c r="AB137" s="1053">
        <f t="shared" si="25"/>
        <v>0</v>
      </c>
      <c r="AC137" s="1053">
        <f t="shared" si="26"/>
        <v>0</v>
      </c>
      <c r="AD137" s="1053">
        <f t="shared" si="27"/>
        <v>0</v>
      </c>
      <c r="AE137" s="1053">
        <f t="shared" si="35"/>
        <v>0</v>
      </c>
    </row>
    <row r="138" spans="1:31" ht="15" customHeight="1" x14ac:dyDescent="0.2">
      <c r="A138" s="1122" t="s">
        <v>413</v>
      </c>
      <c r="B138" s="1138" t="s">
        <v>247</v>
      </c>
      <c r="C138" s="1334" t="s">
        <v>244</v>
      </c>
      <c r="D138" s="1125"/>
      <c r="E138" s="1324"/>
      <c r="F138" s="1324"/>
      <c r="G138" s="1324"/>
      <c r="H138" s="1331" t="s">
        <v>502</v>
      </c>
      <c r="I138" s="1331"/>
      <c r="J138" s="1319"/>
      <c r="K138" s="1319"/>
      <c r="L138" s="1319"/>
      <c r="M138" s="1325"/>
      <c r="N138" s="1128" t="s">
        <v>213</v>
      </c>
      <c r="O138" s="1139">
        <f>'[15]QUANT INST ELETRICA-OK'!D32</f>
        <v>8</v>
      </c>
      <c r="P138" s="1139">
        <v>0</v>
      </c>
      <c r="Q138" s="1129">
        <f t="shared" si="31"/>
        <v>8</v>
      </c>
      <c r="R138" s="1139">
        <f t="shared" si="29"/>
        <v>8</v>
      </c>
      <c r="S138" s="1130">
        <v>0</v>
      </c>
      <c r="T138" s="1141">
        <v>10.37</v>
      </c>
      <c r="U138" s="1217">
        <f t="shared" ref="U138:U144" si="36">T138*(S138+1)</f>
        <v>10.37</v>
      </c>
      <c r="V138" s="1141">
        <v>1.44</v>
      </c>
      <c r="W138" s="1141"/>
      <c r="X138" s="1131">
        <f t="shared" si="30"/>
        <v>11.809999999999999</v>
      </c>
      <c r="Y138" s="1131">
        <f>Q138*X138</f>
        <v>94.47999999999999</v>
      </c>
      <c r="Z138" s="1132">
        <f>X138*R138</f>
        <v>94.47999999999999</v>
      </c>
      <c r="AB138" s="1053">
        <f t="shared" si="25"/>
        <v>82.96</v>
      </c>
      <c r="AC138" s="1053">
        <f t="shared" si="26"/>
        <v>11.52</v>
      </c>
      <c r="AD138" s="1053">
        <f t="shared" si="27"/>
        <v>0</v>
      </c>
      <c r="AE138" s="1053">
        <f t="shared" si="35"/>
        <v>94.47999999999999</v>
      </c>
    </row>
    <row r="139" spans="1:31" ht="15" customHeight="1" x14ac:dyDescent="0.2">
      <c r="A139" s="1122" t="s">
        <v>414</v>
      </c>
      <c r="B139" s="1138" t="s">
        <v>247</v>
      </c>
      <c r="C139" s="1334" t="s">
        <v>244</v>
      </c>
      <c r="D139" s="1125"/>
      <c r="E139" s="1324"/>
      <c r="F139" s="1324"/>
      <c r="G139" s="1324"/>
      <c r="H139" s="1331" t="s">
        <v>1221</v>
      </c>
      <c r="I139" s="1331"/>
      <c r="J139" s="1319"/>
      <c r="K139" s="1319"/>
      <c r="L139" s="1319"/>
      <c r="M139" s="1325"/>
      <c r="N139" s="1128" t="s">
        <v>213</v>
      </c>
      <c r="O139" s="1139">
        <f>'[15]QUANT INST ELETRICA-OK'!D33</f>
        <v>1</v>
      </c>
      <c r="P139" s="1139">
        <v>0</v>
      </c>
      <c r="Q139" s="1129">
        <f t="shared" si="31"/>
        <v>1</v>
      </c>
      <c r="R139" s="1139">
        <f t="shared" si="29"/>
        <v>1</v>
      </c>
      <c r="S139" s="1130">
        <v>0</v>
      </c>
      <c r="T139" s="1141">
        <v>10.37</v>
      </c>
      <c r="U139" s="1217">
        <f t="shared" si="36"/>
        <v>10.37</v>
      </c>
      <c r="V139" s="1141">
        <v>1.44</v>
      </c>
      <c r="W139" s="1141"/>
      <c r="X139" s="1131">
        <f t="shared" si="30"/>
        <v>11.809999999999999</v>
      </c>
      <c r="Y139" s="1131">
        <f t="shared" ref="Y139:Y144" si="37">Q139*X139</f>
        <v>11.809999999999999</v>
      </c>
      <c r="Z139" s="1132">
        <f t="shared" ref="Z139:Z144" si="38">X139*R139</f>
        <v>11.809999999999999</v>
      </c>
      <c r="AB139" s="1053">
        <f t="shared" si="25"/>
        <v>10.37</v>
      </c>
      <c r="AC139" s="1053">
        <f t="shared" si="26"/>
        <v>1.44</v>
      </c>
      <c r="AD139" s="1053">
        <f t="shared" si="27"/>
        <v>0</v>
      </c>
      <c r="AE139" s="1053">
        <f t="shared" si="35"/>
        <v>11.809999999999999</v>
      </c>
    </row>
    <row r="140" spans="1:31" ht="15" customHeight="1" x14ac:dyDescent="0.2">
      <c r="A140" s="1122" t="s">
        <v>601</v>
      </c>
      <c r="B140" s="1138" t="s">
        <v>247</v>
      </c>
      <c r="C140" s="1334" t="s">
        <v>244</v>
      </c>
      <c r="D140" s="1125"/>
      <c r="E140" s="1324"/>
      <c r="F140" s="1324"/>
      <c r="G140" s="1324"/>
      <c r="H140" s="1331" t="s">
        <v>1222</v>
      </c>
      <c r="I140" s="1331"/>
      <c r="J140" s="1319"/>
      <c r="K140" s="1319"/>
      <c r="L140" s="1319"/>
      <c r="M140" s="1325"/>
      <c r="N140" s="1128" t="s">
        <v>213</v>
      </c>
      <c r="O140" s="1139">
        <f>'[15]QUANT INST ELETRICA-OK'!D34</f>
        <v>1</v>
      </c>
      <c r="P140" s="1139">
        <v>0</v>
      </c>
      <c r="Q140" s="1129">
        <f t="shared" si="31"/>
        <v>1</v>
      </c>
      <c r="R140" s="1139">
        <f t="shared" si="29"/>
        <v>1</v>
      </c>
      <c r="S140" s="1130">
        <v>0</v>
      </c>
      <c r="T140" s="1141">
        <v>10.37</v>
      </c>
      <c r="U140" s="1217">
        <f t="shared" si="36"/>
        <v>10.37</v>
      </c>
      <c r="V140" s="1141">
        <v>1.44</v>
      </c>
      <c r="W140" s="1141"/>
      <c r="X140" s="1131">
        <f t="shared" si="30"/>
        <v>11.809999999999999</v>
      </c>
      <c r="Y140" s="1131">
        <f t="shared" si="37"/>
        <v>11.809999999999999</v>
      </c>
      <c r="Z140" s="1132">
        <f t="shared" si="38"/>
        <v>11.809999999999999</v>
      </c>
      <c r="AB140" s="1053">
        <f t="shared" si="25"/>
        <v>10.37</v>
      </c>
      <c r="AC140" s="1053">
        <f t="shared" si="26"/>
        <v>1.44</v>
      </c>
      <c r="AD140" s="1053">
        <f t="shared" si="27"/>
        <v>0</v>
      </c>
      <c r="AE140" s="1053">
        <f t="shared" si="35"/>
        <v>11.809999999999999</v>
      </c>
    </row>
    <row r="141" spans="1:31" ht="15" customHeight="1" x14ac:dyDescent="0.2">
      <c r="A141" s="1122" t="s">
        <v>602</v>
      </c>
      <c r="B141" s="1138" t="s">
        <v>246</v>
      </c>
      <c r="C141" s="1334" t="s">
        <v>245</v>
      </c>
      <c r="D141" s="1125"/>
      <c r="E141" s="1324"/>
      <c r="F141" s="1324"/>
      <c r="G141" s="1324"/>
      <c r="H141" s="1331" t="s">
        <v>1716</v>
      </c>
      <c r="I141" s="1331"/>
      <c r="J141" s="1319"/>
      <c r="K141" s="1319"/>
      <c r="L141" s="1319"/>
      <c r="M141" s="1325"/>
      <c r="N141" s="1128" t="s">
        <v>213</v>
      </c>
      <c r="O141" s="1139">
        <f>'[15]QUANT INST ELETRICA-OK'!D35</f>
        <v>1</v>
      </c>
      <c r="P141" s="1139">
        <v>0</v>
      </c>
      <c r="Q141" s="1129">
        <f t="shared" si="31"/>
        <v>1</v>
      </c>
      <c r="R141" s="1139">
        <f t="shared" si="29"/>
        <v>1</v>
      </c>
      <c r="S141" s="1130">
        <v>0</v>
      </c>
      <c r="T141" s="1141">
        <v>17.12</v>
      </c>
      <c r="U141" s="1217">
        <f t="shared" si="36"/>
        <v>17.12</v>
      </c>
      <c r="V141" s="1141">
        <v>1.44</v>
      </c>
      <c r="W141" s="1141"/>
      <c r="X141" s="1131">
        <f t="shared" si="30"/>
        <v>18.560000000000002</v>
      </c>
      <c r="Y141" s="1131">
        <f t="shared" si="37"/>
        <v>18.560000000000002</v>
      </c>
      <c r="Z141" s="1132">
        <f t="shared" si="38"/>
        <v>18.560000000000002</v>
      </c>
      <c r="AB141" s="1053">
        <f t="shared" si="25"/>
        <v>17.12</v>
      </c>
      <c r="AC141" s="1053">
        <f t="shared" si="26"/>
        <v>1.44</v>
      </c>
      <c r="AD141" s="1053">
        <f t="shared" si="27"/>
        <v>0</v>
      </c>
      <c r="AE141" s="1053">
        <f t="shared" si="35"/>
        <v>18.560000000000002</v>
      </c>
    </row>
    <row r="142" spans="1:31" ht="15" customHeight="1" x14ac:dyDescent="0.2">
      <c r="A142" s="1122" t="s">
        <v>603</v>
      </c>
      <c r="B142" s="1138" t="s">
        <v>1717</v>
      </c>
      <c r="C142" s="1334" t="s">
        <v>1718</v>
      </c>
      <c r="D142" s="1125"/>
      <c r="E142" s="1324"/>
      <c r="F142" s="1324"/>
      <c r="G142" s="1324"/>
      <c r="H142" s="1319" t="s">
        <v>1713</v>
      </c>
      <c r="I142" s="1319"/>
      <c r="J142" s="1319"/>
      <c r="K142" s="1319"/>
      <c r="L142" s="1319"/>
      <c r="M142" s="1325"/>
      <c r="N142" s="1128" t="s">
        <v>213</v>
      </c>
      <c r="O142" s="1139">
        <f>'[15]QUANT INST ELETRICA-OK'!D37</f>
        <v>1</v>
      </c>
      <c r="P142" s="1139">
        <v>0</v>
      </c>
      <c r="Q142" s="1129">
        <f t="shared" si="31"/>
        <v>1</v>
      </c>
      <c r="R142" s="1139">
        <f t="shared" si="29"/>
        <v>1</v>
      </c>
      <c r="S142" s="1130">
        <v>0</v>
      </c>
      <c r="T142" s="1141">
        <v>69.53</v>
      </c>
      <c r="U142" s="1217">
        <f t="shared" si="36"/>
        <v>69.53</v>
      </c>
      <c r="V142" s="1141">
        <v>8.5299999999999994</v>
      </c>
      <c r="W142" s="1141"/>
      <c r="X142" s="1131">
        <f t="shared" si="30"/>
        <v>78.06</v>
      </c>
      <c r="Y142" s="1131">
        <f t="shared" si="37"/>
        <v>78.06</v>
      </c>
      <c r="Z142" s="1132">
        <f t="shared" si="38"/>
        <v>78.06</v>
      </c>
      <c r="AB142" s="1053">
        <f t="shared" si="25"/>
        <v>69.53</v>
      </c>
      <c r="AC142" s="1053">
        <f t="shared" si="26"/>
        <v>8.5299999999999994</v>
      </c>
      <c r="AD142" s="1053">
        <f t="shared" si="27"/>
        <v>0</v>
      </c>
      <c r="AE142" s="1053">
        <f t="shared" si="35"/>
        <v>78.06</v>
      </c>
    </row>
    <row r="143" spans="1:31" ht="15" customHeight="1" x14ac:dyDescent="0.2">
      <c r="A143" s="1122" t="s">
        <v>1514</v>
      </c>
      <c r="B143" s="1138" t="s">
        <v>247</v>
      </c>
      <c r="C143" s="1334" t="s">
        <v>244</v>
      </c>
      <c r="D143" s="1125"/>
      <c r="E143" s="1324"/>
      <c r="F143" s="1324"/>
      <c r="G143" s="1324"/>
      <c r="H143" s="1331" t="s">
        <v>1715</v>
      </c>
      <c r="I143" s="1331"/>
      <c r="J143" s="1319"/>
      <c r="K143" s="1319"/>
      <c r="L143" s="1319"/>
      <c r="M143" s="1325"/>
      <c r="N143" s="1128" t="s">
        <v>213</v>
      </c>
      <c r="O143" s="1139">
        <f>'[15]QUANT INST ELETRICA-OK'!D36</f>
        <v>3</v>
      </c>
      <c r="P143" s="1139">
        <v>0</v>
      </c>
      <c r="Q143" s="1129">
        <f t="shared" si="31"/>
        <v>3</v>
      </c>
      <c r="R143" s="1139">
        <f t="shared" si="29"/>
        <v>3</v>
      </c>
      <c r="S143" s="1130">
        <v>0</v>
      </c>
      <c r="T143" s="1141">
        <f>T138</f>
        <v>10.37</v>
      </c>
      <c r="U143" s="1217">
        <f t="shared" si="36"/>
        <v>10.37</v>
      </c>
      <c r="V143" s="1141">
        <f>V138</f>
        <v>1.44</v>
      </c>
      <c r="W143" s="1141"/>
      <c r="X143" s="1131">
        <f t="shared" si="30"/>
        <v>11.809999999999999</v>
      </c>
      <c r="Y143" s="1131">
        <f t="shared" si="37"/>
        <v>35.429999999999993</v>
      </c>
      <c r="Z143" s="1132">
        <f t="shared" si="38"/>
        <v>35.429999999999993</v>
      </c>
      <c r="AB143" s="1053">
        <f t="shared" si="25"/>
        <v>31.11</v>
      </c>
      <c r="AC143" s="1053">
        <f t="shared" si="26"/>
        <v>4.32</v>
      </c>
      <c r="AD143" s="1053">
        <f t="shared" si="27"/>
        <v>0</v>
      </c>
      <c r="AE143" s="1053">
        <f t="shared" si="35"/>
        <v>35.43</v>
      </c>
    </row>
    <row r="144" spans="1:31" ht="15" customHeight="1" x14ac:dyDescent="0.2">
      <c r="A144" s="1122" t="s">
        <v>1515</v>
      </c>
      <c r="B144" s="1138" t="s">
        <v>1983</v>
      </c>
      <c r="C144" s="1334" t="s">
        <v>1719</v>
      </c>
      <c r="D144" s="1125"/>
      <c r="E144" s="1324"/>
      <c r="F144" s="1324"/>
      <c r="G144" s="1324"/>
      <c r="H144" s="1202" t="s">
        <v>1513</v>
      </c>
      <c r="I144" s="1202"/>
      <c r="J144" s="1202"/>
      <c r="K144" s="1202"/>
      <c r="L144" s="1202"/>
      <c r="M144" s="1325"/>
      <c r="N144" s="1128" t="s">
        <v>213</v>
      </c>
      <c r="O144" s="1139">
        <f>'[15]QUANT INST ELETRICA-OK'!D38</f>
        <v>3</v>
      </c>
      <c r="P144" s="1139">
        <v>0</v>
      </c>
      <c r="Q144" s="1129">
        <f t="shared" si="31"/>
        <v>3</v>
      </c>
      <c r="R144" s="1139">
        <f t="shared" si="29"/>
        <v>3</v>
      </c>
      <c r="S144" s="1130">
        <v>0</v>
      </c>
      <c r="T144" s="1131">
        <v>37.03</v>
      </c>
      <c r="U144" s="1217">
        <f t="shared" si="36"/>
        <v>37.03</v>
      </c>
      <c r="V144" s="1131">
        <v>24.33</v>
      </c>
      <c r="W144" s="1141"/>
      <c r="X144" s="1131">
        <f t="shared" si="30"/>
        <v>61.36</v>
      </c>
      <c r="Y144" s="1131">
        <f t="shared" si="37"/>
        <v>184.07999999999998</v>
      </c>
      <c r="Z144" s="1132">
        <f t="shared" si="38"/>
        <v>184.07999999999998</v>
      </c>
      <c r="AB144" s="1053">
        <f t="shared" si="25"/>
        <v>111.09</v>
      </c>
      <c r="AC144" s="1053">
        <f t="shared" si="26"/>
        <v>72.989999999999995</v>
      </c>
      <c r="AD144" s="1053">
        <f t="shared" si="27"/>
        <v>0</v>
      </c>
      <c r="AE144" s="1053">
        <f t="shared" si="35"/>
        <v>184.07999999999998</v>
      </c>
    </row>
    <row r="145" spans="1:31" s="1102" customFormat="1" ht="15" customHeight="1" x14ac:dyDescent="0.2">
      <c r="A145" s="1192" t="s">
        <v>415</v>
      </c>
      <c r="B145" s="1517"/>
      <c r="C145" s="1518"/>
      <c r="D145" s="1193"/>
      <c r="E145" s="1171"/>
      <c r="F145" s="1171"/>
      <c r="G145" s="1194" t="s">
        <v>507</v>
      </c>
      <c r="H145" s="1194"/>
      <c r="I145" s="1194"/>
      <c r="J145" s="1194"/>
      <c r="K145" s="1194"/>
      <c r="L145" s="1194"/>
      <c r="M145" s="1194"/>
      <c r="N145" s="1194"/>
      <c r="O145" s="1194"/>
      <c r="P145" s="1194"/>
      <c r="Q145" s="1194"/>
      <c r="R145" s="1194"/>
      <c r="S145" s="1194"/>
      <c r="T145" s="1204"/>
      <c r="U145" s="1194"/>
      <c r="V145" s="1204"/>
      <c r="W145" s="1204"/>
      <c r="X145" s="1195"/>
      <c r="Y145" s="1196">
        <f>SUM(Y146:Y148)</f>
        <v>490.33</v>
      </c>
      <c r="Z145" s="1201">
        <f>SUM(Z146:Z148)</f>
        <v>490.33</v>
      </c>
      <c r="AB145" s="1053">
        <f t="shared" si="25"/>
        <v>0</v>
      </c>
      <c r="AC145" s="1053">
        <f t="shared" si="26"/>
        <v>0</v>
      </c>
      <c r="AD145" s="1053">
        <f t="shared" si="27"/>
        <v>0</v>
      </c>
      <c r="AE145" s="1053">
        <f t="shared" si="35"/>
        <v>0</v>
      </c>
    </row>
    <row r="146" spans="1:31" ht="15" customHeight="1" x14ac:dyDescent="0.2">
      <c r="A146" s="1122" t="s">
        <v>416</v>
      </c>
      <c r="B146" s="1138" t="s">
        <v>1720</v>
      </c>
      <c r="C146" s="1334" t="s">
        <v>1721</v>
      </c>
      <c r="D146" s="1125"/>
      <c r="E146" s="1324"/>
      <c r="F146" s="1324"/>
      <c r="G146" s="1324"/>
      <c r="H146" s="1601" t="s">
        <v>1224</v>
      </c>
      <c r="I146" s="1601"/>
      <c r="J146" s="1601"/>
      <c r="K146" s="1601"/>
      <c r="L146" s="1601"/>
      <c r="M146" s="1602"/>
      <c r="N146" s="1128" t="s">
        <v>213</v>
      </c>
      <c r="O146" s="1139">
        <f>'[15]QUANT INST ELETRICA-OK'!D59</f>
        <v>1</v>
      </c>
      <c r="P146" s="1139">
        <v>0</v>
      </c>
      <c r="Q146" s="1129">
        <f t="shared" si="31"/>
        <v>1</v>
      </c>
      <c r="R146" s="1139">
        <f t="shared" si="29"/>
        <v>1</v>
      </c>
      <c r="S146" s="1130">
        <v>0</v>
      </c>
      <c r="T146" s="1141">
        <v>178.29</v>
      </c>
      <c r="U146" s="1217">
        <f>T146*(S146+1)</f>
        <v>178.29</v>
      </c>
      <c r="V146" s="1141">
        <v>53.36</v>
      </c>
      <c r="W146" s="1141"/>
      <c r="X146" s="1131">
        <f t="shared" si="30"/>
        <v>231.64999999999998</v>
      </c>
      <c r="Y146" s="1131">
        <f>Q146*X146</f>
        <v>231.64999999999998</v>
      </c>
      <c r="Z146" s="1132">
        <f>X146*R146</f>
        <v>231.64999999999998</v>
      </c>
      <c r="AB146" s="1053">
        <f t="shared" si="25"/>
        <v>178.29</v>
      </c>
      <c r="AC146" s="1053">
        <f t="shared" si="26"/>
        <v>53.36</v>
      </c>
      <c r="AD146" s="1053">
        <f t="shared" si="27"/>
        <v>0</v>
      </c>
      <c r="AE146" s="1053">
        <f t="shared" si="35"/>
        <v>231.64999999999998</v>
      </c>
    </row>
    <row r="147" spans="1:31" ht="15" customHeight="1" x14ac:dyDescent="0.2">
      <c r="A147" s="1122" t="s">
        <v>1927</v>
      </c>
      <c r="B147" s="1138" t="s">
        <v>1925</v>
      </c>
      <c r="C147" s="1336" t="s">
        <v>1926</v>
      </c>
      <c r="D147" s="1125"/>
      <c r="E147" s="1324"/>
      <c r="F147" s="1203"/>
      <c r="G147" s="1204"/>
      <c r="H147" s="1203" t="s">
        <v>509</v>
      </c>
      <c r="I147" s="1203"/>
      <c r="J147" s="1328"/>
      <c r="K147" s="1328"/>
      <c r="L147" s="1328"/>
      <c r="M147" s="1328"/>
      <c r="N147" s="1128" t="s">
        <v>213</v>
      </c>
      <c r="O147" s="1139">
        <f>'[15]QUANT INST ELETRICA-OK'!D76-3</f>
        <v>3</v>
      </c>
      <c r="P147" s="1139">
        <v>0</v>
      </c>
      <c r="Q147" s="1129">
        <f t="shared" si="31"/>
        <v>3</v>
      </c>
      <c r="R147" s="1139">
        <f t="shared" si="29"/>
        <v>3</v>
      </c>
      <c r="S147" s="1130">
        <v>0</v>
      </c>
      <c r="T147" s="1205">
        <v>38.340000000000003</v>
      </c>
      <c r="U147" s="1217">
        <f>T147*(S147+1)</f>
        <v>38.340000000000003</v>
      </c>
      <c r="V147" s="1205">
        <v>8.5299999999999994</v>
      </c>
      <c r="W147" s="1141"/>
      <c r="X147" s="1131">
        <f t="shared" si="30"/>
        <v>46.870000000000005</v>
      </c>
      <c r="Y147" s="1131">
        <f>Q147*X147</f>
        <v>140.61000000000001</v>
      </c>
      <c r="Z147" s="1132">
        <f>X147*R147</f>
        <v>140.61000000000001</v>
      </c>
      <c r="AB147" s="1053">
        <f t="shared" si="25"/>
        <v>115.02000000000001</v>
      </c>
      <c r="AC147" s="1053">
        <f t="shared" si="26"/>
        <v>25.589999999999996</v>
      </c>
      <c r="AD147" s="1053">
        <f t="shared" si="27"/>
        <v>0</v>
      </c>
      <c r="AE147" s="1053">
        <f t="shared" si="35"/>
        <v>140.61000000000001</v>
      </c>
    </row>
    <row r="148" spans="1:31" ht="15" customHeight="1" x14ac:dyDescent="0.2">
      <c r="A148" s="1122" t="s">
        <v>2029</v>
      </c>
      <c r="B148" s="1138" t="s">
        <v>1928</v>
      </c>
      <c r="C148" s="1336" t="s">
        <v>1929</v>
      </c>
      <c r="D148" s="1125"/>
      <c r="E148" s="1324"/>
      <c r="F148" s="1324"/>
      <c r="G148" s="1328"/>
      <c r="H148" s="1328" t="s">
        <v>1903</v>
      </c>
      <c r="I148" s="1328"/>
      <c r="J148" s="1328"/>
      <c r="K148" s="1328"/>
      <c r="L148" s="1328"/>
      <c r="M148" s="1328"/>
      <c r="N148" s="1128" t="s">
        <v>213</v>
      </c>
      <c r="O148" s="1129">
        <v>0</v>
      </c>
      <c r="P148" s="1129">
        <v>1</v>
      </c>
      <c r="Q148" s="1129">
        <f>O148+P148</f>
        <v>1</v>
      </c>
      <c r="R148" s="1129">
        <f>Q148*$H$5</f>
        <v>1</v>
      </c>
      <c r="S148" s="1130">
        <v>0</v>
      </c>
      <c r="T148" s="1131">
        <v>64.73</v>
      </c>
      <c r="U148" s="1217">
        <f>T148*(S148+1)</f>
        <v>64.73</v>
      </c>
      <c r="V148" s="1131">
        <v>53.34</v>
      </c>
      <c r="W148" s="1131"/>
      <c r="X148" s="1131">
        <f t="shared" si="30"/>
        <v>118.07000000000001</v>
      </c>
      <c r="Y148" s="1131">
        <f>Q148*X148</f>
        <v>118.07000000000001</v>
      </c>
      <c r="Z148" s="1132">
        <f>X148*R148</f>
        <v>118.07000000000001</v>
      </c>
      <c r="AB148" s="1053">
        <f t="shared" si="25"/>
        <v>64.73</v>
      </c>
      <c r="AC148" s="1053">
        <f t="shared" si="26"/>
        <v>53.34</v>
      </c>
      <c r="AD148" s="1053">
        <f t="shared" si="27"/>
        <v>0</v>
      </c>
      <c r="AE148" s="1053">
        <f t="shared" si="35"/>
        <v>118.07000000000001</v>
      </c>
    </row>
    <row r="149" spans="1:31" s="1102" customFormat="1" ht="15" customHeight="1" x14ac:dyDescent="0.2">
      <c r="A149" s="1192" t="s">
        <v>417</v>
      </c>
      <c r="B149" s="1517"/>
      <c r="C149" s="1518"/>
      <c r="D149" s="1193"/>
      <c r="E149" s="1171"/>
      <c r="F149" s="1171"/>
      <c r="G149" s="1171" t="s">
        <v>510</v>
      </c>
      <c r="H149" s="1171"/>
      <c r="I149" s="1171"/>
      <c r="J149" s="1171"/>
      <c r="K149" s="1171"/>
      <c r="L149" s="1171"/>
      <c r="M149" s="1171"/>
      <c r="N149" s="1171"/>
      <c r="O149" s="1171"/>
      <c r="P149" s="1171"/>
      <c r="Q149" s="1171"/>
      <c r="R149" s="1171"/>
      <c r="S149" s="1171"/>
      <c r="T149" s="1368"/>
      <c r="U149" s="1171"/>
      <c r="V149" s="1368"/>
      <c r="W149" s="1368"/>
      <c r="X149" s="1206"/>
      <c r="Y149" s="1196">
        <f>SUM(Y150:Y152)</f>
        <v>1113.1757290350001</v>
      </c>
      <c r="Z149" s="1201">
        <f>SUM(Z150:Z152)</f>
        <v>1113.1757290350001</v>
      </c>
      <c r="AB149" s="1053">
        <f t="shared" si="25"/>
        <v>0</v>
      </c>
      <c r="AC149" s="1053">
        <f t="shared" si="26"/>
        <v>0</v>
      </c>
      <c r="AD149" s="1053">
        <f t="shared" si="27"/>
        <v>0</v>
      </c>
      <c r="AE149" s="1053">
        <f t="shared" si="35"/>
        <v>0</v>
      </c>
    </row>
    <row r="150" spans="1:31" ht="15" customHeight="1" x14ac:dyDescent="0.2">
      <c r="A150" s="1122" t="s">
        <v>418</v>
      </c>
      <c r="B150" s="1207" t="s">
        <v>2264</v>
      </c>
      <c r="C150" s="1342" t="s">
        <v>2265</v>
      </c>
      <c r="D150" s="1125"/>
      <c r="E150" s="1324"/>
      <c r="F150" s="1324"/>
      <c r="G150" s="1324"/>
      <c r="H150" s="1331" t="s">
        <v>1397</v>
      </c>
      <c r="I150" s="1331"/>
      <c r="J150" s="1319"/>
      <c r="K150" s="1319"/>
      <c r="L150" s="1324"/>
      <c r="M150" s="1324"/>
      <c r="N150" s="1128" t="s">
        <v>75</v>
      </c>
      <c r="O150" s="1139">
        <f>'[15]QUANT INST ELETRICA-OK'!D95</f>
        <v>170.46461000000002</v>
      </c>
      <c r="P150" s="1139">
        <v>0</v>
      </c>
      <c r="Q150" s="1129">
        <f>O150+P150</f>
        <v>170.46461000000002</v>
      </c>
      <c r="R150" s="1139">
        <f>Q150*$H$5</f>
        <v>170.46461000000002</v>
      </c>
      <c r="S150" s="1130">
        <v>0.05</v>
      </c>
      <c r="T150" s="1131">
        <v>2.0699999999999998</v>
      </c>
      <c r="U150" s="1217">
        <f>T150*(S150+1)</f>
        <v>2.1734999999999998</v>
      </c>
      <c r="V150" s="1131">
        <v>2.75</v>
      </c>
      <c r="W150" s="1131"/>
      <c r="X150" s="1131">
        <f t="shared" si="30"/>
        <v>4.9234999999999998</v>
      </c>
      <c r="Y150" s="1131">
        <f>Q150*X150</f>
        <v>839.2825073350001</v>
      </c>
      <c r="Z150" s="1132">
        <f>X150*R150</f>
        <v>839.2825073350001</v>
      </c>
      <c r="AB150" s="1053">
        <f t="shared" si="25"/>
        <v>370.50482983500001</v>
      </c>
      <c r="AC150" s="1053">
        <f t="shared" si="26"/>
        <v>468.77767750000004</v>
      </c>
      <c r="AD150" s="1053">
        <f t="shared" si="27"/>
        <v>0</v>
      </c>
      <c r="AE150" s="1053">
        <f t="shared" si="35"/>
        <v>839.28250733499999</v>
      </c>
    </row>
    <row r="151" spans="1:31" ht="15" customHeight="1" x14ac:dyDescent="0.2">
      <c r="A151" s="1122" t="s">
        <v>1516</v>
      </c>
      <c r="B151" s="1138" t="s">
        <v>2266</v>
      </c>
      <c r="C151" s="1342" t="s">
        <v>2267</v>
      </c>
      <c r="D151" s="1125"/>
      <c r="E151" s="1324"/>
      <c r="F151" s="1324"/>
      <c r="G151" s="1324"/>
      <c r="H151" s="1324" t="s">
        <v>1396</v>
      </c>
      <c r="I151" s="1324"/>
      <c r="J151" s="1324"/>
      <c r="K151" s="1324"/>
      <c r="L151" s="1319"/>
      <c r="M151" s="1325"/>
      <c r="N151" s="1128" t="s">
        <v>75</v>
      </c>
      <c r="O151" s="1139">
        <f>'[15]QUANT INST ELETRICA-OK'!D94</f>
        <v>20.284599999999998</v>
      </c>
      <c r="P151" s="1139">
        <v>0</v>
      </c>
      <c r="Q151" s="1129">
        <f t="shared" si="31"/>
        <v>20.284599999999998</v>
      </c>
      <c r="R151" s="1139">
        <f t="shared" si="29"/>
        <v>20.284599999999998</v>
      </c>
      <c r="S151" s="1130">
        <v>0.05</v>
      </c>
      <c r="T151" s="1131">
        <v>2.5499999999999998</v>
      </c>
      <c r="U151" s="1217">
        <f>T151*(S151+1)</f>
        <v>2.6774999999999998</v>
      </c>
      <c r="V151" s="1131">
        <v>3.07</v>
      </c>
      <c r="W151" s="1131"/>
      <c r="X151" s="1131">
        <f t="shared" si="30"/>
        <v>5.7474999999999996</v>
      </c>
      <c r="Y151" s="1131">
        <f>Q151*X151</f>
        <v>116.58573849999998</v>
      </c>
      <c r="Z151" s="1132">
        <f>X151*R151</f>
        <v>116.58573849999998</v>
      </c>
      <c r="AB151" s="1053">
        <f t="shared" si="25"/>
        <v>54.312016499999991</v>
      </c>
      <c r="AC151" s="1053">
        <f t="shared" si="26"/>
        <v>62.273721999999992</v>
      </c>
      <c r="AD151" s="1053">
        <f t="shared" si="27"/>
        <v>0</v>
      </c>
      <c r="AE151" s="1053">
        <f t="shared" si="35"/>
        <v>116.58573849999999</v>
      </c>
    </row>
    <row r="152" spans="1:31" ht="15" customHeight="1" x14ac:dyDescent="0.2">
      <c r="A152" s="1122" t="s">
        <v>1517</v>
      </c>
      <c r="B152" s="1138" t="s">
        <v>2268</v>
      </c>
      <c r="C152" s="1349" t="s">
        <v>2269</v>
      </c>
      <c r="D152" s="1125"/>
      <c r="E152" s="1324"/>
      <c r="F152" s="1324"/>
      <c r="G152" s="1324"/>
      <c r="H152" s="1324" t="s">
        <v>1398</v>
      </c>
      <c r="I152" s="1319"/>
      <c r="J152" s="1319"/>
      <c r="K152" s="1319"/>
      <c r="L152" s="1319"/>
      <c r="M152" s="1324"/>
      <c r="N152" s="1128" t="s">
        <v>75</v>
      </c>
      <c r="O152" s="1139">
        <f>'[15]QUANT INST ELETRICA-OK'!D96</f>
        <v>22.118600000000001</v>
      </c>
      <c r="P152" s="1139">
        <v>0</v>
      </c>
      <c r="Q152" s="1129">
        <f t="shared" si="31"/>
        <v>22.118600000000001</v>
      </c>
      <c r="R152" s="1139">
        <f t="shared" si="29"/>
        <v>22.118600000000001</v>
      </c>
      <c r="S152" s="1130">
        <v>0.05</v>
      </c>
      <c r="T152" s="1131">
        <v>3.44</v>
      </c>
      <c r="U152" s="1217">
        <f>T152*(S152+1)</f>
        <v>3.6120000000000001</v>
      </c>
      <c r="V152" s="1131">
        <v>3.5</v>
      </c>
      <c r="W152" s="1131"/>
      <c r="X152" s="1131">
        <f t="shared" si="30"/>
        <v>7.1120000000000001</v>
      </c>
      <c r="Y152" s="1131">
        <f>Q152*X152</f>
        <v>157.30748320000001</v>
      </c>
      <c r="Z152" s="1132">
        <f>X152*R152</f>
        <v>157.30748320000001</v>
      </c>
      <c r="AB152" s="1053">
        <f t="shared" si="25"/>
        <v>79.892383200000012</v>
      </c>
      <c r="AC152" s="1053">
        <f t="shared" si="26"/>
        <v>77.415099999999995</v>
      </c>
      <c r="AD152" s="1053">
        <f t="shared" si="27"/>
        <v>0</v>
      </c>
      <c r="AE152" s="1053">
        <f t="shared" si="35"/>
        <v>157.30748320000001</v>
      </c>
    </row>
    <row r="153" spans="1:31" ht="15" customHeight="1" x14ac:dyDescent="0.2">
      <c r="A153" s="1192" t="s">
        <v>419</v>
      </c>
      <c r="B153" s="1517"/>
      <c r="C153" s="1518"/>
      <c r="D153" s="1193"/>
      <c r="E153" s="1171"/>
      <c r="F153" s="1171"/>
      <c r="G153" s="1171" t="s">
        <v>1225</v>
      </c>
      <c r="H153" s="1171"/>
      <c r="I153" s="1171"/>
      <c r="J153" s="1171"/>
      <c r="K153" s="1171"/>
      <c r="L153" s="1171"/>
      <c r="M153" s="1171"/>
      <c r="N153" s="1171"/>
      <c r="O153" s="1171"/>
      <c r="P153" s="1171"/>
      <c r="Q153" s="1171"/>
      <c r="R153" s="1171"/>
      <c r="S153" s="1171"/>
      <c r="T153" s="1368"/>
      <c r="U153" s="1171"/>
      <c r="V153" s="1368"/>
      <c r="W153" s="1368"/>
      <c r="X153" s="1206"/>
      <c r="Y153" s="1196">
        <f>SUM(Y154:Y155)</f>
        <v>265.54334999999998</v>
      </c>
      <c r="Z153" s="1201">
        <f>SUM(Z154:Z155)</f>
        <v>265.54334999999998</v>
      </c>
      <c r="AB153" s="1053">
        <f t="shared" si="25"/>
        <v>0</v>
      </c>
      <c r="AC153" s="1053">
        <f t="shared" si="26"/>
        <v>0</v>
      </c>
      <c r="AD153" s="1053">
        <f t="shared" si="27"/>
        <v>0</v>
      </c>
      <c r="AE153" s="1053">
        <f t="shared" si="35"/>
        <v>0</v>
      </c>
    </row>
    <row r="154" spans="1:31" ht="15" customHeight="1" x14ac:dyDescent="0.2">
      <c r="A154" s="1122" t="s">
        <v>420</v>
      </c>
      <c r="B154" s="1123" t="s">
        <v>2270</v>
      </c>
      <c r="C154" s="1349" t="s">
        <v>2271</v>
      </c>
      <c r="D154" s="1125"/>
      <c r="E154" s="1324"/>
      <c r="F154" s="1324"/>
      <c r="G154" s="1324"/>
      <c r="H154" s="1324" t="s">
        <v>1523</v>
      </c>
      <c r="I154" s="1324"/>
      <c r="J154" s="1324"/>
      <c r="K154" s="1324"/>
      <c r="L154" s="1324"/>
      <c r="M154" s="1324"/>
      <c r="N154" s="1128" t="s">
        <v>75</v>
      </c>
      <c r="O154" s="1139">
        <f>'[15]QUANT INST ELETRICA-OK'!D90</f>
        <v>2.9</v>
      </c>
      <c r="P154" s="1139">
        <v>0</v>
      </c>
      <c r="Q154" s="1129">
        <f>O154+P154</f>
        <v>2.9</v>
      </c>
      <c r="R154" s="1139">
        <f>Q154*$H$5</f>
        <v>2.9</v>
      </c>
      <c r="S154" s="1130">
        <v>0.05</v>
      </c>
      <c r="T154" s="1131">
        <v>5.89</v>
      </c>
      <c r="U154" s="1217">
        <f>T154*(S154+1)</f>
        <v>6.1844999999999999</v>
      </c>
      <c r="V154" s="1131">
        <v>4.71</v>
      </c>
      <c r="W154" s="1131"/>
      <c r="X154" s="1131">
        <f t="shared" si="30"/>
        <v>10.894500000000001</v>
      </c>
      <c r="Y154" s="1131">
        <f>Q154*X154</f>
        <v>31.594050000000003</v>
      </c>
      <c r="Z154" s="1132">
        <f>X154*R154</f>
        <v>31.594050000000003</v>
      </c>
      <c r="AB154" s="1053">
        <f t="shared" si="25"/>
        <v>17.93505</v>
      </c>
      <c r="AC154" s="1053">
        <f t="shared" si="26"/>
        <v>13.658999999999999</v>
      </c>
      <c r="AD154" s="1053">
        <f t="shared" si="27"/>
        <v>0</v>
      </c>
      <c r="AE154" s="1053">
        <f t="shared" si="35"/>
        <v>31.594049999999999</v>
      </c>
    </row>
    <row r="155" spans="1:31" ht="15" customHeight="1" x14ac:dyDescent="0.2">
      <c r="A155" s="1122" t="s">
        <v>604</v>
      </c>
      <c r="B155" s="1123" t="s">
        <v>2273</v>
      </c>
      <c r="C155" s="1349" t="s">
        <v>2272</v>
      </c>
      <c r="D155" s="1125"/>
      <c r="E155" s="1324"/>
      <c r="F155" s="1324"/>
      <c r="G155" s="1324"/>
      <c r="H155" s="1324" t="s">
        <v>1399</v>
      </c>
      <c r="I155" s="1324"/>
      <c r="J155" s="1324"/>
      <c r="K155" s="1324"/>
      <c r="L155" s="1324"/>
      <c r="M155" s="1324"/>
      <c r="N155" s="1128" t="s">
        <v>75</v>
      </c>
      <c r="O155" s="1139">
        <f>'[15]QUANT INST ELETRICA-OK'!D91</f>
        <v>22.3</v>
      </c>
      <c r="P155" s="1139">
        <v>0</v>
      </c>
      <c r="Q155" s="1129">
        <f>O155+P155</f>
        <v>22.3</v>
      </c>
      <c r="R155" s="1139">
        <f>Q155*$H$5</f>
        <v>22.3</v>
      </c>
      <c r="S155" s="1130">
        <v>0.05</v>
      </c>
      <c r="T155" s="1131">
        <v>6.62</v>
      </c>
      <c r="U155" s="1217">
        <f>T155*(S155+1)</f>
        <v>6.9510000000000005</v>
      </c>
      <c r="V155" s="1131">
        <v>3.54</v>
      </c>
      <c r="W155" s="1131"/>
      <c r="X155" s="1131">
        <f t="shared" si="30"/>
        <v>10.491</v>
      </c>
      <c r="Y155" s="1131">
        <f>Q155*X155</f>
        <v>233.94929999999999</v>
      </c>
      <c r="Z155" s="1132">
        <f>X155*R155</f>
        <v>233.94929999999999</v>
      </c>
      <c r="AB155" s="1053">
        <f t="shared" si="25"/>
        <v>155.00730000000001</v>
      </c>
      <c r="AC155" s="1053">
        <f t="shared" si="26"/>
        <v>78.942000000000007</v>
      </c>
      <c r="AD155" s="1053">
        <f t="shared" si="27"/>
        <v>0</v>
      </c>
      <c r="AE155" s="1053">
        <f t="shared" si="35"/>
        <v>233.94930000000002</v>
      </c>
    </row>
    <row r="156" spans="1:31" s="1102" customFormat="1" ht="15" customHeight="1" x14ac:dyDescent="0.2">
      <c r="A156" s="1192" t="s">
        <v>1518</v>
      </c>
      <c r="B156" s="1517"/>
      <c r="C156" s="1518"/>
      <c r="D156" s="1193"/>
      <c r="E156" s="1171"/>
      <c r="F156" s="1171"/>
      <c r="G156" s="1194" t="s">
        <v>499</v>
      </c>
      <c r="H156" s="1194"/>
      <c r="I156" s="1194"/>
      <c r="J156" s="1194"/>
      <c r="K156" s="1194"/>
      <c r="L156" s="1194"/>
      <c r="M156" s="1194"/>
      <c r="N156" s="1194"/>
      <c r="O156" s="1194"/>
      <c r="P156" s="1194"/>
      <c r="Q156" s="1194"/>
      <c r="R156" s="1194"/>
      <c r="S156" s="1194"/>
      <c r="T156" s="1204"/>
      <c r="U156" s="1194"/>
      <c r="V156" s="1204"/>
      <c r="W156" s="1204"/>
      <c r="X156" s="1195"/>
      <c r="Y156" s="1196">
        <f>SUM(Y157:Y160)</f>
        <v>4041.5840920399996</v>
      </c>
      <c r="Z156" s="1201">
        <f>SUM(Z157:Z160)</f>
        <v>4041.5840920399996</v>
      </c>
      <c r="AB156" s="1053">
        <f t="shared" si="25"/>
        <v>0</v>
      </c>
      <c r="AC156" s="1053">
        <f t="shared" si="26"/>
        <v>0</v>
      </c>
      <c r="AD156" s="1053">
        <f t="shared" si="27"/>
        <v>0</v>
      </c>
      <c r="AE156" s="1053">
        <f t="shared" si="35"/>
        <v>0</v>
      </c>
    </row>
    <row r="157" spans="1:31" ht="15" customHeight="1" x14ac:dyDescent="0.2">
      <c r="A157" s="1122" t="s">
        <v>1521</v>
      </c>
      <c r="B157" s="1138" t="s">
        <v>2274</v>
      </c>
      <c r="C157" s="1342" t="s">
        <v>2275</v>
      </c>
      <c r="D157" s="1125"/>
      <c r="E157" s="1324"/>
      <c r="F157" s="1324"/>
      <c r="G157" s="1324"/>
      <c r="H157" s="1519" t="s">
        <v>503</v>
      </c>
      <c r="I157" s="1519"/>
      <c r="J157" s="1519"/>
      <c r="K157" s="1519"/>
      <c r="L157" s="1519"/>
      <c r="M157" s="1520"/>
      <c r="N157" s="1128" t="s">
        <v>75</v>
      </c>
      <c r="O157" s="1139">
        <f>'[15]QUANT INST ELETRICA-OK'!D19</f>
        <v>747.41122999999993</v>
      </c>
      <c r="P157" s="1139">
        <v>0</v>
      </c>
      <c r="Q157" s="1129">
        <f t="shared" si="31"/>
        <v>747.41122999999993</v>
      </c>
      <c r="R157" s="1139">
        <f t="shared" si="29"/>
        <v>747.41122999999993</v>
      </c>
      <c r="S157" s="1130">
        <v>0.2</v>
      </c>
      <c r="T157" s="1141">
        <v>2.04</v>
      </c>
      <c r="U157" s="1217">
        <f>T157*(S157+1)</f>
        <v>2.448</v>
      </c>
      <c r="V157" s="1141">
        <v>1.28</v>
      </c>
      <c r="W157" s="1141"/>
      <c r="X157" s="1131">
        <f t="shared" si="30"/>
        <v>3.7279999999999998</v>
      </c>
      <c r="Y157" s="1131">
        <f>Q157*X157</f>
        <v>2786.3490654399998</v>
      </c>
      <c r="Z157" s="1132">
        <f>X157*R157</f>
        <v>2786.3490654399998</v>
      </c>
      <c r="AB157" s="1053">
        <f t="shared" si="25"/>
        <v>1829.6626910399998</v>
      </c>
      <c r="AC157" s="1053">
        <f t="shared" si="26"/>
        <v>956.68637439999998</v>
      </c>
      <c r="AD157" s="1053">
        <f t="shared" si="27"/>
        <v>0</v>
      </c>
      <c r="AE157" s="1053">
        <f t="shared" si="35"/>
        <v>2786.3490654399998</v>
      </c>
    </row>
    <row r="158" spans="1:31" ht="15" customHeight="1" x14ac:dyDescent="0.2">
      <c r="A158" s="1122" t="s">
        <v>1519</v>
      </c>
      <c r="B158" s="1138" t="s">
        <v>2276</v>
      </c>
      <c r="C158" s="1342" t="s">
        <v>2277</v>
      </c>
      <c r="D158" s="1125"/>
      <c r="E158" s="1324"/>
      <c r="F158" s="1324"/>
      <c r="G158" s="1324"/>
      <c r="H158" s="1519" t="s">
        <v>1508</v>
      </c>
      <c r="I158" s="1519"/>
      <c r="J158" s="1519"/>
      <c r="K158" s="1519"/>
      <c r="L158" s="1519"/>
      <c r="M158" s="1520"/>
      <c r="N158" s="1128" t="s">
        <v>75</v>
      </c>
      <c r="O158" s="1139">
        <f>'[15]QUANT INST ELETRICA-OK'!D16</f>
        <v>1.5</v>
      </c>
      <c r="P158" s="1139">
        <v>0</v>
      </c>
      <c r="Q158" s="1129">
        <f t="shared" si="31"/>
        <v>1.5</v>
      </c>
      <c r="R158" s="1139">
        <f t="shared" si="29"/>
        <v>1.5</v>
      </c>
      <c r="S158" s="1130">
        <v>0.2</v>
      </c>
      <c r="T158" s="1141">
        <v>2.79</v>
      </c>
      <c r="U158" s="1217">
        <f>T158*(S158+1)</f>
        <v>3.3479999999999999</v>
      </c>
      <c r="V158" s="1141">
        <f>1.17+0.01</f>
        <v>1.18</v>
      </c>
      <c r="W158" s="1141"/>
      <c r="X158" s="1131">
        <f t="shared" si="30"/>
        <v>4.5279999999999996</v>
      </c>
      <c r="Y158" s="1131">
        <f>Q158*X158</f>
        <v>6.7919999999999998</v>
      </c>
      <c r="Z158" s="1132">
        <f>X158*R158</f>
        <v>6.7919999999999998</v>
      </c>
      <c r="AB158" s="1053">
        <f t="shared" si="25"/>
        <v>5.0220000000000002</v>
      </c>
      <c r="AC158" s="1053">
        <f t="shared" si="26"/>
        <v>1.77</v>
      </c>
      <c r="AD158" s="1053">
        <f t="shared" si="27"/>
        <v>0</v>
      </c>
      <c r="AE158" s="1053">
        <f t="shared" si="35"/>
        <v>6.7919999999999998</v>
      </c>
    </row>
    <row r="159" spans="1:31" ht="15" customHeight="1" x14ac:dyDescent="0.2">
      <c r="A159" s="1122" t="s">
        <v>1520</v>
      </c>
      <c r="B159" s="1138" t="s">
        <v>2278</v>
      </c>
      <c r="C159" s="1342" t="s">
        <v>2279</v>
      </c>
      <c r="D159" s="1125"/>
      <c r="E159" s="1324"/>
      <c r="F159" s="1324"/>
      <c r="G159" s="1324"/>
      <c r="H159" s="1519" t="s">
        <v>1509</v>
      </c>
      <c r="I159" s="1519"/>
      <c r="J159" s="1519"/>
      <c r="K159" s="1519"/>
      <c r="L159" s="1519"/>
      <c r="M159" s="1520"/>
      <c r="N159" s="1128" t="s">
        <v>75</v>
      </c>
      <c r="O159" s="1139">
        <f>'[15]QUANT INST ELETRICA-OK'!D15</f>
        <v>91.169499999999999</v>
      </c>
      <c r="P159" s="1139">
        <v>0</v>
      </c>
      <c r="Q159" s="1129">
        <f t="shared" si="31"/>
        <v>91.169499999999999</v>
      </c>
      <c r="R159" s="1139">
        <f t="shared" si="29"/>
        <v>91.169499999999999</v>
      </c>
      <c r="S159" s="1130">
        <v>0.2</v>
      </c>
      <c r="T159" s="1141">
        <v>7.12</v>
      </c>
      <c r="U159" s="1217">
        <f>T159*(S159+1)</f>
        <v>8.5440000000000005</v>
      </c>
      <c r="V159" s="1141">
        <v>3.67</v>
      </c>
      <c r="W159" s="1141"/>
      <c r="X159" s="1131">
        <f t="shared" si="30"/>
        <v>12.214</v>
      </c>
      <c r="Y159" s="1131">
        <f>Q159*X159</f>
        <v>1113.544273</v>
      </c>
      <c r="Z159" s="1132">
        <f>X159*R159</f>
        <v>1113.544273</v>
      </c>
      <c r="AB159" s="1053">
        <f t="shared" si="25"/>
        <v>778.95220800000004</v>
      </c>
      <c r="AC159" s="1053">
        <f t="shared" si="26"/>
        <v>334.59206499999999</v>
      </c>
      <c r="AD159" s="1053">
        <f t="shared" si="27"/>
        <v>0</v>
      </c>
      <c r="AE159" s="1053">
        <f t="shared" si="35"/>
        <v>1113.544273</v>
      </c>
    </row>
    <row r="160" spans="1:31" ht="15" customHeight="1" x14ac:dyDescent="0.2">
      <c r="A160" s="1122" t="s">
        <v>1522</v>
      </c>
      <c r="B160" s="1125" t="s">
        <v>909</v>
      </c>
      <c r="C160" s="1334" t="s">
        <v>910</v>
      </c>
      <c r="D160" s="1125"/>
      <c r="E160" s="1324"/>
      <c r="F160" s="1324"/>
      <c r="G160" s="1324"/>
      <c r="H160" s="1319" t="s">
        <v>888</v>
      </c>
      <c r="I160" s="1319"/>
      <c r="J160" s="1319"/>
      <c r="K160" s="1319"/>
      <c r="L160" s="1319"/>
      <c r="M160" s="1319"/>
      <c r="N160" s="1128" t="s">
        <v>75</v>
      </c>
      <c r="O160" s="1139">
        <f>'[15]QUANT INST ELETRICA-OK'!D14</f>
        <v>17.829599999999999</v>
      </c>
      <c r="P160" s="1139">
        <v>0</v>
      </c>
      <c r="Q160" s="1129">
        <f t="shared" si="31"/>
        <v>17.829599999999999</v>
      </c>
      <c r="R160" s="1139">
        <f t="shared" si="29"/>
        <v>17.829599999999999</v>
      </c>
      <c r="S160" s="1130">
        <v>0.2</v>
      </c>
      <c r="T160" s="1141">
        <v>4.53</v>
      </c>
      <c r="U160" s="1200">
        <f>T160*(1+S160)</f>
        <v>5.4359999999999999</v>
      </c>
      <c r="V160" s="1141">
        <v>2.13</v>
      </c>
      <c r="W160" s="1141"/>
      <c r="X160" s="1131">
        <f t="shared" si="30"/>
        <v>7.5659999999999998</v>
      </c>
      <c r="Y160" s="1131">
        <f>Q160*X160</f>
        <v>134.89875359999999</v>
      </c>
      <c r="Z160" s="1132">
        <f>X160*R160</f>
        <v>134.89875359999999</v>
      </c>
      <c r="AB160" s="1053">
        <f t="shared" si="25"/>
        <v>96.921705599999996</v>
      </c>
      <c r="AC160" s="1053">
        <f t="shared" si="26"/>
        <v>37.977047999999996</v>
      </c>
      <c r="AD160" s="1053">
        <f t="shared" si="27"/>
        <v>0</v>
      </c>
      <c r="AE160" s="1053">
        <f t="shared" si="35"/>
        <v>134.89875359999999</v>
      </c>
    </row>
    <row r="161" spans="1:31" s="1167" customFormat="1" ht="15" customHeight="1" x14ac:dyDescent="0.2">
      <c r="A161" s="1117" t="s">
        <v>334</v>
      </c>
      <c r="B161" s="1515"/>
      <c r="C161" s="1516"/>
      <c r="D161" s="1134"/>
      <c r="E161" s="1320"/>
      <c r="F161" s="1119" t="s">
        <v>239</v>
      </c>
      <c r="G161" s="1119"/>
      <c r="H161" s="1119"/>
      <c r="I161" s="1119"/>
      <c r="J161" s="1119"/>
      <c r="K161" s="1119"/>
      <c r="L161" s="1119"/>
      <c r="M161" s="1119"/>
      <c r="N161" s="1119"/>
      <c r="O161" s="1119"/>
      <c r="P161" s="1119"/>
      <c r="Q161" s="1119"/>
      <c r="R161" s="1119"/>
      <c r="S161" s="1119"/>
      <c r="T161" s="1380"/>
      <c r="U161" s="1119"/>
      <c r="V161" s="1380"/>
      <c r="W161" s="1380"/>
      <c r="X161" s="1135"/>
      <c r="Y161" s="1136">
        <f>Y162+Y164</f>
        <v>1022.0799999999999</v>
      </c>
      <c r="Z161" s="1137">
        <f>Z162+Z164</f>
        <v>1022.0799999999999</v>
      </c>
      <c r="AB161" s="1053">
        <f t="shared" si="25"/>
        <v>0</v>
      </c>
      <c r="AC161" s="1053">
        <f t="shared" si="26"/>
        <v>0</v>
      </c>
      <c r="AD161" s="1053">
        <f t="shared" si="27"/>
        <v>0</v>
      </c>
      <c r="AE161" s="1053">
        <f t="shared" si="35"/>
        <v>0</v>
      </c>
    </row>
    <row r="162" spans="1:31" s="1102" customFormat="1" ht="15" customHeight="1" x14ac:dyDescent="0.2">
      <c r="A162" s="1192" t="s">
        <v>421</v>
      </c>
      <c r="B162" s="1193"/>
      <c r="C162" s="1337"/>
      <c r="D162" s="1193"/>
      <c r="E162" s="1171"/>
      <c r="F162" s="1171"/>
      <c r="G162" s="1524" t="s">
        <v>1563</v>
      </c>
      <c r="H162" s="1524"/>
      <c r="I162" s="1524"/>
      <c r="J162" s="1524"/>
      <c r="K162" s="1524"/>
      <c r="L162" s="1524"/>
      <c r="M162" s="1524"/>
      <c r="N162" s="1194"/>
      <c r="O162" s="1194"/>
      <c r="P162" s="1194"/>
      <c r="Q162" s="1194"/>
      <c r="R162" s="1194"/>
      <c r="S162" s="1194"/>
      <c r="T162" s="1204"/>
      <c r="U162" s="1194"/>
      <c r="V162" s="1204"/>
      <c r="W162" s="1204"/>
      <c r="X162" s="1195"/>
      <c r="Y162" s="1196">
        <f>Y163</f>
        <v>630.05999999999995</v>
      </c>
      <c r="Z162" s="1201">
        <f>Z163</f>
        <v>630.05999999999995</v>
      </c>
      <c r="AB162" s="1053">
        <f t="shared" si="25"/>
        <v>0</v>
      </c>
      <c r="AC162" s="1053">
        <f t="shared" si="26"/>
        <v>0</v>
      </c>
      <c r="AD162" s="1053">
        <f t="shared" si="27"/>
        <v>0</v>
      </c>
      <c r="AE162" s="1053">
        <f t="shared" si="35"/>
        <v>0</v>
      </c>
    </row>
    <row r="163" spans="1:31" ht="15" customHeight="1" x14ac:dyDescent="0.2">
      <c r="A163" s="1122" t="s">
        <v>1564</v>
      </c>
      <c r="B163" s="1138" t="s">
        <v>1984</v>
      </c>
      <c r="C163" s="1336" t="s">
        <v>1923</v>
      </c>
      <c r="D163" s="1125"/>
      <c r="E163" s="1324"/>
      <c r="F163" s="1324"/>
      <c r="G163" s="1202"/>
      <c r="H163" s="1202" t="s">
        <v>607</v>
      </c>
      <c r="I163" s="1202"/>
      <c r="J163" s="1202"/>
      <c r="K163" s="1202"/>
      <c r="L163" s="1202"/>
      <c r="M163" s="1208"/>
      <c r="N163" s="1128" t="s">
        <v>213</v>
      </c>
      <c r="O163" s="1129">
        <v>0</v>
      </c>
      <c r="P163" s="1129">
        <f>'[15]QUANT INST ELETRICA-OK'!D62</f>
        <v>1</v>
      </c>
      <c r="Q163" s="1129">
        <f>O163+P163</f>
        <v>1</v>
      </c>
      <c r="R163" s="1139">
        <f>Q163*$H$5</f>
        <v>1</v>
      </c>
      <c r="S163" s="1130">
        <v>0</v>
      </c>
      <c r="T163" s="1141">
        <v>553</v>
      </c>
      <c r="U163" s="1217">
        <f>T163*(S163+1)</f>
        <v>553</v>
      </c>
      <c r="V163" s="1141">
        <v>77.06</v>
      </c>
      <c r="W163" s="1141"/>
      <c r="X163" s="1131">
        <f>U163+V163+W163</f>
        <v>630.05999999999995</v>
      </c>
      <c r="Y163" s="1131">
        <f>Q163*X163</f>
        <v>630.05999999999995</v>
      </c>
      <c r="Z163" s="1132">
        <f>X163*R163</f>
        <v>630.05999999999995</v>
      </c>
      <c r="AB163" s="1053">
        <f t="shared" si="25"/>
        <v>553</v>
      </c>
      <c r="AC163" s="1053">
        <f t="shared" si="26"/>
        <v>77.06</v>
      </c>
      <c r="AD163" s="1053">
        <f t="shared" si="27"/>
        <v>0</v>
      </c>
      <c r="AE163" s="1053">
        <f t="shared" si="35"/>
        <v>630.05999999999995</v>
      </c>
    </row>
    <row r="164" spans="1:31" s="1085" customFormat="1" ht="15" customHeight="1" x14ac:dyDescent="0.2">
      <c r="A164" s="1192" t="s">
        <v>887</v>
      </c>
      <c r="B164" s="1193"/>
      <c r="C164" s="1337"/>
      <c r="D164" s="1193"/>
      <c r="E164" s="1171"/>
      <c r="F164" s="1171"/>
      <c r="G164" s="1524" t="s">
        <v>1566</v>
      </c>
      <c r="H164" s="1524"/>
      <c r="I164" s="1524"/>
      <c r="J164" s="1524"/>
      <c r="K164" s="1524"/>
      <c r="L164" s="1524"/>
      <c r="M164" s="1524"/>
      <c r="N164" s="1194"/>
      <c r="O164" s="1194"/>
      <c r="P164" s="1194"/>
      <c r="Q164" s="1194"/>
      <c r="R164" s="1194"/>
      <c r="S164" s="1194"/>
      <c r="T164" s="1204"/>
      <c r="U164" s="1194"/>
      <c r="V164" s="1204"/>
      <c r="W164" s="1204"/>
      <c r="X164" s="1195"/>
      <c r="Y164" s="1196">
        <f>SUM(Y165:Y166)</f>
        <v>392.02</v>
      </c>
      <c r="Z164" s="1197">
        <f>SUM(Z165:Z166)</f>
        <v>392.02</v>
      </c>
      <c r="AB164" s="1053">
        <f t="shared" si="25"/>
        <v>0</v>
      </c>
      <c r="AC164" s="1053">
        <f t="shared" si="26"/>
        <v>0</v>
      </c>
      <c r="AD164" s="1053">
        <f t="shared" si="27"/>
        <v>0</v>
      </c>
      <c r="AE164" s="1053">
        <f t="shared" si="35"/>
        <v>0</v>
      </c>
    </row>
    <row r="165" spans="1:31" s="1085" customFormat="1" ht="15" customHeight="1" x14ac:dyDescent="0.2">
      <c r="A165" s="1122" t="s">
        <v>1565</v>
      </c>
      <c r="B165" s="1138" t="s">
        <v>1930</v>
      </c>
      <c r="C165" s="1336" t="s">
        <v>1931</v>
      </c>
      <c r="D165" s="1125"/>
      <c r="E165" s="1324"/>
      <c r="F165" s="1324"/>
      <c r="G165" s="1202"/>
      <c r="H165" s="1202" t="s">
        <v>1567</v>
      </c>
      <c r="I165" s="1202"/>
      <c r="J165" s="1202"/>
      <c r="K165" s="1202"/>
      <c r="L165" s="1202"/>
      <c r="M165" s="1208"/>
      <c r="N165" s="1128" t="s">
        <v>213</v>
      </c>
      <c r="O165" s="1129">
        <v>0</v>
      </c>
      <c r="P165" s="1129">
        <f>'[15]QUANT INST ELETRICA-OK'!D84</f>
        <v>1</v>
      </c>
      <c r="Q165" s="1129">
        <f>O165+P165</f>
        <v>1</v>
      </c>
      <c r="R165" s="1129">
        <f>Q165*$H$5</f>
        <v>1</v>
      </c>
      <c r="S165" s="1130">
        <v>0</v>
      </c>
      <c r="T165" s="1131">
        <v>149.28</v>
      </c>
      <c r="U165" s="1217">
        <f>T165*(S165+1)</f>
        <v>149.28</v>
      </c>
      <c r="V165" s="1131">
        <v>124.67</v>
      </c>
      <c r="W165" s="1131"/>
      <c r="X165" s="1131">
        <f>U165+V165+W165</f>
        <v>273.95</v>
      </c>
      <c r="Y165" s="1131">
        <f>Q165*X165</f>
        <v>273.95</v>
      </c>
      <c r="Z165" s="1132">
        <f>X165*R165</f>
        <v>273.95</v>
      </c>
      <c r="AB165" s="1053">
        <f t="shared" si="25"/>
        <v>149.28</v>
      </c>
      <c r="AC165" s="1053">
        <f t="shared" si="26"/>
        <v>124.67</v>
      </c>
      <c r="AD165" s="1053">
        <f t="shared" si="27"/>
        <v>0</v>
      </c>
      <c r="AE165" s="1053">
        <f t="shared" si="35"/>
        <v>273.95</v>
      </c>
    </row>
    <row r="166" spans="1:31" s="1085" customFormat="1" ht="15" customHeight="1" x14ac:dyDescent="0.2">
      <c r="A166" s="1122" t="s">
        <v>1568</v>
      </c>
      <c r="B166" s="1138" t="s">
        <v>1928</v>
      </c>
      <c r="C166" s="1336" t="s">
        <v>1929</v>
      </c>
      <c r="D166" s="1125"/>
      <c r="E166" s="1324"/>
      <c r="F166" s="1324"/>
      <c r="G166" s="1328"/>
      <c r="H166" s="1328" t="s">
        <v>1903</v>
      </c>
      <c r="I166" s="1328"/>
      <c r="J166" s="1328"/>
      <c r="K166" s="1328"/>
      <c r="L166" s="1328"/>
      <c r="M166" s="1328"/>
      <c r="N166" s="1128" t="s">
        <v>213</v>
      </c>
      <c r="O166" s="1129">
        <v>0</v>
      </c>
      <c r="P166" s="1129">
        <f>'[15]QUANT INST ELETRICA-OK'!D86-P148</f>
        <v>1</v>
      </c>
      <c r="Q166" s="1129">
        <f>O166+P166</f>
        <v>1</v>
      </c>
      <c r="R166" s="1129">
        <f>Q166*$H$5</f>
        <v>1</v>
      </c>
      <c r="S166" s="1130">
        <v>0</v>
      </c>
      <c r="T166" s="1131">
        <v>64.73</v>
      </c>
      <c r="U166" s="1217">
        <f>T166*(S166+1)</f>
        <v>64.73</v>
      </c>
      <c r="V166" s="1131">
        <v>53.34</v>
      </c>
      <c r="W166" s="1131"/>
      <c r="X166" s="1131">
        <f>U166+V166+W166</f>
        <v>118.07000000000001</v>
      </c>
      <c r="Y166" s="1131">
        <f>Q166*X166</f>
        <v>118.07000000000001</v>
      </c>
      <c r="Z166" s="1132">
        <f>X166*R166</f>
        <v>118.07000000000001</v>
      </c>
      <c r="AB166" s="1053">
        <f t="shared" si="25"/>
        <v>64.73</v>
      </c>
      <c r="AC166" s="1053">
        <f t="shared" si="26"/>
        <v>53.34</v>
      </c>
      <c r="AD166" s="1053">
        <f t="shared" si="27"/>
        <v>0</v>
      </c>
      <c r="AE166" s="1053">
        <f t="shared" si="35"/>
        <v>118.07000000000001</v>
      </c>
    </row>
    <row r="167" spans="1:31" s="1085" customFormat="1" ht="15" customHeight="1" x14ac:dyDescent="0.2">
      <c r="A167" s="1209" t="s">
        <v>335</v>
      </c>
      <c r="B167" s="1536"/>
      <c r="C167" s="1537"/>
      <c r="D167" s="1134"/>
      <c r="E167" s="1320"/>
      <c r="F167" s="1119" t="s">
        <v>681</v>
      </c>
      <c r="G167" s="1119"/>
      <c r="H167" s="1119"/>
      <c r="I167" s="1119"/>
      <c r="J167" s="1119"/>
      <c r="K167" s="1119"/>
      <c r="L167" s="1119"/>
      <c r="M167" s="1119"/>
      <c r="N167" s="1119"/>
      <c r="O167" s="1119"/>
      <c r="P167" s="1119"/>
      <c r="Q167" s="1119"/>
      <c r="R167" s="1119"/>
      <c r="S167" s="1119"/>
      <c r="T167" s="1380"/>
      <c r="U167" s="1119"/>
      <c r="V167" s="1380"/>
      <c r="W167" s="1380"/>
      <c r="X167" s="1135"/>
      <c r="Y167" s="1136">
        <f>Y168+Y170+Y173+Y176+Y178</f>
        <v>717.17759999999998</v>
      </c>
      <c r="Z167" s="1137">
        <f>Z168+Z170+Z173+Z176+Z178</f>
        <v>717.17759999999998</v>
      </c>
      <c r="AB167" s="1053">
        <f t="shared" ref="AB167:AB230" si="39">R167*U167</f>
        <v>0</v>
      </c>
      <c r="AC167" s="1053">
        <f t="shared" ref="AC167:AC230" si="40">V167*R167</f>
        <v>0</v>
      </c>
      <c r="AD167" s="1053">
        <f t="shared" ref="AD167:AD230" si="41">W167*R167</f>
        <v>0</v>
      </c>
      <c r="AE167" s="1053">
        <f t="shared" si="35"/>
        <v>0</v>
      </c>
    </row>
    <row r="168" spans="1:31" s="1167" customFormat="1" ht="15" customHeight="1" x14ac:dyDescent="0.2">
      <c r="A168" s="1210" t="s">
        <v>422</v>
      </c>
      <c r="B168" s="1538"/>
      <c r="C168" s="1539"/>
      <c r="D168" s="1193"/>
      <c r="E168" s="1171"/>
      <c r="F168" s="1211"/>
      <c r="G168" s="1194" t="s">
        <v>497</v>
      </c>
      <c r="H168" s="1194"/>
      <c r="I168" s="1194"/>
      <c r="J168" s="1194"/>
      <c r="K168" s="1194"/>
      <c r="L168" s="1194"/>
      <c r="M168" s="1194"/>
      <c r="N168" s="1194"/>
      <c r="O168" s="1194"/>
      <c r="P168" s="1194"/>
      <c r="Q168" s="1194"/>
      <c r="R168" s="1194"/>
      <c r="S168" s="1194"/>
      <c r="T168" s="1204"/>
      <c r="U168" s="1194"/>
      <c r="V168" s="1204"/>
      <c r="W168" s="1204"/>
      <c r="X168" s="1195"/>
      <c r="Y168" s="1196">
        <f>Y169</f>
        <v>42.650000000000006</v>
      </c>
      <c r="Z168" s="1201">
        <f>Z169</f>
        <v>42.650000000000006</v>
      </c>
      <c r="AB168" s="1053">
        <f t="shared" si="39"/>
        <v>0</v>
      </c>
      <c r="AC168" s="1053">
        <f t="shared" si="40"/>
        <v>0</v>
      </c>
      <c r="AD168" s="1053">
        <f t="shared" si="41"/>
        <v>0</v>
      </c>
      <c r="AE168" s="1053">
        <f t="shared" si="35"/>
        <v>0</v>
      </c>
    </row>
    <row r="169" spans="1:31" s="1085" customFormat="1" ht="15" customHeight="1" x14ac:dyDescent="0.2">
      <c r="A169" s="1212" t="s">
        <v>423</v>
      </c>
      <c r="B169" s="1138" t="s">
        <v>2280</v>
      </c>
      <c r="C169" s="1342" t="s">
        <v>2281</v>
      </c>
      <c r="D169" s="1125"/>
      <c r="E169" s="1347"/>
      <c r="F169" s="1347"/>
      <c r="G169" s="1347"/>
      <c r="H169" s="1591" t="s">
        <v>498</v>
      </c>
      <c r="I169" s="1591"/>
      <c r="J169" s="1344"/>
      <c r="K169" s="1344"/>
      <c r="L169" s="1344"/>
      <c r="M169" s="1348"/>
      <c r="N169" s="1128" t="s">
        <v>213</v>
      </c>
      <c r="O169" s="1139">
        <f>'[15]QUANT TELEF-OK'!D46</f>
        <v>5</v>
      </c>
      <c r="P169" s="1129">
        <v>0</v>
      </c>
      <c r="Q169" s="1129">
        <f>O169+P169</f>
        <v>5</v>
      </c>
      <c r="R169" s="1139">
        <f>Q169*$H$5</f>
        <v>5</v>
      </c>
      <c r="S169" s="1130">
        <v>0</v>
      </c>
      <c r="T169" s="1141">
        <v>3.2</v>
      </c>
      <c r="U169" s="1217">
        <f>T169*(S169+1)</f>
        <v>3.2</v>
      </c>
      <c r="V169" s="1141">
        <v>5.33</v>
      </c>
      <c r="W169" s="1131"/>
      <c r="X169" s="1131">
        <f>U169+V169+W169</f>
        <v>8.5300000000000011</v>
      </c>
      <c r="Y169" s="1131">
        <f>Q169*X169</f>
        <v>42.650000000000006</v>
      </c>
      <c r="Z169" s="1132">
        <f>X169*R169</f>
        <v>42.650000000000006</v>
      </c>
      <c r="AB169" s="1053">
        <f t="shared" si="39"/>
        <v>16</v>
      </c>
      <c r="AC169" s="1053">
        <f t="shared" si="40"/>
        <v>26.65</v>
      </c>
      <c r="AD169" s="1053">
        <f t="shared" si="41"/>
        <v>0</v>
      </c>
      <c r="AE169" s="1053">
        <f t="shared" si="35"/>
        <v>42.65</v>
      </c>
    </row>
    <row r="170" spans="1:31" s="1167" customFormat="1" ht="15" customHeight="1" x14ac:dyDescent="0.2">
      <c r="A170" s="1210" t="s">
        <v>424</v>
      </c>
      <c r="B170" s="1517"/>
      <c r="C170" s="1518"/>
      <c r="D170" s="1193"/>
      <c r="E170" s="1171"/>
      <c r="F170" s="1211"/>
      <c r="G170" s="1194" t="s">
        <v>1524</v>
      </c>
      <c r="H170" s="1198"/>
      <c r="I170" s="1198"/>
      <c r="J170" s="1198"/>
      <c r="K170" s="1198"/>
      <c r="L170" s="1198"/>
      <c r="M170" s="1198"/>
      <c r="N170" s="1198"/>
      <c r="O170" s="1198"/>
      <c r="P170" s="1198"/>
      <c r="Q170" s="1198"/>
      <c r="R170" s="1198"/>
      <c r="S170" s="1198"/>
      <c r="T170" s="1367"/>
      <c r="U170" s="1198"/>
      <c r="V170" s="1367"/>
      <c r="W170" s="1367"/>
      <c r="X170" s="1199"/>
      <c r="Y170" s="1200">
        <f>SUM(Y171:Y172)</f>
        <v>100.05000000000001</v>
      </c>
      <c r="Z170" s="1201">
        <f>SUM(Z171:Z172)</f>
        <v>100.05000000000001</v>
      </c>
      <c r="AB170" s="1053">
        <f t="shared" si="39"/>
        <v>0</v>
      </c>
      <c r="AC170" s="1053">
        <f t="shared" si="40"/>
        <v>0</v>
      </c>
      <c r="AD170" s="1053">
        <f t="shared" si="41"/>
        <v>0</v>
      </c>
      <c r="AE170" s="1053">
        <f t="shared" si="35"/>
        <v>0</v>
      </c>
    </row>
    <row r="171" spans="1:31" s="1085" customFormat="1" ht="15" customHeight="1" x14ac:dyDescent="0.2">
      <c r="A171" s="1212" t="s">
        <v>425</v>
      </c>
      <c r="B171" s="1138" t="s">
        <v>2259</v>
      </c>
      <c r="C171" s="1342" t="s">
        <v>2258</v>
      </c>
      <c r="D171" s="1125"/>
      <c r="E171" s="1324"/>
      <c r="F171" s="1203"/>
      <c r="G171" s="1204"/>
      <c r="H171" s="1328" t="s">
        <v>1543</v>
      </c>
      <c r="I171" s="1328"/>
      <c r="J171" s="1328"/>
      <c r="K171" s="1328"/>
      <c r="L171" s="1328"/>
      <c r="M171" s="1325"/>
      <c r="N171" s="1128" t="s">
        <v>213</v>
      </c>
      <c r="O171" s="1139">
        <f>'[15]QUANT TELEF-OK'!D56</f>
        <v>5</v>
      </c>
      <c r="P171" s="1129">
        <v>0</v>
      </c>
      <c r="Q171" s="1129">
        <f>O171+P171</f>
        <v>5</v>
      </c>
      <c r="R171" s="1139">
        <f>Q171*$H$5</f>
        <v>5</v>
      </c>
      <c r="S171" s="1130">
        <v>0</v>
      </c>
      <c r="T171" s="1141">
        <v>2.52</v>
      </c>
      <c r="U171" s="1217">
        <f>T171*(S171+1)</f>
        <v>2.52</v>
      </c>
      <c r="V171" s="1141"/>
      <c r="W171" s="1131"/>
      <c r="X171" s="1131">
        <f>U171+V171+W171</f>
        <v>2.52</v>
      </c>
      <c r="Y171" s="1131">
        <f>Q171*X171</f>
        <v>12.6</v>
      </c>
      <c r="Z171" s="1132">
        <f>X171*R171</f>
        <v>12.6</v>
      </c>
      <c r="AB171" s="1053">
        <f t="shared" si="39"/>
        <v>12.6</v>
      </c>
      <c r="AC171" s="1053">
        <f t="shared" si="40"/>
        <v>0</v>
      </c>
      <c r="AD171" s="1053">
        <f t="shared" si="41"/>
        <v>0</v>
      </c>
      <c r="AE171" s="1053">
        <f t="shared" si="35"/>
        <v>12.6</v>
      </c>
    </row>
    <row r="172" spans="1:31" s="1085" customFormat="1" ht="15" customHeight="1" x14ac:dyDescent="0.2">
      <c r="A172" s="1212" t="s">
        <v>605</v>
      </c>
      <c r="B172" s="1138" t="s">
        <v>264</v>
      </c>
      <c r="C172" s="1334" t="s">
        <v>252</v>
      </c>
      <c r="D172" s="1125"/>
      <c r="E172" s="1324"/>
      <c r="F172" s="1203"/>
      <c r="G172" s="1204"/>
      <c r="H172" s="1203" t="s">
        <v>511</v>
      </c>
      <c r="I172" s="1203"/>
      <c r="J172" s="1203"/>
      <c r="K172" s="1203"/>
      <c r="L172" s="1203"/>
      <c r="M172" s="1325"/>
      <c r="N172" s="1128" t="s">
        <v>213</v>
      </c>
      <c r="O172" s="1139">
        <f>'[15]QUANT TELEF-OK'!D57</f>
        <v>5</v>
      </c>
      <c r="P172" s="1129">
        <v>0</v>
      </c>
      <c r="Q172" s="1129">
        <f>O172+P172</f>
        <v>5</v>
      </c>
      <c r="R172" s="1139">
        <f>Q172*$H$5</f>
        <v>5</v>
      </c>
      <c r="S172" s="1130">
        <v>0</v>
      </c>
      <c r="T172" s="1131">
        <v>12.16</v>
      </c>
      <c r="U172" s="1217">
        <f>T172*(S172+1)</f>
        <v>12.16</v>
      </c>
      <c r="V172" s="1131">
        <v>5.33</v>
      </c>
      <c r="W172" s="1131"/>
      <c r="X172" s="1131">
        <f>U172+V172+W172</f>
        <v>17.490000000000002</v>
      </c>
      <c r="Y172" s="1131">
        <f>Q172*X172</f>
        <v>87.450000000000017</v>
      </c>
      <c r="Z172" s="1132">
        <f>X172*R172</f>
        <v>87.450000000000017</v>
      </c>
      <c r="AB172" s="1053">
        <f t="shared" si="39"/>
        <v>60.8</v>
      </c>
      <c r="AC172" s="1053">
        <f t="shared" si="40"/>
        <v>26.65</v>
      </c>
      <c r="AD172" s="1053">
        <f t="shared" si="41"/>
        <v>0</v>
      </c>
      <c r="AE172" s="1053">
        <f t="shared" si="35"/>
        <v>87.449999999999989</v>
      </c>
    </row>
    <row r="173" spans="1:31" s="1167" customFormat="1" ht="15" customHeight="1" x14ac:dyDescent="0.2">
      <c r="A173" s="1210" t="s">
        <v>1525</v>
      </c>
      <c r="B173" s="1193"/>
      <c r="C173" s="1337"/>
      <c r="D173" s="1193"/>
      <c r="E173" s="1171"/>
      <c r="F173" s="1211"/>
      <c r="G173" s="1171" t="s">
        <v>510</v>
      </c>
      <c r="H173" s="1211"/>
      <c r="I173" s="1211"/>
      <c r="J173" s="1211"/>
      <c r="K173" s="1211"/>
      <c r="L173" s="1211"/>
      <c r="M173" s="1171"/>
      <c r="N173" s="1213"/>
      <c r="O173" s="1074"/>
      <c r="P173" s="1214"/>
      <c r="Q173" s="1214"/>
      <c r="R173" s="1074"/>
      <c r="S173" s="1215"/>
      <c r="T173" s="1205"/>
      <c r="U173" s="1975"/>
      <c r="V173" s="1205"/>
      <c r="W173" s="1205"/>
      <c r="X173" s="1216"/>
      <c r="Y173" s="1217">
        <f>SUM(Y174:Y175)</f>
        <v>341.762</v>
      </c>
      <c r="Z173" s="1201">
        <f>SUM(Z174:Z175)</f>
        <v>341.762</v>
      </c>
      <c r="AB173" s="1053">
        <f t="shared" si="39"/>
        <v>0</v>
      </c>
      <c r="AC173" s="1053">
        <f t="shared" si="40"/>
        <v>0</v>
      </c>
      <c r="AD173" s="1053">
        <f t="shared" si="41"/>
        <v>0</v>
      </c>
      <c r="AE173" s="1053">
        <f t="shared" si="35"/>
        <v>0</v>
      </c>
    </row>
    <row r="174" spans="1:31" s="1085" customFormat="1" ht="15" customHeight="1" x14ac:dyDescent="0.2">
      <c r="A174" s="1212" t="s">
        <v>1526</v>
      </c>
      <c r="B174" s="1138" t="s">
        <v>2266</v>
      </c>
      <c r="C174" s="1342" t="s">
        <v>2267</v>
      </c>
      <c r="D174" s="1125"/>
      <c r="E174" s="1347"/>
      <c r="F174" s="1347"/>
      <c r="G174" s="1347"/>
      <c r="H174" s="1347" t="s">
        <v>1396</v>
      </c>
      <c r="I174" s="1347"/>
      <c r="J174" s="1347"/>
      <c r="K174" s="1347"/>
      <c r="L174" s="1344"/>
      <c r="M174" s="1348"/>
      <c r="N174" s="1128" t="s">
        <v>75</v>
      </c>
      <c r="O174" s="1139">
        <f>'[15]QUANT TELEF-OK'!D60</f>
        <v>55.2</v>
      </c>
      <c r="P174" s="1129">
        <v>0</v>
      </c>
      <c r="Q174" s="1129">
        <f>O174+P174</f>
        <v>55.2</v>
      </c>
      <c r="R174" s="1139">
        <f>Q174*$H$5</f>
        <v>55.2</v>
      </c>
      <c r="S174" s="1130">
        <v>0.05</v>
      </c>
      <c r="T174" s="1131">
        <v>2.5499999999999998</v>
      </c>
      <c r="U174" s="1217">
        <f>T174*(S174+1)</f>
        <v>2.6774999999999998</v>
      </c>
      <c r="V174" s="1131">
        <v>3.07</v>
      </c>
      <c r="W174" s="1131"/>
      <c r="X174" s="1131">
        <f>U174+V174+W174</f>
        <v>5.7474999999999996</v>
      </c>
      <c r="Y174" s="1131">
        <f>Q174*X174</f>
        <v>317.262</v>
      </c>
      <c r="Z174" s="1132">
        <f>X174*R174</f>
        <v>317.262</v>
      </c>
      <c r="AB174" s="1053">
        <f t="shared" si="39"/>
        <v>147.798</v>
      </c>
      <c r="AC174" s="1053">
        <f t="shared" si="40"/>
        <v>169.464</v>
      </c>
      <c r="AD174" s="1053">
        <f t="shared" si="41"/>
        <v>0</v>
      </c>
      <c r="AE174" s="1053">
        <f t="shared" si="35"/>
        <v>317.262</v>
      </c>
    </row>
    <row r="175" spans="1:31" s="1085" customFormat="1" ht="15" customHeight="1" x14ac:dyDescent="0.2">
      <c r="A175" s="1122" t="s">
        <v>2051</v>
      </c>
      <c r="B175" s="1138" t="s">
        <v>2042</v>
      </c>
      <c r="C175" s="1336" t="s">
        <v>2043</v>
      </c>
      <c r="D175" s="1125"/>
      <c r="E175" s="1347"/>
      <c r="F175" s="1347"/>
      <c r="G175" s="1347"/>
      <c r="H175" s="1343" t="s">
        <v>2044</v>
      </c>
      <c r="I175" s="1343"/>
      <c r="J175" s="1344"/>
      <c r="K175" s="1344"/>
      <c r="L175" s="1344"/>
      <c r="M175" s="1347"/>
      <c r="N175" s="1128" t="s">
        <v>213</v>
      </c>
      <c r="O175" s="1139">
        <v>50</v>
      </c>
      <c r="P175" s="1139">
        <v>0</v>
      </c>
      <c r="Q175" s="1129">
        <f>O175+P175</f>
        <v>50</v>
      </c>
      <c r="R175" s="1139">
        <f>Q175*$H$5</f>
        <v>50</v>
      </c>
      <c r="S175" s="1130">
        <v>0</v>
      </c>
      <c r="T175" s="1141">
        <v>0.49</v>
      </c>
      <c r="U175" s="1217">
        <f>T175*(S175+1)</f>
        <v>0.49</v>
      </c>
      <c r="V175" s="1141"/>
      <c r="W175" s="1141"/>
      <c r="X175" s="1131">
        <f>U175+V175+W175</f>
        <v>0.49</v>
      </c>
      <c r="Y175" s="1131">
        <f>Q175*X175</f>
        <v>24.5</v>
      </c>
      <c r="Z175" s="1132">
        <f>X175*R175</f>
        <v>24.5</v>
      </c>
      <c r="AB175" s="1053">
        <f t="shared" si="39"/>
        <v>24.5</v>
      </c>
      <c r="AC175" s="1053">
        <f t="shared" si="40"/>
        <v>0</v>
      </c>
      <c r="AD175" s="1053">
        <f t="shared" si="41"/>
        <v>0</v>
      </c>
      <c r="AE175" s="1053">
        <f t="shared" si="35"/>
        <v>24.5</v>
      </c>
    </row>
    <row r="176" spans="1:31" s="1085" customFormat="1" ht="15" customHeight="1" x14ac:dyDescent="0.2">
      <c r="A176" s="1210" t="s">
        <v>1527</v>
      </c>
      <c r="B176" s="1125"/>
      <c r="C176" s="1336"/>
      <c r="D176" s="1125"/>
      <c r="E176" s="1324"/>
      <c r="F176" s="1203"/>
      <c r="G176" s="1194" t="s">
        <v>507</v>
      </c>
      <c r="H176" s="1203"/>
      <c r="I176" s="1203"/>
      <c r="J176" s="1203"/>
      <c r="K176" s="1203"/>
      <c r="L176" s="1203"/>
      <c r="M176" s="1324"/>
      <c r="N176" s="1213"/>
      <c r="O176" s="1074"/>
      <c r="P176" s="1214"/>
      <c r="Q176" s="1214"/>
      <c r="R176" s="1074"/>
      <c r="S176" s="1215"/>
      <c r="T176" s="1205"/>
      <c r="U176" s="1975"/>
      <c r="V176" s="1205"/>
      <c r="W176" s="1205"/>
      <c r="X176" s="1216"/>
      <c r="Y176" s="1217">
        <f>SUM(Y177:Y177)</f>
        <v>160.82</v>
      </c>
      <c r="Z176" s="1201">
        <f>SUM(Z177:Z177)</f>
        <v>160.82</v>
      </c>
      <c r="AB176" s="1053">
        <f t="shared" si="39"/>
        <v>0</v>
      </c>
      <c r="AC176" s="1053">
        <f t="shared" si="40"/>
        <v>0</v>
      </c>
      <c r="AD176" s="1053">
        <f t="shared" si="41"/>
        <v>0</v>
      </c>
      <c r="AE176" s="1053">
        <f t="shared" si="35"/>
        <v>0</v>
      </c>
    </row>
    <row r="177" spans="1:31" s="1085" customFormat="1" ht="15" customHeight="1" x14ac:dyDescent="0.2">
      <c r="A177" s="1212" t="s">
        <v>1528</v>
      </c>
      <c r="B177" s="1138" t="s">
        <v>1735</v>
      </c>
      <c r="C177" s="1336" t="s">
        <v>1737</v>
      </c>
      <c r="D177" s="1125"/>
      <c r="E177" s="1324"/>
      <c r="F177" s="1203"/>
      <c r="G177" s="1204"/>
      <c r="H177" s="1203" t="s">
        <v>1736</v>
      </c>
      <c r="I177" s="1203"/>
      <c r="J177" s="1203"/>
      <c r="K177" s="1203"/>
      <c r="L177" s="1203"/>
      <c r="M177" s="1324"/>
      <c r="N177" s="1128" t="s">
        <v>213</v>
      </c>
      <c r="O177" s="1139">
        <f>'[15]QUANT TELEF-OK'!D49</f>
        <v>2</v>
      </c>
      <c r="P177" s="1129">
        <v>0</v>
      </c>
      <c r="Q177" s="1129">
        <f>O177+P177</f>
        <v>2</v>
      </c>
      <c r="R177" s="1139">
        <f>Q177*$H$5</f>
        <v>2</v>
      </c>
      <c r="S177" s="1130">
        <v>0</v>
      </c>
      <c r="T177" s="1131">
        <v>45.48</v>
      </c>
      <c r="U177" s="1217">
        <f>T177*(S177+1)</f>
        <v>45.48</v>
      </c>
      <c r="V177" s="1131">
        <v>34.93</v>
      </c>
      <c r="W177" s="1131"/>
      <c r="X177" s="1131">
        <f>U177+V177+W177</f>
        <v>80.41</v>
      </c>
      <c r="Y177" s="1131">
        <f>Q177*X177</f>
        <v>160.82</v>
      </c>
      <c r="Z177" s="1132">
        <f>X177*R177</f>
        <v>160.82</v>
      </c>
      <c r="AB177" s="1053">
        <f t="shared" si="39"/>
        <v>90.96</v>
      </c>
      <c r="AC177" s="1053">
        <f t="shared" si="40"/>
        <v>69.86</v>
      </c>
      <c r="AD177" s="1053">
        <f t="shared" si="41"/>
        <v>0</v>
      </c>
      <c r="AE177" s="1053">
        <f t="shared" si="35"/>
        <v>160.82</v>
      </c>
    </row>
    <row r="178" spans="1:31" s="1085" customFormat="1" ht="15" customHeight="1" x14ac:dyDescent="0.2">
      <c r="A178" s="1210" t="s">
        <v>1530</v>
      </c>
      <c r="B178" s="1125"/>
      <c r="C178" s="1336"/>
      <c r="D178" s="1125"/>
      <c r="E178" s="1324"/>
      <c r="F178" s="1203"/>
      <c r="G178" s="1194" t="s">
        <v>1533</v>
      </c>
      <c r="H178" s="1203"/>
      <c r="I178" s="1203"/>
      <c r="J178" s="1203"/>
      <c r="K178" s="1203"/>
      <c r="L178" s="1203"/>
      <c r="M178" s="1324"/>
      <c r="N178" s="1213"/>
      <c r="O178" s="1074"/>
      <c r="P178" s="1214"/>
      <c r="Q178" s="1214"/>
      <c r="R178" s="1074"/>
      <c r="S178" s="1215"/>
      <c r="T178" s="1205"/>
      <c r="U178" s="1975"/>
      <c r="V178" s="1205"/>
      <c r="W178" s="1205"/>
      <c r="X178" s="1216"/>
      <c r="Y178" s="1217">
        <f>Y179</f>
        <v>71.895600000000002</v>
      </c>
      <c r="Z178" s="1201">
        <f>Z179</f>
        <v>71.895600000000002</v>
      </c>
      <c r="AB178" s="1053">
        <f t="shared" si="39"/>
        <v>0</v>
      </c>
      <c r="AC178" s="1053">
        <f t="shared" si="40"/>
        <v>0</v>
      </c>
      <c r="AD178" s="1053">
        <f t="shared" si="41"/>
        <v>0</v>
      </c>
      <c r="AE178" s="1053">
        <f t="shared" si="35"/>
        <v>0</v>
      </c>
    </row>
    <row r="179" spans="1:31" s="1085" customFormat="1" ht="15" customHeight="1" x14ac:dyDescent="0.2">
      <c r="A179" s="1212" t="s">
        <v>1531</v>
      </c>
      <c r="B179" s="1138" t="s">
        <v>1738</v>
      </c>
      <c r="C179" s="1336" t="s">
        <v>1739</v>
      </c>
      <c r="D179" s="1125"/>
      <c r="E179" s="1324"/>
      <c r="F179" s="1203"/>
      <c r="G179" s="1204"/>
      <c r="H179" s="1203" t="s">
        <v>1740</v>
      </c>
      <c r="I179" s="1203"/>
      <c r="J179" s="1203"/>
      <c r="K179" s="1203"/>
      <c r="L179" s="1203"/>
      <c r="M179" s="1324"/>
      <c r="N179" s="1128" t="s">
        <v>75</v>
      </c>
      <c r="O179" s="1139">
        <f>'[15]QUANT TELEF-OK'!D52</f>
        <v>56.7</v>
      </c>
      <c r="P179" s="1129">
        <v>0</v>
      </c>
      <c r="Q179" s="1129">
        <f>O179+P179</f>
        <v>56.7</v>
      </c>
      <c r="R179" s="1139">
        <f>Q179*$H$5</f>
        <v>56.7</v>
      </c>
      <c r="S179" s="1130">
        <v>0.2</v>
      </c>
      <c r="T179" s="1131">
        <v>0.74</v>
      </c>
      <c r="U179" s="1217">
        <f>T179*(S179+1)</f>
        <v>0.88800000000000001</v>
      </c>
      <c r="V179" s="1131">
        <v>0.38</v>
      </c>
      <c r="W179" s="1131"/>
      <c r="X179" s="1131">
        <f>U179+V179+W179</f>
        <v>1.268</v>
      </c>
      <c r="Y179" s="1131">
        <f>Q179*X179</f>
        <v>71.895600000000002</v>
      </c>
      <c r="Z179" s="1132">
        <f>X179*R179</f>
        <v>71.895600000000002</v>
      </c>
      <c r="AB179" s="1053">
        <f t="shared" si="39"/>
        <v>50.349600000000002</v>
      </c>
      <c r="AC179" s="1053">
        <f t="shared" si="40"/>
        <v>21.546000000000003</v>
      </c>
      <c r="AD179" s="1053">
        <f t="shared" si="41"/>
        <v>0</v>
      </c>
      <c r="AE179" s="1053">
        <f t="shared" si="35"/>
        <v>71.895600000000002</v>
      </c>
    </row>
    <row r="180" spans="1:31" s="1085" customFormat="1" ht="15" customHeight="1" x14ac:dyDescent="0.2">
      <c r="A180" s="1209" t="s">
        <v>336</v>
      </c>
      <c r="B180" s="1536"/>
      <c r="C180" s="1537"/>
      <c r="D180" s="1134"/>
      <c r="E180" s="1320"/>
      <c r="F180" s="1119" t="s">
        <v>682</v>
      </c>
      <c r="G180" s="1119"/>
      <c r="H180" s="1119"/>
      <c r="I180" s="1119"/>
      <c r="J180" s="1119"/>
      <c r="K180" s="1119"/>
      <c r="L180" s="1119"/>
      <c r="M180" s="1119"/>
      <c r="N180" s="1119"/>
      <c r="O180" s="1119"/>
      <c r="P180" s="1119"/>
      <c r="Q180" s="1119"/>
      <c r="R180" s="1119"/>
      <c r="S180" s="1119"/>
      <c r="T180" s="1380"/>
      <c r="U180" s="1119"/>
      <c r="V180" s="1380"/>
      <c r="W180" s="1380"/>
      <c r="X180" s="1135"/>
      <c r="Y180" s="1136">
        <f>Y181+Y183+Y186+Y189</f>
        <v>234.55369999999999</v>
      </c>
      <c r="Z180" s="1137">
        <f>Z181+Z183+Z186+Z189</f>
        <v>234.55369999999999</v>
      </c>
      <c r="AB180" s="1053">
        <f t="shared" si="39"/>
        <v>0</v>
      </c>
      <c r="AC180" s="1053">
        <f t="shared" si="40"/>
        <v>0</v>
      </c>
      <c r="AD180" s="1053">
        <f t="shared" si="41"/>
        <v>0</v>
      </c>
      <c r="AE180" s="1053">
        <f t="shared" si="35"/>
        <v>0</v>
      </c>
    </row>
    <row r="181" spans="1:31" s="1085" customFormat="1" ht="15" customHeight="1" x14ac:dyDescent="0.2">
      <c r="A181" s="1210" t="s">
        <v>426</v>
      </c>
      <c r="B181" s="1538"/>
      <c r="C181" s="1539"/>
      <c r="D181" s="1193"/>
      <c r="E181" s="1171"/>
      <c r="F181" s="1211"/>
      <c r="G181" s="1194" t="s">
        <v>497</v>
      </c>
      <c r="H181" s="1194"/>
      <c r="I181" s="1194"/>
      <c r="J181" s="1194"/>
      <c r="K181" s="1194"/>
      <c r="L181" s="1194"/>
      <c r="M181" s="1194"/>
      <c r="N181" s="1194"/>
      <c r="O181" s="1194"/>
      <c r="P181" s="1194"/>
      <c r="Q181" s="1194"/>
      <c r="R181" s="1194"/>
      <c r="S181" s="1194"/>
      <c r="T181" s="1204"/>
      <c r="U181" s="1194"/>
      <c r="V181" s="1204"/>
      <c r="W181" s="1204"/>
      <c r="X181" s="1195"/>
      <c r="Y181" s="1196">
        <f>Y182</f>
        <v>25.590000000000003</v>
      </c>
      <c r="Z181" s="1201">
        <f>Z182</f>
        <v>25.590000000000003</v>
      </c>
      <c r="AB181" s="1053">
        <f t="shared" si="39"/>
        <v>0</v>
      </c>
      <c r="AC181" s="1053">
        <f t="shared" si="40"/>
        <v>0</v>
      </c>
      <c r="AD181" s="1053">
        <f t="shared" si="41"/>
        <v>0</v>
      </c>
      <c r="AE181" s="1053">
        <f t="shared" si="35"/>
        <v>0</v>
      </c>
    </row>
    <row r="182" spans="1:31" s="1085" customFormat="1" ht="15" customHeight="1" x14ac:dyDescent="0.2">
      <c r="A182" s="1212" t="s">
        <v>427</v>
      </c>
      <c r="B182" s="1138" t="s">
        <v>2280</v>
      </c>
      <c r="C182" s="1342" t="s">
        <v>2281</v>
      </c>
      <c r="D182" s="1125"/>
      <c r="E182" s="1347"/>
      <c r="F182" s="1347"/>
      <c r="G182" s="1347"/>
      <c r="H182" s="1591" t="s">
        <v>498</v>
      </c>
      <c r="I182" s="1591"/>
      <c r="J182" s="1344"/>
      <c r="K182" s="1344"/>
      <c r="L182" s="1344"/>
      <c r="M182" s="1348"/>
      <c r="N182" s="1128" t="s">
        <v>213</v>
      </c>
      <c r="O182" s="1139">
        <f>'[15]QUANT TELEF-OK'!D31</f>
        <v>3</v>
      </c>
      <c r="P182" s="1129">
        <v>0</v>
      </c>
      <c r="Q182" s="1129">
        <f>O182+P182</f>
        <v>3</v>
      </c>
      <c r="R182" s="1139">
        <f>Q182*$H$5</f>
        <v>3</v>
      </c>
      <c r="S182" s="1130">
        <v>0</v>
      </c>
      <c r="T182" s="1141">
        <v>3.2</v>
      </c>
      <c r="U182" s="1217">
        <f>T182*(S182+1)</f>
        <v>3.2</v>
      </c>
      <c r="V182" s="1141">
        <v>5.33</v>
      </c>
      <c r="W182" s="1131"/>
      <c r="X182" s="1131">
        <f>U182+V182+W182</f>
        <v>8.5300000000000011</v>
      </c>
      <c r="Y182" s="1131">
        <f>Q182*X182</f>
        <v>25.590000000000003</v>
      </c>
      <c r="Z182" s="1132">
        <f>X182*R182</f>
        <v>25.590000000000003</v>
      </c>
      <c r="AB182" s="1053">
        <f t="shared" si="39"/>
        <v>9.6000000000000014</v>
      </c>
      <c r="AC182" s="1053">
        <f t="shared" si="40"/>
        <v>15.99</v>
      </c>
      <c r="AD182" s="1053">
        <f t="shared" si="41"/>
        <v>0</v>
      </c>
      <c r="AE182" s="1053">
        <f t="shared" si="35"/>
        <v>25.590000000000003</v>
      </c>
    </row>
    <row r="183" spans="1:31" s="1085" customFormat="1" ht="15" customHeight="1" x14ac:dyDescent="0.2">
      <c r="A183" s="1210" t="s">
        <v>683</v>
      </c>
      <c r="B183" s="1517"/>
      <c r="C183" s="1518"/>
      <c r="D183" s="1193"/>
      <c r="E183" s="1171"/>
      <c r="F183" s="1211"/>
      <c r="G183" s="1194" t="s">
        <v>1524</v>
      </c>
      <c r="H183" s="1198"/>
      <c r="I183" s="1198"/>
      <c r="J183" s="1198"/>
      <c r="K183" s="1198"/>
      <c r="L183" s="1198"/>
      <c r="M183" s="1198"/>
      <c r="N183" s="1198"/>
      <c r="O183" s="1198"/>
      <c r="P183" s="1198"/>
      <c r="Q183" s="1198"/>
      <c r="R183" s="1198"/>
      <c r="S183" s="1198"/>
      <c r="T183" s="1367"/>
      <c r="U183" s="1198"/>
      <c r="V183" s="1367"/>
      <c r="W183" s="1367"/>
      <c r="X183" s="1199"/>
      <c r="Y183" s="1200">
        <f>SUM(Y184:Y185)</f>
        <v>75.419999999999987</v>
      </c>
      <c r="Z183" s="1201">
        <f>SUM(Z184:Z185)</f>
        <v>75.419999999999987</v>
      </c>
      <c r="AB183" s="1053">
        <f t="shared" si="39"/>
        <v>0</v>
      </c>
      <c r="AC183" s="1053">
        <f t="shared" si="40"/>
        <v>0</v>
      </c>
      <c r="AD183" s="1053">
        <f t="shared" si="41"/>
        <v>0</v>
      </c>
      <c r="AE183" s="1053">
        <f t="shared" si="35"/>
        <v>0</v>
      </c>
    </row>
    <row r="184" spans="1:31" s="1085" customFormat="1" ht="15" customHeight="1" x14ac:dyDescent="0.2">
      <c r="A184" s="1212" t="s">
        <v>684</v>
      </c>
      <c r="B184" s="1138" t="s">
        <v>2259</v>
      </c>
      <c r="C184" s="1342" t="s">
        <v>2258</v>
      </c>
      <c r="D184" s="1125"/>
      <c r="E184" s="1324"/>
      <c r="F184" s="1203"/>
      <c r="G184" s="1204"/>
      <c r="H184" s="1328" t="s">
        <v>1544</v>
      </c>
      <c r="I184" s="1328"/>
      <c r="J184" s="1328"/>
      <c r="K184" s="1328"/>
      <c r="L184" s="1328"/>
      <c r="M184" s="1325"/>
      <c r="N184" s="1128" t="s">
        <v>213</v>
      </c>
      <c r="O184" s="1139">
        <f>'[15]QUANT TELEF-OK'!D38</f>
        <v>3</v>
      </c>
      <c r="P184" s="1129">
        <v>0</v>
      </c>
      <c r="Q184" s="1129">
        <f>O184+P184</f>
        <v>3</v>
      </c>
      <c r="R184" s="1139">
        <f>Q184*$H$5</f>
        <v>3</v>
      </c>
      <c r="S184" s="1130">
        <v>0</v>
      </c>
      <c r="T184" s="1141">
        <v>2.52</v>
      </c>
      <c r="U184" s="1217">
        <f>T184*(S184+1)</f>
        <v>2.52</v>
      </c>
      <c r="V184" s="1141"/>
      <c r="W184" s="1131"/>
      <c r="X184" s="1131">
        <f>U184+V184+W184</f>
        <v>2.52</v>
      </c>
      <c r="Y184" s="1131">
        <f>Q184*X184</f>
        <v>7.5600000000000005</v>
      </c>
      <c r="Z184" s="1132">
        <f>X184*R184</f>
        <v>7.5600000000000005</v>
      </c>
      <c r="AB184" s="1053">
        <f t="shared" si="39"/>
        <v>7.5600000000000005</v>
      </c>
      <c r="AC184" s="1053">
        <f t="shared" si="40"/>
        <v>0</v>
      </c>
      <c r="AD184" s="1053">
        <f t="shared" si="41"/>
        <v>0</v>
      </c>
      <c r="AE184" s="1053">
        <f t="shared" si="35"/>
        <v>7.5600000000000005</v>
      </c>
    </row>
    <row r="185" spans="1:31" s="1085" customFormat="1" ht="15" customHeight="1" x14ac:dyDescent="0.2">
      <c r="A185" s="1212" t="s">
        <v>1532</v>
      </c>
      <c r="B185" s="1138" t="s">
        <v>1742</v>
      </c>
      <c r="C185" s="1334"/>
      <c r="D185" s="1125"/>
      <c r="E185" s="1324"/>
      <c r="F185" s="1203"/>
      <c r="G185" s="1204"/>
      <c r="H185" s="1328" t="s">
        <v>1439</v>
      </c>
      <c r="I185" s="1328"/>
      <c r="J185" s="1328"/>
      <c r="K185" s="1328"/>
      <c r="L185" s="1328"/>
      <c r="M185" s="1324"/>
      <c r="N185" s="1128" t="s">
        <v>213</v>
      </c>
      <c r="O185" s="1139">
        <f>'[15]QUANT TELEF-OK'!D39</f>
        <v>3</v>
      </c>
      <c r="P185" s="1129">
        <v>0</v>
      </c>
      <c r="Q185" s="1129">
        <f>O185+P185</f>
        <v>3</v>
      </c>
      <c r="R185" s="1139">
        <f>Q185*$H$5</f>
        <v>3</v>
      </c>
      <c r="S185" s="1130">
        <v>0</v>
      </c>
      <c r="T185" s="1131">
        <v>17.899999999999999</v>
      </c>
      <c r="U185" s="1217">
        <f>T185*(S185+1)</f>
        <v>17.899999999999999</v>
      </c>
      <c r="V185" s="1131">
        <v>4.72</v>
      </c>
      <c r="W185" s="1131"/>
      <c r="X185" s="1131">
        <f>U185+V185+W185</f>
        <v>22.619999999999997</v>
      </c>
      <c r="Y185" s="1131">
        <f>Q185*X185</f>
        <v>67.859999999999985</v>
      </c>
      <c r="Z185" s="1132">
        <f>X185*R185</f>
        <v>67.859999999999985</v>
      </c>
      <c r="AB185" s="1053">
        <f t="shared" si="39"/>
        <v>53.699999999999996</v>
      </c>
      <c r="AC185" s="1053">
        <f t="shared" si="40"/>
        <v>14.16</v>
      </c>
      <c r="AD185" s="1053">
        <f t="shared" si="41"/>
        <v>0</v>
      </c>
      <c r="AE185" s="1053">
        <f t="shared" si="35"/>
        <v>67.86</v>
      </c>
    </row>
    <row r="186" spans="1:31" s="1085" customFormat="1" ht="15" customHeight="1" x14ac:dyDescent="0.2">
      <c r="A186" s="1210" t="s">
        <v>1534</v>
      </c>
      <c r="B186" s="1125"/>
      <c r="C186" s="1336"/>
      <c r="D186" s="1125"/>
      <c r="E186" s="1324"/>
      <c r="F186" s="1203"/>
      <c r="G186" s="1171" t="s">
        <v>510</v>
      </c>
      <c r="H186" s="1211"/>
      <c r="I186" s="1211"/>
      <c r="J186" s="1211"/>
      <c r="K186" s="1211"/>
      <c r="L186" s="1211"/>
      <c r="M186" s="1171"/>
      <c r="N186" s="1213"/>
      <c r="O186" s="1074"/>
      <c r="P186" s="1214"/>
      <c r="Q186" s="1214"/>
      <c r="R186" s="1074"/>
      <c r="S186" s="1215"/>
      <c r="T186" s="1205"/>
      <c r="U186" s="1975"/>
      <c r="V186" s="1205"/>
      <c r="W186" s="1205"/>
      <c r="X186" s="1216"/>
      <c r="Y186" s="1217">
        <f>SUM(Y187:Y188)</f>
        <v>91.923000000000002</v>
      </c>
      <c r="Z186" s="1201">
        <f>SUM(Z187:Z188)</f>
        <v>91.923000000000002</v>
      </c>
      <c r="AB186" s="1053">
        <f t="shared" si="39"/>
        <v>0</v>
      </c>
      <c r="AC186" s="1053">
        <f t="shared" si="40"/>
        <v>0</v>
      </c>
      <c r="AD186" s="1053">
        <f t="shared" si="41"/>
        <v>0</v>
      </c>
      <c r="AE186" s="1053">
        <f t="shared" si="35"/>
        <v>0</v>
      </c>
    </row>
    <row r="187" spans="1:31" s="1085" customFormat="1" ht="15" customHeight="1" x14ac:dyDescent="0.2">
      <c r="A187" s="1212" t="s">
        <v>1535</v>
      </c>
      <c r="B187" s="1138" t="s">
        <v>2266</v>
      </c>
      <c r="C187" s="1342" t="s">
        <v>2267</v>
      </c>
      <c r="D187" s="1125"/>
      <c r="E187" s="1347"/>
      <c r="F187" s="1347"/>
      <c r="G187" s="1347"/>
      <c r="H187" s="1347" t="s">
        <v>1396</v>
      </c>
      <c r="I187" s="1347"/>
      <c r="J187" s="1347"/>
      <c r="K187" s="1347"/>
      <c r="L187" s="1344"/>
      <c r="M187" s="1348"/>
      <c r="N187" s="1128" t="s">
        <v>75</v>
      </c>
      <c r="O187" s="1139">
        <f>'[15]QUANT TELEF-OK'!D42</f>
        <v>14.8</v>
      </c>
      <c r="P187" s="1129">
        <v>0</v>
      </c>
      <c r="Q187" s="1129">
        <f>O187+P187</f>
        <v>14.8</v>
      </c>
      <c r="R187" s="1139">
        <f>Q187*$H$5</f>
        <v>14.8</v>
      </c>
      <c r="S187" s="1130">
        <v>0.05</v>
      </c>
      <c r="T187" s="1131">
        <v>2.5499999999999998</v>
      </c>
      <c r="U187" s="1217">
        <f>T187*(S187+1)</f>
        <v>2.6774999999999998</v>
      </c>
      <c r="V187" s="1131">
        <v>3.07</v>
      </c>
      <c r="W187" s="1131"/>
      <c r="X187" s="1131">
        <f>U187+V187+W187</f>
        <v>5.7474999999999996</v>
      </c>
      <c r="Y187" s="1131">
        <f>Q187*X187</f>
        <v>85.063000000000002</v>
      </c>
      <c r="Z187" s="1132">
        <f>X187*R187</f>
        <v>85.063000000000002</v>
      </c>
      <c r="AB187" s="1053">
        <f t="shared" si="39"/>
        <v>39.626999999999995</v>
      </c>
      <c r="AC187" s="1053">
        <f t="shared" si="40"/>
        <v>45.436</v>
      </c>
      <c r="AD187" s="1053">
        <f t="shared" si="41"/>
        <v>0</v>
      </c>
      <c r="AE187" s="1053">
        <f t="shared" si="35"/>
        <v>85.062999999999988</v>
      </c>
    </row>
    <row r="188" spans="1:31" s="1085" customFormat="1" ht="15" customHeight="1" x14ac:dyDescent="0.2">
      <c r="A188" s="1122" t="s">
        <v>2049</v>
      </c>
      <c r="B188" s="1138" t="s">
        <v>2042</v>
      </c>
      <c r="C188" s="1336" t="s">
        <v>2043</v>
      </c>
      <c r="D188" s="1125"/>
      <c r="E188" s="1347"/>
      <c r="F188" s="1347"/>
      <c r="G188" s="1347"/>
      <c r="H188" s="1343" t="s">
        <v>2044</v>
      </c>
      <c r="I188" s="1343"/>
      <c r="J188" s="1344"/>
      <c r="K188" s="1344"/>
      <c r="L188" s="1344"/>
      <c r="M188" s="1347"/>
      <c r="N188" s="1128" t="s">
        <v>213</v>
      </c>
      <c r="O188" s="1139">
        <v>14</v>
      </c>
      <c r="P188" s="1139">
        <v>0</v>
      </c>
      <c r="Q188" s="1129">
        <f>O188+P188</f>
        <v>14</v>
      </c>
      <c r="R188" s="1139">
        <f>Q188*$H$5</f>
        <v>14</v>
      </c>
      <c r="S188" s="1130">
        <v>0</v>
      </c>
      <c r="T188" s="1141">
        <v>0.49</v>
      </c>
      <c r="U188" s="1217">
        <f>T188*(S188+1)</f>
        <v>0.49</v>
      </c>
      <c r="V188" s="1141"/>
      <c r="W188" s="1141"/>
      <c r="X188" s="1131">
        <f>U188+V188+W188</f>
        <v>0.49</v>
      </c>
      <c r="Y188" s="1131">
        <f>Q188*X188</f>
        <v>6.8599999999999994</v>
      </c>
      <c r="Z188" s="1132">
        <f>X188*R188</f>
        <v>6.8599999999999994</v>
      </c>
      <c r="AB188" s="1053">
        <f t="shared" si="39"/>
        <v>6.8599999999999994</v>
      </c>
      <c r="AC188" s="1053">
        <f t="shared" si="40"/>
        <v>0</v>
      </c>
      <c r="AD188" s="1053">
        <f t="shared" si="41"/>
        <v>0</v>
      </c>
      <c r="AE188" s="1053">
        <f t="shared" si="35"/>
        <v>6.8599999999999994</v>
      </c>
    </row>
    <row r="189" spans="1:31" s="1085" customFormat="1" ht="15" customHeight="1" x14ac:dyDescent="0.2">
      <c r="A189" s="1210" t="s">
        <v>1536</v>
      </c>
      <c r="B189" s="1125"/>
      <c r="C189" s="1336"/>
      <c r="D189" s="1125"/>
      <c r="E189" s="1324"/>
      <c r="F189" s="1203"/>
      <c r="G189" s="1194" t="s">
        <v>1210</v>
      </c>
      <c r="H189" s="1203"/>
      <c r="I189" s="1203"/>
      <c r="J189" s="1203"/>
      <c r="K189" s="1203"/>
      <c r="L189" s="1203"/>
      <c r="M189" s="1324"/>
      <c r="N189" s="1213"/>
      <c r="O189" s="1074"/>
      <c r="P189" s="1214"/>
      <c r="Q189" s="1214"/>
      <c r="R189" s="1074"/>
      <c r="S189" s="1215"/>
      <c r="T189" s="1205"/>
      <c r="U189" s="1975"/>
      <c r="V189" s="1205"/>
      <c r="W189" s="1205"/>
      <c r="X189" s="1216"/>
      <c r="Y189" s="1217">
        <f>Y190</f>
        <v>41.620700000000006</v>
      </c>
      <c r="Z189" s="1201">
        <f>Z190</f>
        <v>41.620700000000006</v>
      </c>
      <c r="AB189" s="1053">
        <f t="shared" si="39"/>
        <v>0</v>
      </c>
      <c r="AC189" s="1053">
        <f t="shared" si="40"/>
        <v>0</v>
      </c>
      <c r="AD189" s="1053">
        <f t="shared" si="41"/>
        <v>0</v>
      </c>
      <c r="AE189" s="1053">
        <f t="shared" si="35"/>
        <v>0</v>
      </c>
    </row>
    <row r="190" spans="1:31" s="1085" customFormat="1" ht="15" customHeight="1" x14ac:dyDescent="0.2">
      <c r="A190" s="1212" t="s">
        <v>1537</v>
      </c>
      <c r="B190" s="1138" t="s">
        <v>1741</v>
      </c>
      <c r="C190" s="1336"/>
      <c r="D190" s="1125"/>
      <c r="E190" s="1324"/>
      <c r="F190" s="1203"/>
      <c r="G190" s="1204"/>
      <c r="H190" s="1203" t="s">
        <v>1435</v>
      </c>
      <c r="I190" s="1203"/>
      <c r="J190" s="1203"/>
      <c r="K190" s="1203"/>
      <c r="L190" s="1203"/>
      <c r="M190" s="1324"/>
      <c r="N190" s="1128" t="s">
        <v>75</v>
      </c>
      <c r="O190" s="1139">
        <f>'[15]QUANT TELEF-OK'!D34</f>
        <v>15.700000000000001</v>
      </c>
      <c r="P190" s="1129">
        <v>0</v>
      </c>
      <c r="Q190" s="1129">
        <f>O190+P190</f>
        <v>15.700000000000001</v>
      </c>
      <c r="R190" s="1139">
        <f>Q190*$H$5</f>
        <v>15.700000000000001</v>
      </c>
      <c r="S190" s="1130">
        <v>0.2</v>
      </c>
      <c r="T190" s="1131">
        <v>0.55000000000000004</v>
      </c>
      <c r="U190" s="1217">
        <f>T190*(S190+1)</f>
        <v>0.66</v>
      </c>
      <c r="V190" s="1131">
        <f>0.11*9.61+0.11*8.49</f>
        <v>1.9910000000000001</v>
      </c>
      <c r="W190" s="1131"/>
      <c r="X190" s="1131">
        <f>U190+V190+W190</f>
        <v>2.6510000000000002</v>
      </c>
      <c r="Y190" s="1131">
        <f>Q190*X190</f>
        <v>41.620700000000006</v>
      </c>
      <c r="Z190" s="1132">
        <f>X190*R190</f>
        <v>41.620700000000006</v>
      </c>
      <c r="AB190" s="1053">
        <f t="shared" si="39"/>
        <v>10.362000000000002</v>
      </c>
      <c r="AC190" s="1053">
        <f t="shared" si="40"/>
        <v>31.258700000000005</v>
      </c>
      <c r="AD190" s="1053">
        <f t="shared" si="41"/>
        <v>0</v>
      </c>
      <c r="AE190" s="1053">
        <f t="shared" si="35"/>
        <v>41.620700000000006</v>
      </c>
    </row>
    <row r="191" spans="1:31" s="1085" customFormat="1" ht="15" customHeight="1" x14ac:dyDescent="0.2">
      <c r="A191" s="1209" t="s">
        <v>1538</v>
      </c>
      <c r="B191" s="1536"/>
      <c r="C191" s="1537"/>
      <c r="D191" s="1134"/>
      <c r="E191" s="1320"/>
      <c r="F191" s="1119" t="s">
        <v>1542</v>
      </c>
      <c r="G191" s="1119"/>
      <c r="H191" s="1119"/>
      <c r="I191" s="1119"/>
      <c r="J191" s="1119"/>
      <c r="K191" s="1119"/>
      <c r="L191" s="1119"/>
      <c r="M191" s="1119"/>
      <c r="N191" s="1119"/>
      <c r="O191" s="1119"/>
      <c r="P191" s="1119"/>
      <c r="Q191" s="1119"/>
      <c r="R191" s="1119"/>
      <c r="S191" s="1119"/>
      <c r="T191" s="1380"/>
      <c r="U191" s="1119"/>
      <c r="V191" s="1380"/>
      <c r="W191" s="1380"/>
      <c r="X191" s="1135"/>
      <c r="Y191" s="1136">
        <f>Y192+Y198+Y205+Y207+Y210+Y212</f>
        <v>1557.4881499999999</v>
      </c>
      <c r="Z191" s="1137">
        <f>Z192+Z198+Z205+Z207+Z210+Z212</f>
        <v>1557.4881499999999</v>
      </c>
      <c r="AB191" s="1053">
        <f t="shared" si="39"/>
        <v>0</v>
      </c>
      <c r="AC191" s="1053">
        <f t="shared" si="40"/>
        <v>0</v>
      </c>
      <c r="AD191" s="1053">
        <f t="shared" si="41"/>
        <v>0</v>
      </c>
      <c r="AE191" s="1053">
        <f t="shared" si="35"/>
        <v>0</v>
      </c>
    </row>
    <row r="192" spans="1:31" s="1085" customFormat="1" ht="15" customHeight="1" x14ac:dyDescent="0.2">
      <c r="A192" s="1210" t="s">
        <v>1539</v>
      </c>
      <c r="B192" s="1538"/>
      <c r="C192" s="1539"/>
      <c r="D192" s="1193"/>
      <c r="E192" s="1171"/>
      <c r="F192" s="1211"/>
      <c r="G192" s="1194" t="s">
        <v>1748</v>
      </c>
      <c r="H192" s="1194"/>
      <c r="I192" s="1194"/>
      <c r="J192" s="1194"/>
      <c r="K192" s="1194"/>
      <c r="L192" s="1194"/>
      <c r="M192" s="1194"/>
      <c r="N192" s="1194"/>
      <c r="O192" s="1194"/>
      <c r="P192" s="1194"/>
      <c r="Q192" s="1194"/>
      <c r="R192" s="1194"/>
      <c r="S192" s="1194"/>
      <c r="T192" s="1204"/>
      <c r="U192" s="1194"/>
      <c r="V192" s="1204"/>
      <c r="W192" s="1204"/>
      <c r="X192" s="1195"/>
      <c r="Y192" s="1196">
        <f>SUM(Y193:Y197)</f>
        <v>237.45999999999998</v>
      </c>
      <c r="Z192" s="1201">
        <f>SUM(Z193:Z197)</f>
        <v>237.45999999999998</v>
      </c>
      <c r="AB192" s="1053">
        <f t="shared" si="39"/>
        <v>0</v>
      </c>
      <c r="AC192" s="1053">
        <f t="shared" si="40"/>
        <v>0</v>
      </c>
      <c r="AD192" s="1053">
        <f t="shared" si="41"/>
        <v>0</v>
      </c>
      <c r="AE192" s="1053">
        <f t="shared" si="35"/>
        <v>0</v>
      </c>
    </row>
    <row r="193" spans="1:31" s="1085" customFormat="1" ht="15" customHeight="1" x14ac:dyDescent="0.2">
      <c r="A193" s="1212" t="s">
        <v>1540</v>
      </c>
      <c r="B193" s="1138" t="s">
        <v>1743</v>
      </c>
      <c r="C193" s="1334" t="s">
        <v>2306</v>
      </c>
      <c r="D193" s="1125"/>
      <c r="E193" s="1324"/>
      <c r="F193" s="1203"/>
      <c r="G193" s="1204"/>
      <c r="H193" s="1328" t="s">
        <v>1417</v>
      </c>
      <c r="I193" s="1328"/>
      <c r="J193" s="1328"/>
      <c r="K193" s="1328"/>
      <c r="L193" s="1328"/>
      <c r="M193" s="1325"/>
      <c r="N193" s="1128" t="s">
        <v>213</v>
      </c>
      <c r="O193" s="1139">
        <f>'[15]QUANT TELEF-OK'!D13</f>
        <v>7</v>
      </c>
      <c r="P193" s="1129">
        <v>0</v>
      </c>
      <c r="Q193" s="1129">
        <f>O193+P193</f>
        <v>7</v>
      </c>
      <c r="R193" s="1139">
        <f>Q193*$H$5</f>
        <v>7</v>
      </c>
      <c r="S193" s="1130">
        <v>0</v>
      </c>
      <c r="T193" s="1141">
        <v>1.95</v>
      </c>
      <c r="U193" s="1217">
        <f>T193*(S193+1)</f>
        <v>1.95</v>
      </c>
      <c r="V193" s="1141">
        <v>3.15</v>
      </c>
      <c r="W193" s="1131"/>
      <c r="X193" s="1131">
        <f t="shared" ref="X193:X199" si="42">U193+V193+W193</f>
        <v>5.0999999999999996</v>
      </c>
      <c r="Y193" s="1131">
        <f>Q193*X193</f>
        <v>35.699999999999996</v>
      </c>
      <c r="Z193" s="1132">
        <f>X193*R193</f>
        <v>35.699999999999996</v>
      </c>
      <c r="AB193" s="1053">
        <f t="shared" si="39"/>
        <v>13.65</v>
      </c>
      <c r="AC193" s="1053">
        <f t="shared" si="40"/>
        <v>22.05</v>
      </c>
      <c r="AD193" s="1053">
        <f t="shared" si="41"/>
        <v>0</v>
      </c>
      <c r="AE193" s="1053">
        <f t="shared" si="35"/>
        <v>35.700000000000003</v>
      </c>
    </row>
    <row r="194" spans="1:31" s="1085" customFormat="1" ht="15" customHeight="1" x14ac:dyDescent="0.2">
      <c r="A194" s="1212" t="s">
        <v>1541</v>
      </c>
      <c r="B194" s="1138" t="s">
        <v>1985</v>
      </c>
      <c r="C194" s="1336" t="s">
        <v>1749</v>
      </c>
      <c r="D194" s="1125"/>
      <c r="E194" s="1324"/>
      <c r="F194" s="1203"/>
      <c r="G194" s="1204"/>
      <c r="H194" s="1203" t="s">
        <v>1750</v>
      </c>
      <c r="I194" s="1328"/>
      <c r="J194" s="1328"/>
      <c r="K194" s="1328"/>
      <c r="L194" s="1328"/>
      <c r="M194" s="1324"/>
      <c r="N194" s="1128" t="s">
        <v>213</v>
      </c>
      <c r="O194" s="1139">
        <f>'[15]QUANT TELEF-OK'!D21</f>
        <v>6</v>
      </c>
      <c r="P194" s="1129">
        <v>0</v>
      </c>
      <c r="Q194" s="1129">
        <f>O194+P194</f>
        <v>6</v>
      </c>
      <c r="R194" s="1139">
        <f>Q194*$H$5</f>
        <v>6</v>
      </c>
      <c r="S194" s="1130">
        <v>0</v>
      </c>
      <c r="T194" s="1141">
        <v>15.19</v>
      </c>
      <c r="U194" s="1217">
        <f>T194*(S194+1)</f>
        <v>15.19</v>
      </c>
      <c r="V194" s="1141">
        <v>3.89</v>
      </c>
      <c r="W194" s="1131"/>
      <c r="X194" s="1131">
        <f t="shared" si="42"/>
        <v>19.079999999999998</v>
      </c>
      <c r="Y194" s="1131">
        <f>Q194*X194</f>
        <v>114.47999999999999</v>
      </c>
      <c r="Z194" s="1132">
        <f>X194*R194</f>
        <v>114.47999999999999</v>
      </c>
      <c r="AB194" s="1053">
        <f t="shared" si="39"/>
        <v>91.14</v>
      </c>
      <c r="AC194" s="1053">
        <f t="shared" si="40"/>
        <v>23.34</v>
      </c>
      <c r="AD194" s="1053">
        <f t="shared" si="41"/>
        <v>0</v>
      </c>
      <c r="AE194" s="1053">
        <f t="shared" si="35"/>
        <v>114.48</v>
      </c>
    </row>
    <row r="195" spans="1:31" s="1085" customFormat="1" ht="15" customHeight="1" x14ac:dyDescent="0.2">
      <c r="A195" s="1212" t="s">
        <v>1558</v>
      </c>
      <c r="B195" s="1138" t="s">
        <v>1986</v>
      </c>
      <c r="C195" s="1336" t="s">
        <v>1751</v>
      </c>
      <c r="D195" s="1125"/>
      <c r="E195" s="1324"/>
      <c r="F195" s="1203"/>
      <c r="G195" s="1204"/>
      <c r="H195" s="1203" t="s">
        <v>1412</v>
      </c>
      <c r="I195" s="1328"/>
      <c r="J195" s="1328"/>
      <c r="K195" s="1328"/>
      <c r="L195" s="1328"/>
      <c r="M195" s="1324"/>
      <c r="N195" s="1128" t="s">
        <v>213</v>
      </c>
      <c r="O195" s="1139">
        <f>'[15]QUANT TELEF-OK'!D22</f>
        <v>2</v>
      </c>
      <c r="P195" s="1129">
        <v>0</v>
      </c>
      <c r="Q195" s="1129">
        <f>O195+P195</f>
        <v>2</v>
      </c>
      <c r="R195" s="1139">
        <f>Q195*$H$5</f>
        <v>2</v>
      </c>
      <c r="S195" s="1130">
        <v>0</v>
      </c>
      <c r="T195" s="1141">
        <v>12.97</v>
      </c>
      <c r="U195" s="1217">
        <f>T195*(S195+1)</f>
        <v>12.97</v>
      </c>
      <c r="V195" s="1141">
        <v>3.89</v>
      </c>
      <c r="W195" s="1131"/>
      <c r="X195" s="1131">
        <f t="shared" si="42"/>
        <v>16.86</v>
      </c>
      <c r="Y195" s="1131">
        <f>Q195*X195</f>
        <v>33.72</v>
      </c>
      <c r="Z195" s="1132">
        <f>X195*R195</f>
        <v>33.72</v>
      </c>
      <c r="AB195" s="1053">
        <f t="shared" si="39"/>
        <v>25.94</v>
      </c>
      <c r="AC195" s="1053">
        <f t="shared" si="40"/>
        <v>7.78</v>
      </c>
      <c r="AD195" s="1053">
        <f t="shared" si="41"/>
        <v>0</v>
      </c>
      <c r="AE195" s="1053">
        <f t="shared" si="35"/>
        <v>33.72</v>
      </c>
    </row>
    <row r="196" spans="1:31" s="1085" customFormat="1" ht="14.25" customHeight="1" x14ac:dyDescent="0.2">
      <c r="A196" s="1212" t="s">
        <v>1559</v>
      </c>
      <c r="B196" s="1138" t="s">
        <v>1987</v>
      </c>
      <c r="C196" s="1336" t="s">
        <v>1752</v>
      </c>
      <c r="D196" s="1125"/>
      <c r="E196" s="1324"/>
      <c r="F196" s="1203"/>
      <c r="G196" s="1204"/>
      <c r="H196" s="1203" t="s">
        <v>1413</v>
      </c>
      <c r="I196" s="1328"/>
      <c r="J196" s="1328"/>
      <c r="K196" s="1328"/>
      <c r="L196" s="1328"/>
      <c r="M196" s="1324"/>
      <c r="N196" s="1128" t="s">
        <v>213</v>
      </c>
      <c r="O196" s="1139">
        <f>'[15]QUANT TELEF-OK'!D23</f>
        <v>4</v>
      </c>
      <c r="P196" s="1129">
        <v>0</v>
      </c>
      <c r="Q196" s="1129">
        <f>O196+P196</f>
        <v>4</v>
      </c>
      <c r="R196" s="1139">
        <f>Q196*$H$5</f>
        <v>4</v>
      </c>
      <c r="S196" s="1130">
        <v>0</v>
      </c>
      <c r="T196" s="1141">
        <v>1.6</v>
      </c>
      <c r="U196" s="1217">
        <f>T196*(S196+1)</f>
        <v>1.6</v>
      </c>
      <c r="V196" s="1141">
        <v>3.65</v>
      </c>
      <c r="W196" s="1131"/>
      <c r="X196" s="1131">
        <f t="shared" si="42"/>
        <v>5.25</v>
      </c>
      <c r="Y196" s="1131">
        <f>Q196*X196</f>
        <v>21</v>
      </c>
      <c r="Z196" s="1132">
        <f>X196*R196</f>
        <v>21</v>
      </c>
      <c r="AB196" s="1053">
        <f t="shared" si="39"/>
        <v>6.4</v>
      </c>
      <c r="AC196" s="1053">
        <f t="shared" si="40"/>
        <v>14.6</v>
      </c>
      <c r="AD196" s="1053">
        <f t="shared" si="41"/>
        <v>0</v>
      </c>
      <c r="AE196" s="1053">
        <f t="shared" si="35"/>
        <v>21</v>
      </c>
    </row>
    <row r="197" spans="1:31" s="1085" customFormat="1" ht="15" customHeight="1" x14ac:dyDescent="0.2">
      <c r="A197" s="1212" t="s">
        <v>1560</v>
      </c>
      <c r="B197" s="1138" t="s">
        <v>1988</v>
      </c>
      <c r="C197" s="1336" t="s">
        <v>1753</v>
      </c>
      <c r="D197" s="1125"/>
      <c r="E197" s="1324"/>
      <c r="F197" s="1203"/>
      <c r="G197" s="1204"/>
      <c r="H197" s="1203" t="s">
        <v>1419</v>
      </c>
      <c r="I197" s="1328"/>
      <c r="J197" s="1328"/>
      <c r="K197" s="1328"/>
      <c r="L197" s="1328"/>
      <c r="M197" s="1324"/>
      <c r="N197" s="1128" t="s">
        <v>213</v>
      </c>
      <c r="O197" s="1139">
        <f>'[15]QUANT TELEF-OK'!D24</f>
        <v>8</v>
      </c>
      <c r="P197" s="1129">
        <v>0</v>
      </c>
      <c r="Q197" s="1129">
        <f>O197+P197</f>
        <v>8</v>
      </c>
      <c r="R197" s="1139">
        <f>Q197*$H$5</f>
        <v>8</v>
      </c>
      <c r="S197" s="1130">
        <v>0</v>
      </c>
      <c r="T197" s="1141">
        <v>1.1499999999999999</v>
      </c>
      <c r="U197" s="1217">
        <f>T197*(S197+1)</f>
        <v>1.1499999999999999</v>
      </c>
      <c r="V197" s="1141">
        <v>2.92</v>
      </c>
      <c r="W197" s="1131"/>
      <c r="X197" s="1131">
        <f t="shared" si="42"/>
        <v>4.07</v>
      </c>
      <c r="Y197" s="1131">
        <f>Q197*X197</f>
        <v>32.56</v>
      </c>
      <c r="Z197" s="1132">
        <f>X197*R197</f>
        <v>32.56</v>
      </c>
      <c r="AB197" s="1053">
        <f t="shared" si="39"/>
        <v>9.1999999999999993</v>
      </c>
      <c r="AC197" s="1053">
        <f t="shared" si="40"/>
        <v>23.36</v>
      </c>
      <c r="AD197" s="1053">
        <f t="shared" si="41"/>
        <v>0</v>
      </c>
      <c r="AE197" s="1053">
        <f t="shared" si="35"/>
        <v>32.56</v>
      </c>
    </row>
    <row r="198" spans="1:31" s="1085" customFormat="1" ht="15" customHeight="1" x14ac:dyDescent="0.2">
      <c r="A198" s="1210" t="s">
        <v>1545</v>
      </c>
      <c r="B198" s="1125"/>
      <c r="C198" s="1336"/>
      <c r="D198" s="1125"/>
      <c r="E198" s="1324"/>
      <c r="F198" s="1203"/>
      <c r="G198" s="1194" t="s">
        <v>1524</v>
      </c>
      <c r="H198" s="1203"/>
      <c r="I198" s="1203"/>
      <c r="J198" s="1203"/>
      <c r="K198" s="1203"/>
      <c r="L198" s="1203"/>
      <c r="M198" s="1324"/>
      <c r="N198" s="1218"/>
      <c r="O198" s="1177"/>
      <c r="P198" s="1219"/>
      <c r="Q198" s="1219"/>
      <c r="R198" s="1177"/>
      <c r="S198" s="1220"/>
      <c r="T198" s="1205"/>
      <c r="U198" s="1975"/>
      <c r="V198" s="1205"/>
      <c r="W198" s="1205"/>
      <c r="X198" s="1221"/>
      <c r="Y198" s="1217">
        <f>SUM(Y199:Y204)</f>
        <v>198.24</v>
      </c>
      <c r="Z198" s="1201">
        <f>SUM(Z199:Z204)</f>
        <v>198.24</v>
      </c>
      <c r="AB198" s="1053">
        <f t="shared" si="39"/>
        <v>0</v>
      </c>
      <c r="AC198" s="1053">
        <f t="shared" si="40"/>
        <v>0</v>
      </c>
      <c r="AD198" s="1053">
        <f t="shared" si="41"/>
        <v>0</v>
      </c>
      <c r="AE198" s="1053">
        <f t="shared" si="35"/>
        <v>0</v>
      </c>
    </row>
    <row r="199" spans="1:31" s="1085" customFormat="1" ht="15" customHeight="1" x14ac:dyDescent="0.2">
      <c r="A199" s="1212" t="s">
        <v>1546</v>
      </c>
      <c r="B199" s="1222" t="s">
        <v>1989</v>
      </c>
      <c r="C199" s="1336"/>
      <c r="D199" s="1125"/>
      <c r="E199" s="1324"/>
      <c r="F199" s="1203"/>
      <c r="G199" s="1194"/>
      <c r="H199" s="1203" t="s">
        <v>2027</v>
      </c>
      <c r="I199" s="1203"/>
      <c r="J199" s="1203"/>
      <c r="K199" s="1203"/>
      <c r="L199" s="1203"/>
      <c r="M199" s="1324"/>
      <c r="N199" s="1128" t="s">
        <v>213</v>
      </c>
      <c r="O199" s="1177">
        <f>'[15]QUANT TELEF-OK'!D8</f>
        <v>7</v>
      </c>
      <c r="P199" s="1129">
        <v>0</v>
      </c>
      <c r="Q199" s="1129">
        <f t="shared" ref="Q199:Q204" si="43">O199+P199</f>
        <v>7</v>
      </c>
      <c r="R199" s="1139">
        <f t="shared" ref="R199:R204" si="44">Q199*$H$5</f>
        <v>7</v>
      </c>
      <c r="S199" s="1130">
        <v>0</v>
      </c>
      <c r="T199" s="1141">
        <v>19.32</v>
      </c>
      <c r="U199" s="1217">
        <f t="shared" ref="U199:U204" si="45">T199*(S199+1)</f>
        <v>19.32</v>
      </c>
      <c r="V199" s="1141">
        <v>9</v>
      </c>
      <c r="W199" s="1131"/>
      <c r="X199" s="1131">
        <f t="shared" si="42"/>
        <v>28.32</v>
      </c>
      <c r="Y199" s="1131">
        <f t="shared" ref="Y199:Y204" si="46">Q199*X199</f>
        <v>198.24</v>
      </c>
      <c r="Z199" s="1132">
        <f t="shared" ref="Z199:Z204" si="47">X199*R199</f>
        <v>198.24</v>
      </c>
      <c r="AB199" s="1053">
        <f t="shared" si="39"/>
        <v>135.24</v>
      </c>
      <c r="AC199" s="1053">
        <f t="shared" si="40"/>
        <v>63</v>
      </c>
      <c r="AD199" s="1053">
        <f t="shared" si="41"/>
        <v>0</v>
      </c>
      <c r="AE199" s="1053">
        <f t="shared" ref="AE199:AE262" si="48">(AB199+AC199+AD199)</f>
        <v>198.24</v>
      </c>
    </row>
    <row r="200" spans="1:31" s="1085" customFormat="1" ht="15" customHeight="1" x14ac:dyDescent="0.2">
      <c r="A200" s="1212" t="s">
        <v>1546</v>
      </c>
      <c r="B200" s="1138" t="s">
        <v>2026</v>
      </c>
      <c r="C200" s="1336" t="s">
        <v>2025</v>
      </c>
      <c r="D200" s="1125"/>
      <c r="E200" s="1324"/>
      <c r="F200" s="1203"/>
      <c r="G200" s="1204"/>
      <c r="H200" s="1203" t="s">
        <v>1416</v>
      </c>
      <c r="I200" s="1203"/>
      <c r="J200" s="1203"/>
      <c r="K200" s="1203"/>
      <c r="L200" s="1203"/>
      <c r="M200" s="1324"/>
      <c r="N200" s="1128" t="s">
        <v>213</v>
      </c>
      <c r="O200" s="1129">
        <f>'[15]QUANT TELEF-OK'!D8</f>
        <v>7</v>
      </c>
      <c r="P200" s="1129">
        <v>0</v>
      </c>
      <c r="Q200" s="1129">
        <f t="shared" si="43"/>
        <v>7</v>
      </c>
      <c r="R200" s="1129">
        <f t="shared" si="44"/>
        <v>7</v>
      </c>
      <c r="S200" s="1130">
        <v>0</v>
      </c>
      <c r="T200" s="1131">
        <v>0</v>
      </c>
      <c r="U200" s="1217">
        <f t="shared" si="45"/>
        <v>0</v>
      </c>
      <c r="V200" s="1131"/>
      <c r="W200" s="1131"/>
      <c r="X200" s="1131">
        <f>U200+V200+W200</f>
        <v>0</v>
      </c>
      <c r="Y200" s="1131">
        <f t="shared" si="46"/>
        <v>0</v>
      </c>
      <c r="Z200" s="1149">
        <f t="shared" si="47"/>
        <v>0</v>
      </c>
      <c r="AB200" s="1053">
        <f t="shared" si="39"/>
        <v>0</v>
      </c>
      <c r="AC200" s="1053">
        <f t="shared" si="40"/>
        <v>0</v>
      </c>
      <c r="AD200" s="1053">
        <f t="shared" si="41"/>
        <v>0</v>
      </c>
      <c r="AE200" s="1053">
        <f t="shared" si="48"/>
        <v>0</v>
      </c>
    </row>
    <row r="201" spans="1:31" s="1085" customFormat="1" ht="15" customHeight="1" x14ac:dyDescent="0.2">
      <c r="A201" s="1212" t="s">
        <v>1547</v>
      </c>
      <c r="B201" s="1125"/>
      <c r="C201" s="1336"/>
      <c r="D201" s="1125"/>
      <c r="E201" s="1324"/>
      <c r="F201" s="1203"/>
      <c r="G201" s="1204"/>
      <c r="H201" s="1203" t="s">
        <v>1403</v>
      </c>
      <c r="I201" s="1203"/>
      <c r="J201" s="1203"/>
      <c r="K201" s="1203"/>
      <c r="L201" s="1203"/>
      <c r="M201" s="1324"/>
      <c r="N201" s="1128" t="s">
        <v>213</v>
      </c>
      <c r="O201" s="1129">
        <f>'[15]QUANT TELEF-OK'!D9</f>
        <v>7</v>
      </c>
      <c r="P201" s="1129">
        <v>0</v>
      </c>
      <c r="Q201" s="1129">
        <f t="shared" si="43"/>
        <v>7</v>
      </c>
      <c r="R201" s="1129">
        <f t="shared" si="44"/>
        <v>7</v>
      </c>
      <c r="S201" s="1130">
        <v>0</v>
      </c>
      <c r="T201" s="1131">
        <v>0</v>
      </c>
      <c r="U201" s="1217">
        <f t="shared" si="45"/>
        <v>0</v>
      </c>
      <c r="V201" s="1131"/>
      <c r="W201" s="1131"/>
      <c r="X201" s="1131">
        <f>U201+V201+W201</f>
        <v>0</v>
      </c>
      <c r="Y201" s="1131">
        <f t="shared" si="46"/>
        <v>0</v>
      </c>
      <c r="Z201" s="1149">
        <f t="shared" si="47"/>
        <v>0</v>
      </c>
      <c r="AB201" s="1053">
        <f t="shared" si="39"/>
        <v>0</v>
      </c>
      <c r="AC201" s="1053">
        <f t="shared" si="40"/>
        <v>0</v>
      </c>
      <c r="AD201" s="1053">
        <f t="shared" si="41"/>
        <v>0</v>
      </c>
      <c r="AE201" s="1053">
        <f t="shared" si="48"/>
        <v>0</v>
      </c>
    </row>
    <row r="202" spans="1:31" s="1085" customFormat="1" ht="15" customHeight="1" x14ac:dyDescent="0.2">
      <c r="A202" s="1212" t="s">
        <v>1548</v>
      </c>
      <c r="B202" s="1125"/>
      <c r="C202" s="1336"/>
      <c r="D202" s="1125"/>
      <c r="E202" s="1324"/>
      <c r="F202" s="1203"/>
      <c r="G202" s="1204"/>
      <c r="H202" s="1203" t="s">
        <v>1404</v>
      </c>
      <c r="I202" s="1203"/>
      <c r="J202" s="1203"/>
      <c r="K202" s="1203"/>
      <c r="L202" s="1203"/>
      <c r="M202" s="1324"/>
      <c r="N202" s="1128" t="s">
        <v>213</v>
      </c>
      <c r="O202" s="1129">
        <f>'[15]QUANT TELEF-OK'!D10</f>
        <v>7</v>
      </c>
      <c r="P202" s="1129">
        <v>0</v>
      </c>
      <c r="Q202" s="1129">
        <f t="shared" si="43"/>
        <v>7</v>
      </c>
      <c r="R202" s="1129">
        <f t="shared" si="44"/>
        <v>7</v>
      </c>
      <c r="S202" s="1130">
        <v>0</v>
      </c>
      <c r="T202" s="1131">
        <v>0</v>
      </c>
      <c r="U202" s="1217">
        <f t="shared" si="45"/>
        <v>0</v>
      </c>
      <c r="V202" s="1131"/>
      <c r="W202" s="1131"/>
      <c r="X202" s="1131">
        <f>U202+V202+W202</f>
        <v>0</v>
      </c>
      <c r="Y202" s="1131">
        <f t="shared" si="46"/>
        <v>0</v>
      </c>
      <c r="Z202" s="1149">
        <f t="shared" si="47"/>
        <v>0</v>
      </c>
      <c r="AB202" s="1053">
        <f t="shared" si="39"/>
        <v>0</v>
      </c>
      <c r="AC202" s="1053">
        <f t="shared" si="40"/>
        <v>0</v>
      </c>
      <c r="AD202" s="1053">
        <f t="shared" si="41"/>
        <v>0</v>
      </c>
      <c r="AE202" s="1053">
        <f t="shared" si="48"/>
        <v>0</v>
      </c>
    </row>
    <row r="203" spans="1:31" s="1085" customFormat="1" ht="15" customHeight="1" x14ac:dyDescent="0.2">
      <c r="A203" s="1212" t="s">
        <v>1549</v>
      </c>
      <c r="B203" s="1125"/>
      <c r="C203" s="1336"/>
      <c r="D203" s="1125"/>
      <c r="E203" s="1324"/>
      <c r="F203" s="1203"/>
      <c r="G203" s="1204"/>
      <c r="H203" s="1203" t="s">
        <v>1405</v>
      </c>
      <c r="I203" s="1203"/>
      <c r="J203" s="1203"/>
      <c r="K203" s="1203"/>
      <c r="L203" s="1203"/>
      <c r="M203" s="1324"/>
      <c r="N203" s="1128" t="s">
        <v>213</v>
      </c>
      <c r="O203" s="1129">
        <f>'[15]QUANT TELEF-OK'!D11</f>
        <v>14</v>
      </c>
      <c r="P203" s="1129">
        <v>0</v>
      </c>
      <c r="Q203" s="1129">
        <f t="shared" si="43"/>
        <v>14</v>
      </c>
      <c r="R203" s="1129">
        <f t="shared" si="44"/>
        <v>14</v>
      </c>
      <c r="S203" s="1130">
        <v>0</v>
      </c>
      <c r="T203" s="1131">
        <v>0</v>
      </c>
      <c r="U203" s="1217">
        <f t="shared" si="45"/>
        <v>0</v>
      </c>
      <c r="V203" s="1131"/>
      <c r="W203" s="1131"/>
      <c r="X203" s="1131">
        <f>U203+V203+W203</f>
        <v>0</v>
      </c>
      <c r="Y203" s="1131">
        <f t="shared" si="46"/>
        <v>0</v>
      </c>
      <c r="Z203" s="1149">
        <f t="shared" si="47"/>
        <v>0</v>
      </c>
      <c r="AB203" s="1053">
        <f t="shared" si="39"/>
        <v>0</v>
      </c>
      <c r="AC203" s="1053">
        <f t="shared" si="40"/>
        <v>0</v>
      </c>
      <c r="AD203" s="1053">
        <f t="shared" si="41"/>
        <v>0</v>
      </c>
      <c r="AE203" s="1053">
        <f t="shared" si="48"/>
        <v>0</v>
      </c>
    </row>
    <row r="204" spans="1:31" s="1085" customFormat="1" ht="15" customHeight="1" x14ac:dyDescent="0.2">
      <c r="A204" s="1212" t="s">
        <v>1550</v>
      </c>
      <c r="B204" s="1125" t="s">
        <v>1989</v>
      </c>
      <c r="C204" s="1336" t="s">
        <v>1746</v>
      </c>
      <c r="D204" s="1125"/>
      <c r="E204" s="1324"/>
      <c r="F204" s="1203"/>
      <c r="G204" s="1204"/>
      <c r="H204" s="1203" t="s">
        <v>1406</v>
      </c>
      <c r="I204" s="1203"/>
      <c r="J204" s="1203"/>
      <c r="K204" s="1203"/>
      <c r="L204" s="1203"/>
      <c r="M204" s="1324"/>
      <c r="N204" s="1128" t="s">
        <v>213</v>
      </c>
      <c r="O204" s="1129">
        <f>'[15]QUANT TELEF-OK'!D12</f>
        <v>7</v>
      </c>
      <c r="P204" s="1129">
        <v>0</v>
      </c>
      <c r="Q204" s="1129">
        <f t="shared" si="43"/>
        <v>7</v>
      </c>
      <c r="R204" s="1129">
        <f t="shared" si="44"/>
        <v>7</v>
      </c>
      <c r="S204" s="1130">
        <v>0</v>
      </c>
      <c r="T204" s="1131">
        <v>0</v>
      </c>
      <c r="U204" s="1217">
        <f t="shared" si="45"/>
        <v>0</v>
      </c>
      <c r="V204" s="1131"/>
      <c r="W204" s="1131"/>
      <c r="X204" s="1131">
        <f>U204+V204+W204</f>
        <v>0</v>
      </c>
      <c r="Y204" s="1131">
        <f t="shared" si="46"/>
        <v>0</v>
      </c>
      <c r="Z204" s="1149">
        <f t="shared" si="47"/>
        <v>0</v>
      </c>
      <c r="AB204" s="1053">
        <f t="shared" si="39"/>
        <v>0</v>
      </c>
      <c r="AC204" s="1053">
        <f t="shared" si="40"/>
        <v>0</v>
      </c>
      <c r="AD204" s="1053">
        <f t="shared" si="41"/>
        <v>0</v>
      </c>
      <c r="AE204" s="1053">
        <f t="shared" si="48"/>
        <v>0</v>
      </c>
    </row>
    <row r="205" spans="1:31" s="1085" customFormat="1" ht="15" customHeight="1" x14ac:dyDescent="0.2">
      <c r="A205" s="1210" t="s">
        <v>1551</v>
      </c>
      <c r="B205" s="1125"/>
      <c r="C205" s="1336"/>
      <c r="D205" s="1125"/>
      <c r="E205" s="1324"/>
      <c r="F205" s="1203"/>
      <c r="G205" s="1194" t="s">
        <v>1529</v>
      </c>
      <c r="H205" s="1203"/>
      <c r="I205" s="1203"/>
      <c r="J205" s="1203"/>
      <c r="K205" s="1203"/>
      <c r="L205" s="1203"/>
      <c r="M205" s="1324"/>
      <c r="N205" s="1218"/>
      <c r="O205" s="1177"/>
      <c r="P205" s="1219"/>
      <c r="Q205" s="1219"/>
      <c r="R205" s="1177"/>
      <c r="S205" s="1220"/>
      <c r="T205" s="1205"/>
      <c r="U205" s="1975"/>
      <c r="V205" s="1205"/>
      <c r="W205" s="1205"/>
      <c r="X205" s="1221"/>
      <c r="Y205" s="1217">
        <f>Y206</f>
        <v>232.75799999999998</v>
      </c>
      <c r="Z205" s="1201">
        <f>Z206</f>
        <v>232.75799999999998</v>
      </c>
      <c r="AB205" s="1053">
        <f t="shared" si="39"/>
        <v>0</v>
      </c>
      <c r="AC205" s="1053">
        <f t="shared" si="40"/>
        <v>0</v>
      </c>
      <c r="AD205" s="1053">
        <f t="shared" si="41"/>
        <v>0</v>
      </c>
      <c r="AE205" s="1053">
        <f t="shared" si="48"/>
        <v>0</v>
      </c>
    </row>
    <row r="206" spans="1:31" s="1085" customFormat="1" ht="15" customHeight="1" x14ac:dyDescent="0.2">
      <c r="A206" s="1212" t="s">
        <v>1552</v>
      </c>
      <c r="B206" s="1138" t="s">
        <v>1990</v>
      </c>
      <c r="C206" s="1336" t="s">
        <v>1745</v>
      </c>
      <c r="D206" s="1125"/>
      <c r="E206" s="1324"/>
      <c r="F206" s="1203"/>
      <c r="G206" s="1204"/>
      <c r="H206" s="1203" t="s">
        <v>1407</v>
      </c>
      <c r="I206" s="1203"/>
      <c r="J206" s="1203"/>
      <c r="K206" s="1203"/>
      <c r="L206" s="1203"/>
      <c r="M206" s="1324"/>
      <c r="N206" s="1128" t="s">
        <v>75</v>
      </c>
      <c r="O206" s="1139">
        <f>'[15]QUANT TELEF-OK'!D14</f>
        <v>60.3</v>
      </c>
      <c r="P206" s="1129">
        <v>0</v>
      </c>
      <c r="Q206" s="1129">
        <f>O206+P206</f>
        <v>60.3</v>
      </c>
      <c r="R206" s="1139">
        <f>Q206*$H$5</f>
        <v>60.3</v>
      </c>
      <c r="S206" s="1130">
        <v>0.2</v>
      </c>
      <c r="T206" s="1141">
        <v>1.9</v>
      </c>
      <c r="U206" s="1217">
        <f>T206*(S206+1)</f>
        <v>2.2799999999999998</v>
      </c>
      <c r="V206" s="1141">
        <v>1.58</v>
      </c>
      <c r="W206" s="1131"/>
      <c r="X206" s="1131">
        <f>U206+V206+W206</f>
        <v>3.86</v>
      </c>
      <c r="Y206" s="1131">
        <f>Q206*X206</f>
        <v>232.75799999999998</v>
      </c>
      <c r="Z206" s="1132">
        <f>X206*R206</f>
        <v>232.75799999999998</v>
      </c>
      <c r="AB206" s="1053">
        <f t="shared" si="39"/>
        <v>137.48399999999998</v>
      </c>
      <c r="AC206" s="1053">
        <f t="shared" si="40"/>
        <v>95.274000000000001</v>
      </c>
      <c r="AD206" s="1053">
        <f t="shared" si="41"/>
        <v>0</v>
      </c>
      <c r="AE206" s="1053">
        <f t="shared" si="48"/>
        <v>232.75799999999998</v>
      </c>
    </row>
    <row r="207" spans="1:31" s="1085" customFormat="1" ht="15" customHeight="1" x14ac:dyDescent="0.2">
      <c r="A207" s="1210" t="s">
        <v>1553</v>
      </c>
      <c r="B207" s="1125"/>
      <c r="C207" s="1336"/>
      <c r="D207" s="1125"/>
      <c r="E207" s="1324"/>
      <c r="F207" s="1203"/>
      <c r="G207" s="1171" t="s">
        <v>510</v>
      </c>
      <c r="H207" s="1211"/>
      <c r="I207" s="1203"/>
      <c r="J207" s="1203"/>
      <c r="K207" s="1203"/>
      <c r="L207" s="1203"/>
      <c r="M207" s="1324"/>
      <c r="N207" s="1218"/>
      <c r="O207" s="1177"/>
      <c r="P207" s="1219"/>
      <c r="Q207" s="1219"/>
      <c r="R207" s="1177"/>
      <c r="S207" s="1220"/>
      <c r="T207" s="1205"/>
      <c r="U207" s="1975"/>
      <c r="V207" s="1205"/>
      <c r="W207" s="1205"/>
      <c r="X207" s="1221"/>
      <c r="Y207" s="1217">
        <f>SUM(Y208:Y209)</f>
        <v>225.12475000000001</v>
      </c>
      <c r="Z207" s="1201">
        <f>SUM(Z208:Z209)</f>
        <v>225.12475000000001</v>
      </c>
      <c r="AB207" s="1053">
        <f t="shared" si="39"/>
        <v>0</v>
      </c>
      <c r="AC207" s="1053">
        <f t="shared" si="40"/>
        <v>0</v>
      </c>
      <c r="AD207" s="1053">
        <f t="shared" si="41"/>
        <v>0</v>
      </c>
      <c r="AE207" s="1053">
        <f t="shared" si="48"/>
        <v>0</v>
      </c>
    </row>
    <row r="208" spans="1:31" s="1085" customFormat="1" ht="20.25" customHeight="1" x14ac:dyDescent="0.2">
      <c r="A208" s="1212" t="s">
        <v>1554</v>
      </c>
      <c r="B208" s="1138" t="s">
        <v>2266</v>
      </c>
      <c r="C208" s="1342" t="s">
        <v>2267</v>
      </c>
      <c r="D208" s="1125"/>
      <c r="E208" s="1347"/>
      <c r="F208" s="1347"/>
      <c r="G208" s="1347"/>
      <c r="H208" s="1347" t="s">
        <v>1396</v>
      </c>
      <c r="I208" s="1347"/>
      <c r="J208" s="1347"/>
      <c r="K208" s="1347"/>
      <c r="L208" s="1344"/>
      <c r="M208" s="1348"/>
      <c r="N208" s="1128" t="s">
        <v>75</v>
      </c>
      <c r="O208" s="1139">
        <f>'[15]QUANT TELEF-OK'!D27</f>
        <v>36.1</v>
      </c>
      <c r="P208" s="1129">
        <v>0</v>
      </c>
      <c r="Q208" s="1129">
        <f>O208+P208</f>
        <v>36.1</v>
      </c>
      <c r="R208" s="1139">
        <f>Q208*$H$5</f>
        <v>36.1</v>
      </c>
      <c r="S208" s="1130">
        <v>0.05</v>
      </c>
      <c r="T208" s="1131">
        <v>2.5499999999999998</v>
      </c>
      <c r="U208" s="1217">
        <f>T208*(S208+1)</f>
        <v>2.6774999999999998</v>
      </c>
      <c r="V208" s="1131">
        <v>3.07</v>
      </c>
      <c r="W208" s="1131"/>
      <c r="X208" s="1131">
        <f>U208+V208+W208</f>
        <v>5.7474999999999996</v>
      </c>
      <c r="Y208" s="1131">
        <f>Q208*X208</f>
        <v>207.48474999999999</v>
      </c>
      <c r="Z208" s="1132">
        <f>X208*R208</f>
        <v>207.48474999999999</v>
      </c>
      <c r="AB208" s="1053">
        <f t="shared" si="39"/>
        <v>96.657749999999993</v>
      </c>
      <c r="AC208" s="1053">
        <f t="shared" si="40"/>
        <v>110.827</v>
      </c>
      <c r="AD208" s="1053">
        <f t="shared" si="41"/>
        <v>0</v>
      </c>
      <c r="AE208" s="1053">
        <f t="shared" si="48"/>
        <v>207.48474999999999</v>
      </c>
    </row>
    <row r="209" spans="1:31" s="1085" customFormat="1" ht="15" customHeight="1" x14ac:dyDescent="0.2">
      <c r="A209" s="1122" t="s">
        <v>2050</v>
      </c>
      <c r="B209" s="1138" t="s">
        <v>2042</v>
      </c>
      <c r="C209" s="1336" t="s">
        <v>2043</v>
      </c>
      <c r="D209" s="1125"/>
      <c r="E209" s="1347"/>
      <c r="F209" s="1347"/>
      <c r="G209" s="1347"/>
      <c r="H209" s="1343" t="s">
        <v>2044</v>
      </c>
      <c r="I209" s="1343"/>
      <c r="J209" s="1344"/>
      <c r="K209" s="1344"/>
      <c r="L209" s="1344"/>
      <c r="M209" s="1347"/>
      <c r="N209" s="1128" t="s">
        <v>213</v>
      </c>
      <c r="O209" s="1139">
        <v>36</v>
      </c>
      <c r="P209" s="1139">
        <v>0</v>
      </c>
      <c r="Q209" s="1129">
        <f>O209+P209</f>
        <v>36</v>
      </c>
      <c r="R209" s="1139">
        <f>Q209*$H$5</f>
        <v>36</v>
      </c>
      <c r="S209" s="1130">
        <v>0</v>
      </c>
      <c r="T209" s="1141">
        <v>0.49</v>
      </c>
      <c r="U209" s="1217">
        <f>T209*(S209+1)</f>
        <v>0.49</v>
      </c>
      <c r="V209" s="1141"/>
      <c r="W209" s="1141"/>
      <c r="X209" s="1131">
        <f>U209+V209+W209</f>
        <v>0.49</v>
      </c>
      <c r="Y209" s="1131">
        <f>Q209*X209</f>
        <v>17.64</v>
      </c>
      <c r="Z209" s="1132">
        <f>X209*R209</f>
        <v>17.64</v>
      </c>
      <c r="AB209" s="1053">
        <f t="shared" si="39"/>
        <v>17.64</v>
      </c>
      <c r="AC209" s="1053">
        <f t="shared" si="40"/>
        <v>0</v>
      </c>
      <c r="AD209" s="1053">
        <f t="shared" si="41"/>
        <v>0</v>
      </c>
      <c r="AE209" s="1053">
        <f t="shared" si="48"/>
        <v>17.64</v>
      </c>
    </row>
    <row r="210" spans="1:31" s="1085" customFormat="1" ht="15" customHeight="1" x14ac:dyDescent="0.2">
      <c r="A210" s="1210" t="s">
        <v>1556</v>
      </c>
      <c r="B210" s="1125"/>
      <c r="C210" s="1336"/>
      <c r="D210" s="1125"/>
      <c r="E210" s="1324"/>
      <c r="F210" s="1203"/>
      <c r="G210" s="1194" t="s">
        <v>1555</v>
      </c>
      <c r="H210" s="1203"/>
      <c r="I210" s="1203"/>
      <c r="J210" s="1203"/>
      <c r="K210" s="1203"/>
      <c r="L210" s="1203"/>
      <c r="M210" s="1324"/>
      <c r="N210" s="1218"/>
      <c r="O210" s="1177"/>
      <c r="P210" s="1219"/>
      <c r="Q210" s="1219"/>
      <c r="R210" s="1177"/>
      <c r="S210" s="1220"/>
      <c r="T210" s="1205"/>
      <c r="U210" s="1975"/>
      <c r="V210" s="1205"/>
      <c r="W210" s="1205"/>
      <c r="X210" s="1221"/>
      <c r="Y210" s="1217">
        <f>Y211</f>
        <v>313.85540000000003</v>
      </c>
      <c r="Z210" s="1201">
        <f>Z211</f>
        <v>313.85540000000003</v>
      </c>
      <c r="AB210" s="1053">
        <f t="shared" si="39"/>
        <v>0</v>
      </c>
      <c r="AC210" s="1053">
        <f t="shared" si="40"/>
        <v>0</v>
      </c>
      <c r="AD210" s="1053">
        <f t="shared" si="41"/>
        <v>0</v>
      </c>
      <c r="AE210" s="1053">
        <f t="shared" si="48"/>
        <v>0</v>
      </c>
    </row>
    <row r="211" spans="1:31" s="1085" customFormat="1" ht="15" customHeight="1" x14ac:dyDescent="0.2">
      <c r="A211" s="1212" t="s">
        <v>1557</v>
      </c>
      <c r="B211" s="1138" t="s">
        <v>1991</v>
      </c>
      <c r="C211" s="1336" t="s">
        <v>1993</v>
      </c>
      <c r="D211" s="1125"/>
      <c r="E211" s="1324"/>
      <c r="F211" s="1203"/>
      <c r="G211" s="1204"/>
      <c r="H211" s="1203" t="s">
        <v>1418</v>
      </c>
      <c r="I211" s="1203"/>
      <c r="J211" s="1203"/>
      <c r="K211" s="1203"/>
      <c r="L211" s="1203"/>
      <c r="M211" s="1324"/>
      <c r="N211" s="1128" t="s">
        <v>75</v>
      </c>
      <c r="O211" s="1139">
        <f>'[15]QUANT TELEF-OK'!D20</f>
        <v>21.2</v>
      </c>
      <c r="P211" s="1129">
        <v>0</v>
      </c>
      <c r="Q211" s="1129">
        <f>O211+P211</f>
        <v>21.2</v>
      </c>
      <c r="R211" s="1139">
        <f>Q211*$H$5</f>
        <v>21.2</v>
      </c>
      <c r="S211" s="1130">
        <v>0.05</v>
      </c>
      <c r="T211" s="1141">
        <v>6.69</v>
      </c>
      <c r="U211" s="1217">
        <f>T211*(S211+1)</f>
        <v>7.0245000000000006</v>
      </c>
      <c r="V211" s="1141">
        <v>7.78</v>
      </c>
      <c r="W211" s="1131"/>
      <c r="X211" s="1131">
        <f>U211+V211+W211</f>
        <v>14.804500000000001</v>
      </c>
      <c r="Y211" s="1131">
        <f>Q211*X211</f>
        <v>313.85540000000003</v>
      </c>
      <c r="Z211" s="1132">
        <f>X211*R211</f>
        <v>313.85540000000003</v>
      </c>
      <c r="AB211" s="1053">
        <f t="shared" si="39"/>
        <v>148.9194</v>
      </c>
      <c r="AC211" s="1053">
        <f t="shared" si="40"/>
        <v>164.93600000000001</v>
      </c>
      <c r="AD211" s="1053">
        <f t="shared" si="41"/>
        <v>0</v>
      </c>
      <c r="AE211" s="1053">
        <f t="shared" si="48"/>
        <v>313.85540000000003</v>
      </c>
    </row>
    <row r="212" spans="1:31" s="1085" customFormat="1" ht="15" customHeight="1" x14ac:dyDescent="0.2">
      <c r="A212" s="1210" t="s">
        <v>1561</v>
      </c>
      <c r="B212" s="1125"/>
      <c r="C212" s="1336"/>
      <c r="D212" s="1125"/>
      <c r="E212" s="1324"/>
      <c r="F212" s="1203"/>
      <c r="G212" s="1194" t="s">
        <v>507</v>
      </c>
      <c r="H212" s="1203"/>
      <c r="I212" s="1203"/>
      <c r="J212" s="1203"/>
      <c r="K212" s="1203"/>
      <c r="L212" s="1203"/>
      <c r="M212" s="1324"/>
      <c r="N212" s="1213"/>
      <c r="O212" s="1074"/>
      <c r="P212" s="1214"/>
      <c r="Q212" s="1214"/>
      <c r="R212" s="1074"/>
      <c r="S212" s="1215"/>
      <c r="T212" s="1205"/>
      <c r="U212" s="1975"/>
      <c r="V212" s="1205"/>
      <c r="W212" s="1205"/>
      <c r="X212" s="1216"/>
      <c r="Y212" s="1217">
        <f>Y213</f>
        <v>350.05</v>
      </c>
      <c r="Z212" s="1201">
        <f>Z213</f>
        <v>350.05</v>
      </c>
      <c r="AB212" s="1053">
        <f t="shared" si="39"/>
        <v>0</v>
      </c>
      <c r="AC212" s="1053">
        <f t="shared" si="40"/>
        <v>0</v>
      </c>
      <c r="AD212" s="1053">
        <f t="shared" si="41"/>
        <v>0</v>
      </c>
      <c r="AE212" s="1053">
        <f t="shared" si="48"/>
        <v>0</v>
      </c>
    </row>
    <row r="213" spans="1:31" s="1085" customFormat="1" ht="15" customHeight="1" x14ac:dyDescent="0.2">
      <c r="A213" s="1212" t="s">
        <v>1562</v>
      </c>
      <c r="B213" s="1138" t="s">
        <v>1992</v>
      </c>
      <c r="C213" s="1336" t="s">
        <v>1747</v>
      </c>
      <c r="D213" s="1125"/>
      <c r="E213" s="1324"/>
      <c r="F213" s="1203"/>
      <c r="G213" s="1204"/>
      <c r="H213" s="1203" t="s">
        <v>1409</v>
      </c>
      <c r="I213" s="1203"/>
      <c r="J213" s="1203"/>
      <c r="K213" s="1203"/>
      <c r="L213" s="1203"/>
      <c r="M213" s="1324"/>
      <c r="N213" s="1128" t="s">
        <v>213</v>
      </c>
      <c r="O213" s="1139">
        <f>'[15]QUANT TELEF-OK'!D17</f>
        <v>1</v>
      </c>
      <c r="P213" s="1129">
        <v>0</v>
      </c>
      <c r="Q213" s="1129">
        <f>O213+P213</f>
        <v>1</v>
      </c>
      <c r="R213" s="1139">
        <f>Q213*$H$5</f>
        <v>1</v>
      </c>
      <c r="S213" s="1130">
        <v>0</v>
      </c>
      <c r="T213" s="1131">
        <v>345.99</v>
      </c>
      <c r="U213" s="1217">
        <f>T213*(S213+1)</f>
        <v>345.99</v>
      </c>
      <c r="V213" s="1131">
        <v>4.0599999999999996</v>
      </c>
      <c r="W213" s="1131"/>
      <c r="X213" s="1131">
        <f>U213+V213+W213</f>
        <v>350.05</v>
      </c>
      <c r="Y213" s="1131">
        <f>Q213*X213</f>
        <v>350.05</v>
      </c>
      <c r="Z213" s="1132">
        <f>X213*R213</f>
        <v>350.05</v>
      </c>
      <c r="AB213" s="1053">
        <f t="shared" si="39"/>
        <v>345.99</v>
      </c>
      <c r="AC213" s="1053">
        <f t="shared" si="40"/>
        <v>4.0599999999999996</v>
      </c>
      <c r="AD213" s="1053">
        <f t="shared" si="41"/>
        <v>0</v>
      </c>
      <c r="AE213" s="1053">
        <f t="shared" si="48"/>
        <v>350.05</v>
      </c>
    </row>
    <row r="214" spans="1:31" s="1085" customFormat="1" ht="15" customHeight="1" x14ac:dyDescent="0.2">
      <c r="A214" s="1209" t="s">
        <v>2086</v>
      </c>
      <c r="B214" s="1536"/>
      <c r="C214" s="1537"/>
      <c r="D214" s="1223"/>
      <c r="E214" s="1224"/>
      <c r="F214" s="1224" t="s">
        <v>606</v>
      </c>
      <c r="G214" s="1224"/>
      <c r="H214" s="1224"/>
      <c r="I214" s="1224"/>
      <c r="J214" s="1224"/>
      <c r="K214" s="1224"/>
      <c r="L214" s="1224"/>
      <c r="M214" s="1224"/>
      <c r="N214" s="1224"/>
      <c r="O214" s="1225"/>
      <c r="P214" s="1225"/>
      <c r="Q214" s="1225"/>
      <c r="R214" s="1225"/>
      <c r="S214" s="1224"/>
      <c r="T214" s="1387"/>
      <c r="U214" s="1225"/>
      <c r="V214" s="1387"/>
      <c r="W214" s="1387"/>
      <c r="X214" s="1226"/>
      <c r="Y214" s="1227">
        <f>Y215+Y224</f>
        <v>1267.8799999999999</v>
      </c>
      <c r="Z214" s="1137">
        <f>Z215+Z224</f>
        <v>1267.8799999999999</v>
      </c>
      <c r="AB214" s="1053">
        <f t="shared" si="39"/>
        <v>0</v>
      </c>
      <c r="AC214" s="1053">
        <f t="shared" si="40"/>
        <v>0</v>
      </c>
      <c r="AD214" s="1053">
        <f t="shared" si="41"/>
        <v>0</v>
      </c>
      <c r="AE214" s="1053">
        <f t="shared" si="48"/>
        <v>0</v>
      </c>
    </row>
    <row r="215" spans="1:31" s="1102" customFormat="1" ht="15" customHeight="1" x14ac:dyDescent="0.2">
      <c r="A215" s="1192" t="s">
        <v>2087</v>
      </c>
      <c r="B215" s="1517"/>
      <c r="C215" s="1518"/>
      <c r="D215" s="1193"/>
      <c r="E215" s="1171"/>
      <c r="F215" s="1171"/>
      <c r="G215" s="1228" t="s">
        <v>1905</v>
      </c>
      <c r="H215" s="1229"/>
      <c r="I215" s="1229"/>
      <c r="J215" s="1229"/>
      <c r="K215" s="1229"/>
      <c r="L215" s="1229"/>
      <c r="M215" s="1229"/>
      <c r="N215" s="1229"/>
      <c r="O215" s="1229"/>
      <c r="P215" s="1229"/>
      <c r="Q215" s="1229"/>
      <c r="R215" s="1229"/>
      <c r="S215" s="1229"/>
      <c r="T215" s="1388"/>
      <c r="U215" s="1229"/>
      <c r="V215" s="1388"/>
      <c r="W215" s="1388"/>
      <c r="X215" s="1230"/>
      <c r="Y215" s="1231">
        <f>SUM(Y216:Y223)</f>
        <v>1116.82</v>
      </c>
      <c r="Z215" s="1201">
        <f>SUM(Z216:Z223)</f>
        <v>1116.82</v>
      </c>
      <c r="AB215" s="1053">
        <f t="shared" si="39"/>
        <v>0</v>
      </c>
      <c r="AC215" s="1053">
        <f t="shared" si="40"/>
        <v>0</v>
      </c>
      <c r="AD215" s="1053">
        <f t="shared" si="41"/>
        <v>0</v>
      </c>
      <c r="AE215" s="1053">
        <f t="shared" si="48"/>
        <v>0</v>
      </c>
    </row>
    <row r="216" spans="1:31" ht="15" customHeight="1" x14ac:dyDescent="0.2">
      <c r="A216" s="1122" t="s">
        <v>2088</v>
      </c>
      <c r="B216" s="1138" t="s">
        <v>1994</v>
      </c>
      <c r="C216" s="1334" t="s">
        <v>1910</v>
      </c>
      <c r="D216" s="1125"/>
      <c r="E216" s="1324"/>
      <c r="F216" s="1324"/>
      <c r="G216" s="1232"/>
      <c r="H216" s="1601" t="s">
        <v>505</v>
      </c>
      <c r="I216" s="1601"/>
      <c r="J216" s="1328"/>
      <c r="K216" s="1328"/>
      <c r="L216" s="1328"/>
      <c r="M216" s="1325"/>
      <c r="N216" s="1128" t="s">
        <v>213</v>
      </c>
      <c r="O216" s="1139">
        <f>'[15]QUANT INST ELETRICA-OK'!D41</f>
        <v>6</v>
      </c>
      <c r="P216" s="1139">
        <v>0</v>
      </c>
      <c r="Q216" s="1129">
        <f t="shared" ref="Q216:Q223" si="49">O216+P216</f>
        <v>6</v>
      </c>
      <c r="R216" s="1139">
        <f t="shared" ref="R216:R223" si="50">Q216*$H$5</f>
        <v>6</v>
      </c>
      <c r="S216" s="1130">
        <v>0</v>
      </c>
      <c r="T216" s="1141">
        <v>0.89</v>
      </c>
      <c r="U216" s="1217">
        <f t="shared" ref="U216:U223" si="51">T216*(S216+1)</f>
        <v>0.89</v>
      </c>
      <c r="V216" s="1141">
        <v>1.61</v>
      </c>
      <c r="W216" s="1141"/>
      <c r="X216" s="1131">
        <f t="shared" ref="X216:X228" si="52">U216+V216+W216</f>
        <v>2.5</v>
      </c>
      <c r="Y216" s="1131">
        <f>Q216*X216</f>
        <v>15</v>
      </c>
      <c r="Z216" s="1132">
        <f>X216*R216</f>
        <v>15</v>
      </c>
      <c r="AB216" s="1053">
        <f t="shared" si="39"/>
        <v>5.34</v>
      </c>
      <c r="AC216" s="1053">
        <f t="shared" si="40"/>
        <v>9.66</v>
      </c>
      <c r="AD216" s="1053">
        <f t="shared" si="41"/>
        <v>0</v>
      </c>
      <c r="AE216" s="1053">
        <f t="shared" si="48"/>
        <v>15</v>
      </c>
    </row>
    <row r="217" spans="1:31" ht="27" customHeight="1" x14ac:dyDescent="0.2">
      <c r="A217" s="1122" t="s">
        <v>2089</v>
      </c>
      <c r="B217" s="1133" t="s">
        <v>1995</v>
      </c>
      <c r="C217" s="1334" t="s">
        <v>1910</v>
      </c>
      <c r="D217" s="1125"/>
      <c r="E217" s="1324"/>
      <c r="F217" s="1324"/>
      <c r="G217" s="1232"/>
      <c r="H217" s="1601" t="s">
        <v>1889</v>
      </c>
      <c r="I217" s="1601"/>
      <c r="J217" s="1328"/>
      <c r="K217" s="1328"/>
      <c r="L217" s="1328"/>
      <c r="M217" s="1325"/>
      <c r="N217" s="1128" t="s">
        <v>213</v>
      </c>
      <c r="O217" s="1139">
        <f>'[15]QUANT INST ELETRICA-OK'!D42</f>
        <v>2</v>
      </c>
      <c r="P217" s="1139">
        <v>0</v>
      </c>
      <c r="Q217" s="1129">
        <f t="shared" si="49"/>
        <v>2</v>
      </c>
      <c r="R217" s="1139">
        <f t="shared" si="50"/>
        <v>2</v>
      </c>
      <c r="S217" s="1130">
        <v>0</v>
      </c>
      <c r="T217" s="1141">
        <v>2.48</v>
      </c>
      <c r="U217" s="1217">
        <f t="shared" si="51"/>
        <v>2.48</v>
      </c>
      <c r="V217" s="1141">
        <v>1.61</v>
      </c>
      <c r="W217" s="1141"/>
      <c r="X217" s="1131">
        <f t="shared" si="52"/>
        <v>4.09</v>
      </c>
      <c r="Y217" s="1131">
        <f t="shared" ref="Y217:Y223" si="53">Q217*X217</f>
        <v>8.18</v>
      </c>
      <c r="Z217" s="1132">
        <f t="shared" ref="Z217:Z223" si="54">X217*R217</f>
        <v>8.18</v>
      </c>
      <c r="AB217" s="1053">
        <f t="shared" si="39"/>
        <v>4.96</v>
      </c>
      <c r="AC217" s="1053">
        <f t="shared" si="40"/>
        <v>3.22</v>
      </c>
      <c r="AD217" s="1053">
        <f t="shared" si="41"/>
        <v>0</v>
      </c>
      <c r="AE217" s="1053">
        <f t="shared" si="48"/>
        <v>8.18</v>
      </c>
    </row>
    <row r="218" spans="1:31" ht="15" customHeight="1" x14ac:dyDescent="0.2">
      <c r="A218" s="1122" t="s">
        <v>2090</v>
      </c>
      <c r="B218" s="1138" t="s">
        <v>1994</v>
      </c>
      <c r="C218" s="1334" t="s">
        <v>1910</v>
      </c>
      <c r="D218" s="1125"/>
      <c r="E218" s="1324"/>
      <c r="F218" s="1324"/>
      <c r="G218" s="1232"/>
      <c r="H218" s="1328" t="s">
        <v>1890</v>
      </c>
      <c r="I218" s="1328"/>
      <c r="J218" s="1328"/>
      <c r="K218" s="1328"/>
      <c r="L218" s="1328"/>
      <c r="M218" s="1324"/>
      <c r="N218" s="1128" t="s">
        <v>213</v>
      </c>
      <c r="O218" s="1139">
        <f>'[15]QUANT INST ELETRICA-OK'!D43</f>
        <v>14</v>
      </c>
      <c r="P218" s="1139">
        <v>0</v>
      </c>
      <c r="Q218" s="1129">
        <f t="shared" si="49"/>
        <v>14</v>
      </c>
      <c r="R218" s="1139">
        <f t="shared" si="50"/>
        <v>14</v>
      </c>
      <c r="S218" s="1130">
        <v>0</v>
      </c>
      <c r="T218" s="1141">
        <v>0.89</v>
      </c>
      <c r="U218" s="1217">
        <f t="shared" si="51"/>
        <v>0.89</v>
      </c>
      <c r="V218" s="1141">
        <v>1.61</v>
      </c>
      <c r="W218" s="1141"/>
      <c r="X218" s="1131">
        <f t="shared" si="52"/>
        <v>2.5</v>
      </c>
      <c r="Y218" s="1131">
        <f t="shared" si="53"/>
        <v>35</v>
      </c>
      <c r="Z218" s="1132">
        <f t="shared" si="54"/>
        <v>35</v>
      </c>
      <c r="AB218" s="1053">
        <f t="shared" si="39"/>
        <v>12.46</v>
      </c>
      <c r="AC218" s="1053">
        <f t="shared" si="40"/>
        <v>22.540000000000003</v>
      </c>
      <c r="AD218" s="1053">
        <f t="shared" si="41"/>
        <v>0</v>
      </c>
      <c r="AE218" s="1053">
        <f t="shared" si="48"/>
        <v>35</v>
      </c>
    </row>
    <row r="219" spans="1:31" ht="15" customHeight="1" x14ac:dyDescent="0.2">
      <c r="A219" s="1122" t="s">
        <v>2091</v>
      </c>
      <c r="B219" s="1138" t="s">
        <v>1908</v>
      </c>
      <c r="C219" s="1336" t="s">
        <v>1909</v>
      </c>
      <c r="D219" s="1125"/>
      <c r="E219" s="1324"/>
      <c r="F219" s="1324"/>
      <c r="G219" s="1232"/>
      <c r="H219" s="1328" t="s">
        <v>1906</v>
      </c>
      <c r="I219" s="1328"/>
      <c r="J219" s="1328"/>
      <c r="K219" s="1328"/>
      <c r="L219" s="1328"/>
      <c r="M219" s="1324"/>
      <c r="N219" s="1128" t="s">
        <v>213</v>
      </c>
      <c r="O219" s="1177">
        <f>'[15]QUANT INST ELETRICA-OK'!D44</f>
        <v>20</v>
      </c>
      <c r="P219" s="1139">
        <v>0</v>
      </c>
      <c r="Q219" s="1129">
        <f t="shared" si="49"/>
        <v>20</v>
      </c>
      <c r="R219" s="1139">
        <f t="shared" si="50"/>
        <v>20</v>
      </c>
      <c r="S219" s="1130">
        <v>0</v>
      </c>
      <c r="T219" s="1141">
        <v>14.15</v>
      </c>
      <c r="U219" s="1217">
        <f t="shared" si="51"/>
        <v>14.15</v>
      </c>
      <c r="V219" s="1141">
        <v>10.67</v>
      </c>
      <c r="W219" s="1141"/>
      <c r="X219" s="1131">
        <f t="shared" si="52"/>
        <v>24.82</v>
      </c>
      <c r="Y219" s="1131">
        <f t="shared" si="53"/>
        <v>496.4</v>
      </c>
      <c r="Z219" s="1132">
        <f t="shared" si="54"/>
        <v>496.4</v>
      </c>
      <c r="AB219" s="1053">
        <f t="shared" si="39"/>
        <v>283</v>
      </c>
      <c r="AC219" s="1053">
        <f t="shared" si="40"/>
        <v>213.4</v>
      </c>
      <c r="AD219" s="1053">
        <f t="shared" si="41"/>
        <v>0</v>
      </c>
      <c r="AE219" s="1053">
        <f t="shared" si="48"/>
        <v>496.4</v>
      </c>
    </row>
    <row r="220" spans="1:31" ht="15" customHeight="1" x14ac:dyDescent="0.2">
      <c r="A220" s="1122" t="s">
        <v>2092</v>
      </c>
      <c r="B220" s="1138" t="s">
        <v>1908</v>
      </c>
      <c r="C220" s="1336" t="s">
        <v>1909</v>
      </c>
      <c r="D220" s="1125"/>
      <c r="E220" s="1324"/>
      <c r="F220" s="1324"/>
      <c r="G220" s="1232"/>
      <c r="H220" s="1328" t="s">
        <v>1907</v>
      </c>
      <c r="I220" s="1328"/>
      <c r="J220" s="1328"/>
      <c r="K220" s="1328"/>
      <c r="L220" s="1328"/>
      <c r="M220" s="1324"/>
      <c r="N220" s="1128" t="s">
        <v>213</v>
      </c>
      <c r="O220" s="1177">
        <f>'[15]QUANT INST ELETRICA-OK'!D45</f>
        <v>2</v>
      </c>
      <c r="P220" s="1139">
        <v>0</v>
      </c>
      <c r="Q220" s="1129">
        <f t="shared" si="49"/>
        <v>2</v>
      </c>
      <c r="R220" s="1139">
        <f t="shared" si="50"/>
        <v>2</v>
      </c>
      <c r="S220" s="1130">
        <v>0</v>
      </c>
      <c r="T220" s="1141">
        <f>T219</f>
        <v>14.15</v>
      </c>
      <c r="U220" s="1217">
        <f t="shared" si="51"/>
        <v>14.15</v>
      </c>
      <c r="V220" s="1141">
        <f>V219</f>
        <v>10.67</v>
      </c>
      <c r="W220" s="1141"/>
      <c r="X220" s="1131">
        <f t="shared" si="52"/>
        <v>24.82</v>
      </c>
      <c r="Y220" s="1131">
        <f t="shared" si="53"/>
        <v>49.64</v>
      </c>
      <c r="Z220" s="1132">
        <f t="shared" si="54"/>
        <v>49.64</v>
      </c>
      <c r="AB220" s="1053">
        <f t="shared" si="39"/>
        <v>28.3</v>
      </c>
      <c r="AC220" s="1053">
        <f t="shared" si="40"/>
        <v>21.34</v>
      </c>
      <c r="AD220" s="1053">
        <f t="shared" si="41"/>
        <v>0</v>
      </c>
      <c r="AE220" s="1053">
        <f t="shared" si="48"/>
        <v>49.64</v>
      </c>
    </row>
    <row r="221" spans="1:31" ht="15" customHeight="1" x14ac:dyDescent="0.2">
      <c r="A221" s="1122" t="s">
        <v>2093</v>
      </c>
      <c r="B221" s="1138" t="s">
        <v>1911</v>
      </c>
      <c r="C221" s="1336" t="s">
        <v>1912</v>
      </c>
      <c r="D221" s="1125"/>
      <c r="E221" s="1324"/>
      <c r="F221" s="1324"/>
      <c r="G221" s="1232"/>
      <c r="H221" s="1328" t="s">
        <v>1893</v>
      </c>
      <c r="I221" s="1328"/>
      <c r="J221" s="1328"/>
      <c r="K221" s="1328"/>
      <c r="L221" s="1328"/>
      <c r="M221" s="1324"/>
      <c r="N221" s="1128" t="s">
        <v>213</v>
      </c>
      <c r="O221" s="1177">
        <f>'[15]QUANT INST ELETRICA-OK'!D46</f>
        <v>4</v>
      </c>
      <c r="P221" s="1139">
        <v>0</v>
      </c>
      <c r="Q221" s="1129">
        <f t="shared" si="49"/>
        <v>4</v>
      </c>
      <c r="R221" s="1139">
        <f t="shared" si="50"/>
        <v>4</v>
      </c>
      <c r="S221" s="1130">
        <v>0</v>
      </c>
      <c r="T221" s="1185">
        <v>20.37</v>
      </c>
      <c r="U221" s="1217">
        <f t="shared" si="51"/>
        <v>20.37</v>
      </c>
      <c r="V221" s="1141">
        <v>3.82</v>
      </c>
      <c r="W221" s="1141"/>
      <c r="X221" s="1131">
        <f t="shared" si="52"/>
        <v>24.19</v>
      </c>
      <c r="Y221" s="1131">
        <f t="shared" si="53"/>
        <v>96.76</v>
      </c>
      <c r="Z221" s="1132">
        <f t="shared" si="54"/>
        <v>96.76</v>
      </c>
      <c r="AB221" s="1053">
        <f t="shared" si="39"/>
        <v>81.48</v>
      </c>
      <c r="AC221" s="1053">
        <f t="shared" si="40"/>
        <v>15.28</v>
      </c>
      <c r="AD221" s="1053">
        <f t="shared" si="41"/>
        <v>0</v>
      </c>
      <c r="AE221" s="1053">
        <f t="shared" si="48"/>
        <v>96.76</v>
      </c>
    </row>
    <row r="222" spans="1:31" ht="15" customHeight="1" x14ac:dyDescent="0.2">
      <c r="A222" s="1122" t="s">
        <v>2094</v>
      </c>
      <c r="B222" s="1138" t="s">
        <v>1913</v>
      </c>
      <c r="C222" s="1336" t="s">
        <v>1914</v>
      </c>
      <c r="D222" s="1125"/>
      <c r="E222" s="1324"/>
      <c r="F222" s="1324"/>
      <c r="G222" s="1232"/>
      <c r="H222" s="1328" t="s">
        <v>1894</v>
      </c>
      <c r="I222" s="1328"/>
      <c r="J222" s="1328"/>
      <c r="K222" s="1328"/>
      <c r="L222" s="1328"/>
      <c r="M222" s="1324"/>
      <c r="N222" s="1128" t="s">
        <v>213</v>
      </c>
      <c r="O222" s="1177">
        <f>'[15]QUANT INST ELETRICA-OK'!D47</f>
        <v>2</v>
      </c>
      <c r="P222" s="1139">
        <v>0</v>
      </c>
      <c r="Q222" s="1129">
        <f t="shared" si="49"/>
        <v>2</v>
      </c>
      <c r="R222" s="1139">
        <f t="shared" si="50"/>
        <v>2</v>
      </c>
      <c r="S222" s="1130">
        <v>0</v>
      </c>
      <c r="T222" s="1185">
        <v>20.78</v>
      </c>
      <c r="U222" s="1217">
        <f t="shared" si="51"/>
        <v>20.78</v>
      </c>
      <c r="V222" s="1141">
        <v>5.21</v>
      </c>
      <c r="W222" s="1141"/>
      <c r="X222" s="1131">
        <f t="shared" si="52"/>
        <v>25.990000000000002</v>
      </c>
      <c r="Y222" s="1131">
        <f t="shared" si="53"/>
        <v>51.980000000000004</v>
      </c>
      <c r="Z222" s="1132">
        <f t="shared" si="54"/>
        <v>51.980000000000004</v>
      </c>
      <c r="AB222" s="1053">
        <f t="shared" si="39"/>
        <v>41.56</v>
      </c>
      <c r="AC222" s="1053">
        <f t="shared" si="40"/>
        <v>10.42</v>
      </c>
      <c r="AD222" s="1053">
        <f t="shared" si="41"/>
        <v>0</v>
      </c>
      <c r="AE222" s="1053">
        <f t="shared" si="48"/>
        <v>51.980000000000004</v>
      </c>
    </row>
    <row r="223" spans="1:31" ht="15" customHeight="1" x14ac:dyDescent="0.2">
      <c r="A223" s="1122" t="s">
        <v>2095</v>
      </c>
      <c r="B223" s="1138" t="s">
        <v>1913</v>
      </c>
      <c r="C223" s="1336" t="s">
        <v>1914</v>
      </c>
      <c r="D223" s="1125"/>
      <c r="E223" s="1324"/>
      <c r="F223" s="1324"/>
      <c r="G223" s="1232"/>
      <c r="H223" s="1328" t="s">
        <v>1915</v>
      </c>
      <c r="I223" s="1328"/>
      <c r="J223" s="1328"/>
      <c r="K223" s="1328"/>
      <c r="L223" s="1328"/>
      <c r="M223" s="1324"/>
      <c r="N223" s="1128" t="s">
        <v>213</v>
      </c>
      <c r="O223" s="1177">
        <f>'[15]QUANT INST ELETRICA-OK'!D48</f>
        <v>14</v>
      </c>
      <c r="P223" s="1139">
        <v>0</v>
      </c>
      <c r="Q223" s="1129">
        <f t="shared" si="49"/>
        <v>14</v>
      </c>
      <c r="R223" s="1139">
        <f t="shared" si="50"/>
        <v>14</v>
      </c>
      <c r="S223" s="1130">
        <v>0</v>
      </c>
      <c r="T223" s="1185">
        <v>20.78</v>
      </c>
      <c r="U223" s="1217">
        <f t="shared" si="51"/>
        <v>20.78</v>
      </c>
      <c r="V223" s="1141">
        <v>5.21</v>
      </c>
      <c r="W223" s="1141"/>
      <c r="X223" s="1131">
        <f t="shared" si="52"/>
        <v>25.990000000000002</v>
      </c>
      <c r="Y223" s="1131">
        <f t="shared" si="53"/>
        <v>363.86</v>
      </c>
      <c r="Z223" s="1132">
        <f t="shared" si="54"/>
        <v>363.86</v>
      </c>
      <c r="AB223" s="1053">
        <f t="shared" si="39"/>
        <v>290.92</v>
      </c>
      <c r="AC223" s="1053">
        <f t="shared" si="40"/>
        <v>72.94</v>
      </c>
      <c r="AD223" s="1053">
        <f t="shared" si="41"/>
        <v>0</v>
      </c>
      <c r="AE223" s="1053">
        <f t="shared" si="48"/>
        <v>363.86</v>
      </c>
    </row>
    <row r="224" spans="1:31" ht="15" customHeight="1" x14ac:dyDescent="0.2">
      <c r="A224" s="1192" t="s">
        <v>2096</v>
      </c>
      <c r="B224" s="1125"/>
      <c r="C224" s="1336"/>
      <c r="D224" s="1125"/>
      <c r="E224" s="1324"/>
      <c r="F224" s="1324"/>
      <c r="G224" s="1228" t="s">
        <v>1916</v>
      </c>
      <c r="H224" s="1328"/>
      <c r="I224" s="1328"/>
      <c r="J224" s="1328"/>
      <c r="K224" s="1328"/>
      <c r="L224" s="1328"/>
      <c r="M224" s="1324"/>
      <c r="N224" s="1218"/>
      <c r="O224" s="1177"/>
      <c r="P224" s="1177"/>
      <c r="Q224" s="1219"/>
      <c r="R224" s="1177"/>
      <c r="S224" s="1220"/>
      <c r="T224" s="1185"/>
      <c r="U224" s="1975"/>
      <c r="V224" s="1185"/>
      <c r="W224" s="1185"/>
      <c r="X224" s="1221"/>
      <c r="Y224" s="1217">
        <f>SUM(Y225:Y228)</f>
        <v>151.06</v>
      </c>
      <c r="Z224" s="1201">
        <f>SUM(Z225:Z228)</f>
        <v>151.06</v>
      </c>
      <c r="AB224" s="1053">
        <f t="shared" si="39"/>
        <v>0</v>
      </c>
      <c r="AC224" s="1053">
        <f t="shared" si="40"/>
        <v>0</v>
      </c>
      <c r="AD224" s="1053">
        <f t="shared" si="41"/>
        <v>0</v>
      </c>
      <c r="AE224" s="1053">
        <f t="shared" si="48"/>
        <v>0</v>
      </c>
    </row>
    <row r="225" spans="1:31" ht="15" customHeight="1" x14ac:dyDescent="0.2">
      <c r="A225" s="1122" t="s">
        <v>2097</v>
      </c>
      <c r="B225" s="1138" t="s">
        <v>2309</v>
      </c>
      <c r="C225" s="1336" t="s">
        <v>1922</v>
      </c>
      <c r="D225" s="1125"/>
      <c r="E225" s="1324"/>
      <c r="F225" s="1324"/>
      <c r="G225" s="1232"/>
      <c r="H225" s="1328" t="s">
        <v>1896</v>
      </c>
      <c r="I225" s="1328"/>
      <c r="J225" s="1328"/>
      <c r="K225" s="1328"/>
      <c r="L225" s="1328"/>
      <c r="M225" s="1324"/>
      <c r="N225" s="1128" t="s">
        <v>213</v>
      </c>
      <c r="O225" s="1177">
        <f>'[15]QUANT INST ELETRICA-OK'!D50</f>
        <v>2</v>
      </c>
      <c r="P225" s="1139">
        <v>0</v>
      </c>
      <c r="Q225" s="1129">
        <f>O225+P225</f>
        <v>2</v>
      </c>
      <c r="R225" s="1139">
        <f>Q225*$H$5</f>
        <v>2</v>
      </c>
      <c r="S225" s="1130">
        <v>0</v>
      </c>
      <c r="T225" s="1185">
        <v>1.77</v>
      </c>
      <c r="U225" s="1217">
        <f>T225*(S225+1)</f>
        <v>1.77</v>
      </c>
      <c r="V225" s="1141">
        <f>0.84+0.02</f>
        <v>0.86</v>
      </c>
      <c r="W225" s="1141"/>
      <c r="X225" s="1131">
        <f t="shared" si="52"/>
        <v>2.63</v>
      </c>
      <c r="Y225" s="1131">
        <f>Q225*X225</f>
        <v>5.26</v>
      </c>
      <c r="Z225" s="1132">
        <f>X225*R225</f>
        <v>5.26</v>
      </c>
      <c r="AB225" s="1053">
        <f t="shared" si="39"/>
        <v>3.54</v>
      </c>
      <c r="AC225" s="1053">
        <f t="shared" si="40"/>
        <v>1.72</v>
      </c>
      <c r="AD225" s="1053">
        <f t="shared" si="41"/>
        <v>0</v>
      </c>
      <c r="AE225" s="1053">
        <f t="shared" si="48"/>
        <v>5.26</v>
      </c>
    </row>
    <row r="226" spans="1:31" ht="15" customHeight="1" x14ac:dyDescent="0.2">
      <c r="A226" s="1122" t="s">
        <v>2098</v>
      </c>
      <c r="B226" s="1138" t="s">
        <v>1917</v>
      </c>
      <c r="C226" s="1336" t="s">
        <v>1918</v>
      </c>
      <c r="D226" s="1125"/>
      <c r="E226" s="1324"/>
      <c r="F226" s="1324"/>
      <c r="G226" s="1232"/>
      <c r="H226" s="1328" t="s">
        <v>1897</v>
      </c>
      <c r="I226" s="1328"/>
      <c r="J226" s="1328"/>
      <c r="K226" s="1328"/>
      <c r="L226" s="1328"/>
      <c r="M226" s="1324"/>
      <c r="N226" s="1128" t="s">
        <v>213</v>
      </c>
      <c r="O226" s="1177">
        <f>'[15]QUANT INST ELETRICA-OK'!D51</f>
        <v>4</v>
      </c>
      <c r="P226" s="1139">
        <v>0</v>
      </c>
      <c r="Q226" s="1129">
        <f>O226+P226</f>
        <v>4</v>
      </c>
      <c r="R226" s="1139">
        <f>Q226*$H$5</f>
        <v>4</v>
      </c>
      <c r="S226" s="1130">
        <v>0</v>
      </c>
      <c r="T226" s="1185">
        <v>6.97</v>
      </c>
      <c r="U226" s="1217">
        <f>T226*(S226+1)</f>
        <v>6.97</v>
      </c>
      <c r="V226" s="1141">
        <v>0.32</v>
      </c>
      <c r="W226" s="1141"/>
      <c r="X226" s="1131">
        <f t="shared" si="52"/>
        <v>7.29</v>
      </c>
      <c r="Y226" s="1131">
        <f>Q226*X226</f>
        <v>29.16</v>
      </c>
      <c r="Z226" s="1132">
        <f>X226*R226</f>
        <v>29.16</v>
      </c>
      <c r="AB226" s="1053">
        <f t="shared" si="39"/>
        <v>27.88</v>
      </c>
      <c r="AC226" s="1053">
        <f t="shared" si="40"/>
        <v>1.28</v>
      </c>
      <c r="AD226" s="1053">
        <f t="shared" si="41"/>
        <v>0</v>
      </c>
      <c r="AE226" s="1053">
        <f t="shared" si="48"/>
        <v>29.16</v>
      </c>
    </row>
    <row r="227" spans="1:31" ht="15" customHeight="1" x14ac:dyDescent="0.2">
      <c r="A227" s="1122" t="s">
        <v>2099</v>
      </c>
      <c r="B227" s="1138" t="s">
        <v>1919</v>
      </c>
      <c r="C227" s="1336" t="s">
        <v>1920</v>
      </c>
      <c r="D227" s="1125"/>
      <c r="E227" s="1324"/>
      <c r="F227" s="1324"/>
      <c r="G227" s="1232"/>
      <c r="H227" s="1328" t="s">
        <v>1898</v>
      </c>
      <c r="I227" s="1328"/>
      <c r="J227" s="1328"/>
      <c r="K227" s="1328"/>
      <c r="L227" s="1328"/>
      <c r="M227" s="1324"/>
      <c r="N227" s="1128" t="s">
        <v>213</v>
      </c>
      <c r="O227" s="1177">
        <f>'[15]QUANT INST ELETRICA-OK'!D52</f>
        <v>2</v>
      </c>
      <c r="P227" s="1139">
        <v>0</v>
      </c>
      <c r="Q227" s="1129">
        <f>O227+P227</f>
        <v>2</v>
      </c>
      <c r="R227" s="1139">
        <f>Q227*$H$5</f>
        <v>2</v>
      </c>
      <c r="S227" s="1130">
        <v>0</v>
      </c>
      <c r="T227" s="1185">
        <v>6.97</v>
      </c>
      <c r="U227" s="1217">
        <f>T227*(S227+1)</f>
        <v>6.97</v>
      </c>
      <c r="V227" s="1141">
        <v>0.32</v>
      </c>
      <c r="W227" s="1141"/>
      <c r="X227" s="1131">
        <f t="shared" si="52"/>
        <v>7.29</v>
      </c>
      <c r="Y227" s="1131">
        <f>Q227*X227</f>
        <v>14.58</v>
      </c>
      <c r="Z227" s="1132">
        <f>X227*R227</f>
        <v>14.58</v>
      </c>
      <c r="AB227" s="1053">
        <f t="shared" si="39"/>
        <v>13.94</v>
      </c>
      <c r="AC227" s="1053">
        <f t="shared" si="40"/>
        <v>0.64</v>
      </c>
      <c r="AD227" s="1053">
        <f t="shared" si="41"/>
        <v>0</v>
      </c>
      <c r="AE227" s="1053">
        <f t="shared" si="48"/>
        <v>14.58</v>
      </c>
    </row>
    <row r="228" spans="1:31" ht="15" customHeight="1" x14ac:dyDescent="0.2">
      <c r="A228" s="1122" t="s">
        <v>2100</v>
      </c>
      <c r="B228" s="1138" t="s">
        <v>1919</v>
      </c>
      <c r="C228" s="1336" t="s">
        <v>1920</v>
      </c>
      <c r="D228" s="1125"/>
      <c r="E228" s="1324"/>
      <c r="F228" s="1324"/>
      <c r="G228" s="1232"/>
      <c r="H228" s="1328" t="s">
        <v>1899</v>
      </c>
      <c r="I228" s="1328"/>
      <c r="J228" s="1328"/>
      <c r="K228" s="1328"/>
      <c r="L228" s="1328"/>
      <c r="M228" s="1324"/>
      <c r="N228" s="1128" t="s">
        <v>213</v>
      </c>
      <c r="O228" s="1177">
        <f>'[15]QUANT INST ELETRICA-OK'!D53</f>
        <v>14</v>
      </c>
      <c r="P228" s="1139">
        <v>0</v>
      </c>
      <c r="Q228" s="1129">
        <f>O228+P228</f>
        <v>14</v>
      </c>
      <c r="R228" s="1139">
        <f>Q228*$H$5</f>
        <v>14</v>
      </c>
      <c r="S228" s="1130">
        <v>0</v>
      </c>
      <c r="T228" s="1185">
        <f>T227</f>
        <v>6.97</v>
      </c>
      <c r="U228" s="1217">
        <f>T228*(S228+1)</f>
        <v>6.97</v>
      </c>
      <c r="V228" s="1141">
        <f>V227</f>
        <v>0.32</v>
      </c>
      <c r="W228" s="1141"/>
      <c r="X228" s="1131">
        <f t="shared" si="52"/>
        <v>7.29</v>
      </c>
      <c r="Y228" s="1131">
        <f>Q228*X228</f>
        <v>102.06</v>
      </c>
      <c r="Z228" s="1132">
        <f>X228*R228</f>
        <v>102.06</v>
      </c>
      <c r="AB228" s="1053">
        <f t="shared" si="39"/>
        <v>97.58</v>
      </c>
      <c r="AC228" s="1053">
        <f t="shared" si="40"/>
        <v>4.4800000000000004</v>
      </c>
      <c r="AD228" s="1053">
        <f t="shared" si="41"/>
        <v>0</v>
      </c>
      <c r="AE228" s="1053">
        <f t="shared" si="48"/>
        <v>102.06</v>
      </c>
    </row>
    <row r="229" spans="1:31" s="1167" customFormat="1" ht="15" customHeight="1" x14ac:dyDescent="0.2">
      <c r="A229" s="1108" t="s">
        <v>337</v>
      </c>
      <c r="B229" s="1521"/>
      <c r="C229" s="1522"/>
      <c r="D229" s="1109"/>
      <c r="E229" s="1190" t="s">
        <v>619</v>
      </c>
      <c r="F229" s="1190"/>
      <c r="G229" s="1190"/>
      <c r="H229" s="1190"/>
      <c r="I229" s="1190"/>
      <c r="J229" s="1190"/>
      <c r="K229" s="1190"/>
      <c r="L229" s="1190"/>
      <c r="M229" s="1190"/>
      <c r="N229" s="1190"/>
      <c r="O229" s="1190"/>
      <c r="P229" s="1190"/>
      <c r="Q229" s="1190"/>
      <c r="R229" s="1190"/>
      <c r="S229" s="1190"/>
      <c r="T229" s="1386"/>
      <c r="U229" s="1190"/>
      <c r="V229" s="1386"/>
      <c r="W229" s="1386"/>
      <c r="X229" s="1191"/>
      <c r="Y229" s="1233">
        <f>Z230+Z266+Z281+Z312+Z318+Z327+Z332</f>
        <v>12667.37867</v>
      </c>
      <c r="Z229" s="1116">
        <f>Z230+Z266+Z281+Z312+Z318+Z327+Z332</f>
        <v>12667.37867</v>
      </c>
      <c r="AA229" s="1094"/>
      <c r="AB229" s="1053">
        <f t="shared" si="39"/>
        <v>0</v>
      </c>
      <c r="AC229" s="1053">
        <f t="shared" si="40"/>
        <v>0</v>
      </c>
      <c r="AD229" s="1053">
        <f t="shared" si="41"/>
        <v>0</v>
      </c>
      <c r="AE229" s="1053">
        <f t="shared" si="48"/>
        <v>0</v>
      </c>
    </row>
    <row r="230" spans="1:31" s="1167" customFormat="1" ht="15" customHeight="1" x14ac:dyDescent="0.2">
      <c r="A230" s="1117" t="s">
        <v>338</v>
      </c>
      <c r="B230" s="1515"/>
      <c r="C230" s="1516"/>
      <c r="D230" s="1134"/>
      <c r="E230" s="1320"/>
      <c r="F230" s="1224" t="s">
        <v>253</v>
      </c>
      <c r="G230" s="1234"/>
      <c r="H230" s="1234"/>
      <c r="I230" s="1234"/>
      <c r="J230" s="1234"/>
      <c r="K230" s="1234"/>
      <c r="L230" s="1234"/>
      <c r="M230" s="1234"/>
      <c r="N230" s="1234"/>
      <c r="O230" s="1234"/>
      <c r="P230" s="1234"/>
      <c r="Q230" s="1234"/>
      <c r="R230" s="1234"/>
      <c r="S230" s="1234"/>
      <c r="T230" s="1389"/>
      <c r="U230" s="1234"/>
      <c r="V230" s="1389"/>
      <c r="W230" s="1389"/>
      <c r="X230" s="1235"/>
      <c r="Y230" s="1236">
        <f>Y231+Y237+Y243+Y246</f>
        <v>2082.94974</v>
      </c>
      <c r="Z230" s="1137">
        <f>Z231+Z237+Z243+Z246</f>
        <v>2082.94974</v>
      </c>
      <c r="AB230" s="1053">
        <f t="shared" si="39"/>
        <v>0</v>
      </c>
      <c r="AC230" s="1053">
        <f t="shared" si="40"/>
        <v>0</v>
      </c>
      <c r="AD230" s="1053">
        <f t="shared" si="41"/>
        <v>0</v>
      </c>
      <c r="AE230" s="1053">
        <f t="shared" si="48"/>
        <v>0</v>
      </c>
    </row>
    <row r="231" spans="1:31" s="1167" customFormat="1" ht="15" customHeight="1" x14ac:dyDescent="0.2">
      <c r="A231" s="1192" t="s">
        <v>428</v>
      </c>
      <c r="B231" s="1318"/>
      <c r="C231" s="1350"/>
      <c r="D231" s="1193"/>
      <c r="E231" s="1171"/>
      <c r="F231" s="1237"/>
      <c r="G231" s="1238" t="s">
        <v>716</v>
      </c>
      <c r="H231" s="1238"/>
      <c r="I231" s="1238"/>
      <c r="J231" s="1238"/>
      <c r="K231" s="1238"/>
      <c r="L231" s="1238"/>
      <c r="M231" s="1238"/>
      <c r="N231" s="1238"/>
      <c r="O231" s="1238"/>
      <c r="P231" s="1238"/>
      <c r="Q231" s="1238"/>
      <c r="R231" s="1238"/>
      <c r="S231" s="1238"/>
      <c r="T231" s="1390"/>
      <c r="U231" s="1238"/>
      <c r="V231" s="1390"/>
      <c r="W231" s="1390"/>
      <c r="X231" s="1239"/>
      <c r="Y231" s="1240">
        <f>SUM(Y232:Y236)</f>
        <v>405.77</v>
      </c>
      <c r="Z231" s="1197">
        <f>SUM(Z232:Z236)</f>
        <v>405.77</v>
      </c>
      <c r="AB231" s="1053">
        <f t="shared" ref="AB231:AB294" si="55">R231*U231</f>
        <v>0</v>
      </c>
      <c r="AC231" s="1053">
        <f t="shared" ref="AC231:AC294" si="56">V231*R231</f>
        <v>0</v>
      </c>
      <c r="AD231" s="1053">
        <f t="shared" ref="AD231:AD294" si="57">W231*R231</f>
        <v>0</v>
      </c>
      <c r="AE231" s="1053">
        <f t="shared" si="48"/>
        <v>0</v>
      </c>
    </row>
    <row r="232" spans="1:31" ht="15" customHeight="1" x14ac:dyDescent="0.2">
      <c r="A232" s="1122" t="s">
        <v>717</v>
      </c>
      <c r="B232" s="1138" t="s">
        <v>2147</v>
      </c>
      <c r="C232" s="1334" t="s">
        <v>2148</v>
      </c>
      <c r="D232" s="1125"/>
      <c r="E232" s="1324"/>
      <c r="F232" s="1324"/>
      <c r="G232" s="1232"/>
      <c r="H232" s="1328" t="s">
        <v>197</v>
      </c>
      <c r="I232" s="1328"/>
      <c r="J232" s="1328"/>
      <c r="K232" s="1328"/>
      <c r="L232" s="1328"/>
      <c r="M232" s="1325"/>
      <c r="N232" s="1128" t="s">
        <v>213</v>
      </c>
      <c r="O232" s="1139">
        <v>0</v>
      </c>
      <c r="P232" s="1139">
        <f>'[15]INST HIDROSAN-OK'!C5</f>
        <v>1</v>
      </c>
      <c r="Q232" s="1129">
        <f t="shared" ref="Q232:Q265" si="58">O232+P232</f>
        <v>1</v>
      </c>
      <c r="R232" s="1139">
        <f>Q232*$H$5</f>
        <v>1</v>
      </c>
      <c r="S232" s="1130">
        <v>0</v>
      </c>
      <c r="T232" s="1141">
        <v>87.77</v>
      </c>
      <c r="U232" s="1217">
        <f t="shared" ref="U232:U265" si="59">T232*(S232+1)</f>
        <v>87.77</v>
      </c>
      <c r="V232" s="1141">
        <v>57.46</v>
      </c>
      <c r="W232" s="1141"/>
      <c r="X232" s="1131">
        <f t="shared" ref="X232:X265" si="60">U232+V232+W232</f>
        <v>145.22999999999999</v>
      </c>
      <c r="Y232" s="1131">
        <f>Q232*X232</f>
        <v>145.22999999999999</v>
      </c>
      <c r="Z232" s="1132">
        <f>X232*R232</f>
        <v>145.22999999999999</v>
      </c>
      <c r="AB232" s="1053">
        <f t="shared" si="55"/>
        <v>87.77</v>
      </c>
      <c r="AC232" s="1053">
        <f t="shared" si="56"/>
        <v>57.46</v>
      </c>
      <c r="AD232" s="1053">
        <f t="shared" si="57"/>
        <v>0</v>
      </c>
      <c r="AE232" s="1053">
        <f t="shared" si="48"/>
        <v>145.22999999999999</v>
      </c>
    </row>
    <row r="233" spans="1:31" ht="15" customHeight="1" x14ac:dyDescent="0.2">
      <c r="A233" s="1122" t="s">
        <v>718</v>
      </c>
      <c r="B233" s="1138" t="s">
        <v>255</v>
      </c>
      <c r="C233" s="1334" t="s">
        <v>254</v>
      </c>
      <c r="D233" s="1125"/>
      <c r="E233" s="1324"/>
      <c r="F233" s="1324"/>
      <c r="G233" s="1232"/>
      <c r="H233" s="1601" t="s">
        <v>484</v>
      </c>
      <c r="I233" s="1601"/>
      <c r="J233" s="1601"/>
      <c r="K233" s="1601"/>
      <c r="L233" s="1601"/>
      <c r="M233" s="1602"/>
      <c r="N233" s="1128" t="s">
        <v>213</v>
      </c>
      <c r="O233" s="1139">
        <v>0</v>
      </c>
      <c r="P233" s="1139">
        <f>'[15]INST HIDROSAN-OK'!C8</f>
        <v>1</v>
      </c>
      <c r="Q233" s="1129">
        <f t="shared" si="58"/>
        <v>1</v>
      </c>
      <c r="R233" s="1139">
        <f>Q233*$H$5</f>
        <v>1</v>
      </c>
      <c r="S233" s="1130">
        <v>0</v>
      </c>
      <c r="T233" s="1141">
        <v>98.6</v>
      </c>
      <c r="U233" s="1217">
        <f t="shared" si="59"/>
        <v>98.6</v>
      </c>
      <c r="V233" s="1141">
        <v>6.49</v>
      </c>
      <c r="W233" s="1141">
        <v>1.49</v>
      </c>
      <c r="X233" s="1131">
        <f t="shared" si="60"/>
        <v>106.57999999999998</v>
      </c>
      <c r="Y233" s="1131">
        <f>Q233*X233</f>
        <v>106.57999999999998</v>
      </c>
      <c r="Z233" s="1132">
        <f>X233*R233</f>
        <v>106.57999999999998</v>
      </c>
      <c r="AB233" s="1053">
        <f t="shared" si="55"/>
        <v>98.6</v>
      </c>
      <c r="AC233" s="1053">
        <f t="shared" si="56"/>
        <v>6.49</v>
      </c>
      <c r="AD233" s="1053">
        <f t="shared" si="57"/>
        <v>1.49</v>
      </c>
      <c r="AE233" s="1053">
        <f t="shared" si="48"/>
        <v>106.57999999999998</v>
      </c>
    </row>
    <row r="234" spans="1:31" ht="15" customHeight="1" x14ac:dyDescent="0.2">
      <c r="A234" s="1122" t="s">
        <v>719</v>
      </c>
      <c r="B234" s="1138" t="s">
        <v>272</v>
      </c>
      <c r="C234" s="1334" t="s">
        <v>273</v>
      </c>
      <c r="D234" s="1125"/>
      <c r="E234" s="1324"/>
      <c r="F234" s="1324"/>
      <c r="G234" s="1232"/>
      <c r="H234" s="1601" t="s">
        <v>271</v>
      </c>
      <c r="I234" s="1601"/>
      <c r="J234" s="1601"/>
      <c r="K234" s="1601"/>
      <c r="L234" s="1601"/>
      <c r="M234" s="1602"/>
      <c r="N234" s="1128" t="s">
        <v>213</v>
      </c>
      <c r="O234" s="1139">
        <v>0</v>
      </c>
      <c r="P234" s="1139">
        <f>'[15]INST HIDROSAN-OK'!C7</f>
        <v>1</v>
      </c>
      <c r="Q234" s="1129">
        <f t="shared" si="58"/>
        <v>1</v>
      </c>
      <c r="R234" s="1139">
        <f>Q234*$H$5</f>
        <v>1</v>
      </c>
      <c r="S234" s="1130">
        <v>0</v>
      </c>
      <c r="T234" s="1141">
        <v>61.62</v>
      </c>
      <c r="U234" s="1217">
        <f>T234*(S234+1)</f>
        <v>61.62</v>
      </c>
      <c r="V234" s="1141">
        <v>6.7</v>
      </c>
      <c r="W234" s="1141">
        <v>0.01</v>
      </c>
      <c r="X234" s="1131">
        <f t="shared" si="60"/>
        <v>68.33</v>
      </c>
      <c r="Y234" s="1131">
        <f>Q234*X234</f>
        <v>68.33</v>
      </c>
      <c r="Z234" s="1132">
        <f>X234*R234</f>
        <v>68.33</v>
      </c>
      <c r="AB234" s="1053">
        <f t="shared" si="55"/>
        <v>61.62</v>
      </c>
      <c r="AC234" s="1053">
        <f t="shared" si="56"/>
        <v>6.7</v>
      </c>
      <c r="AD234" s="1053">
        <f t="shared" si="57"/>
        <v>0.01</v>
      </c>
      <c r="AE234" s="1053">
        <f t="shared" si="48"/>
        <v>68.33</v>
      </c>
    </row>
    <row r="235" spans="1:31" ht="27" customHeight="1" x14ac:dyDescent="0.2">
      <c r="A235" s="1122" t="s">
        <v>720</v>
      </c>
      <c r="B235" s="1124" t="s">
        <v>2215</v>
      </c>
      <c r="C235" s="1334" t="s">
        <v>2216</v>
      </c>
      <c r="D235" s="1125"/>
      <c r="E235" s="1324"/>
      <c r="F235" s="1324"/>
      <c r="G235" s="1232"/>
      <c r="H235" s="1328" t="s">
        <v>1767</v>
      </c>
      <c r="I235" s="1328"/>
      <c r="J235" s="1328"/>
      <c r="K235" s="1328"/>
      <c r="L235" s="1328"/>
      <c r="M235" s="1329"/>
      <c r="N235" s="1128" t="s">
        <v>213</v>
      </c>
      <c r="O235" s="1139">
        <v>0</v>
      </c>
      <c r="P235" s="1139">
        <f>'[15]INST HIDROSAN-OK'!C10</f>
        <v>1</v>
      </c>
      <c r="Q235" s="1129">
        <f t="shared" si="58"/>
        <v>1</v>
      </c>
      <c r="R235" s="1139">
        <f>Q235*$H$5</f>
        <v>1</v>
      </c>
      <c r="S235" s="1130">
        <v>0</v>
      </c>
      <c r="T235" s="1131">
        <v>8.31</v>
      </c>
      <c r="U235" s="1200">
        <f>T235*(1+S235)</f>
        <v>8.31</v>
      </c>
      <c r="V235" s="1131">
        <v>11.49</v>
      </c>
      <c r="W235" s="1141"/>
      <c r="X235" s="1131">
        <f t="shared" si="60"/>
        <v>19.8</v>
      </c>
      <c r="Y235" s="1131">
        <f>Q235*X235</f>
        <v>19.8</v>
      </c>
      <c r="Z235" s="1132">
        <f>X235*R235</f>
        <v>19.8</v>
      </c>
      <c r="AB235" s="1053">
        <f t="shared" si="55"/>
        <v>8.31</v>
      </c>
      <c r="AC235" s="1053">
        <f t="shared" si="56"/>
        <v>11.49</v>
      </c>
      <c r="AD235" s="1053">
        <f t="shared" si="57"/>
        <v>0</v>
      </c>
      <c r="AE235" s="1053">
        <f t="shared" si="48"/>
        <v>19.8</v>
      </c>
    </row>
    <row r="236" spans="1:31" ht="15" customHeight="1" x14ac:dyDescent="0.2">
      <c r="A236" s="1122" t="s">
        <v>1572</v>
      </c>
      <c r="B236" s="1138" t="s">
        <v>2149</v>
      </c>
      <c r="C236" s="1334" t="s">
        <v>2150</v>
      </c>
      <c r="D236" s="1125"/>
      <c r="E236" s="1324"/>
      <c r="F236" s="1324"/>
      <c r="G236" s="1232"/>
      <c r="H236" s="1328" t="s">
        <v>953</v>
      </c>
      <c r="I236" s="1328"/>
      <c r="J236" s="1328"/>
      <c r="K236" s="1328"/>
      <c r="L236" s="1328"/>
      <c r="M236" s="1329"/>
      <c r="N236" s="1128" t="s">
        <v>213</v>
      </c>
      <c r="O236" s="1139">
        <v>0</v>
      </c>
      <c r="P236" s="1139">
        <f>'[15]INST HIDROSAN-OK'!C9</f>
        <v>1</v>
      </c>
      <c r="Q236" s="1129">
        <f t="shared" si="58"/>
        <v>1</v>
      </c>
      <c r="R236" s="1139">
        <f>Q236*$H$5</f>
        <v>1</v>
      </c>
      <c r="S236" s="1130">
        <v>0</v>
      </c>
      <c r="T236" s="1131">
        <v>60.35</v>
      </c>
      <c r="U236" s="1217">
        <f>T236*(S236+1)</f>
        <v>60.35</v>
      </c>
      <c r="V236" s="1131">
        <v>5.48</v>
      </c>
      <c r="W236" s="1141"/>
      <c r="X236" s="1131">
        <f t="shared" si="60"/>
        <v>65.83</v>
      </c>
      <c r="Y236" s="1131">
        <f>Q236*X236</f>
        <v>65.83</v>
      </c>
      <c r="Z236" s="1132">
        <f>X236*R236</f>
        <v>65.83</v>
      </c>
      <c r="AB236" s="1053">
        <f t="shared" si="55"/>
        <v>60.35</v>
      </c>
      <c r="AC236" s="1053">
        <f t="shared" si="56"/>
        <v>5.48</v>
      </c>
      <c r="AD236" s="1053">
        <f t="shared" si="57"/>
        <v>0</v>
      </c>
      <c r="AE236" s="1053">
        <f t="shared" si="48"/>
        <v>65.83</v>
      </c>
    </row>
    <row r="237" spans="1:31" s="1102" customFormat="1" ht="15" customHeight="1" x14ac:dyDescent="0.2">
      <c r="A237" s="1192" t="s">
        <v>429</v>
      </c>
      <c r="B237" s="1241"/>
      <c r="C237" s="1338"/>
      <c r="D237" s="1193"/>
      <c r="E237" s="1171"/>
      <c r="F237" s="1171"/>
      <c r="G237" s="1242" t="s">
        <v>610</v>
      </c>
      <c r="I237" s="1321"/>
      <c r="J237" s="1321"/>
      <c r="K237" s="1321"/>
      <c r="L237" s="1321"/>
      <c r="M237" s="1243"/>
      <c r="N237" s="1213"/>
      <c r="O237" s="1074"/>
      <c r="P237" s="1074"/>
      <c r="Q237" s="1074"/>
      <c r="R237" s="1074"/>
      <c r="S237" s="1244"/>
      <c r="T237" s="1205"/>
      <c r="U237" s="1975"/>
      <c r="V237" s="1205"/>
      <c r="W237" s="1185"/>
      <c r="X237" s="1200"/>
      <c r="Y237" s="1200">
        <f>SUM(Y238:Y242)</f>
        <v>177.494325</v>
      </c>
      <c r="Z237" s="1201">
        <f>SUM(Z238:Z242)</f>
        <v>177.494325</v>
      </c>
      <c r="AB237" s="1053">
        <f t="shared" si="55"/>
        <v>0</v>
      </c>
      <c r="AC237" s="1053">
        <f t="shared" si="56"/>
        <v>0</v>
      </c>
      <c r="AD237" s="1053">
        <f t="shared" si="57"/>
        <v>0</v>
      </c>
      <c r="AE237" s="1053">
        <f t="shared" si="48"/>
        <v>0</v>
      </c>
    </row>
    <row r="238" spans="1:31" ht="15" customHeight="1" x14ac:dyDescent="0.2">
      <c r="A238" s="1122" t="s">
        <v>722</v>
      </c>
      <c r="B238" s="1138" t="s">
        <v>2151</v>
      </c>
      <c r="C238" s="1334" t="s">
        <v>258</v>
      </c>
      <c r="D238" s="1125"/>
      <c r="E238" s="1324"/>
      <c r="F238" s="1324"/>
      <c r="G238" s="1242"/>
      <c r="H238" s="1328" t="s">
        <v>708</v>
      </c>
      <c r="I238" s="1328"/>
      <c r="J238" s="1328"/>
      <c r="K238" s="1328"/>
      <c r="L238" s="1328"/>
      <c r="M238" s="1329"/>
      <c r="N238" s="1128" t="s">
        <v>75</v>
      </c>
      <c r="O238" s="1139">
        <v>0</v>
      </c>
      <c r="P238" s="1139">
        <f>'[15]INST HIDROSAN-OK'!C34</f>
        <v>10.35</v>
      </c>
      <c r="Q238" s="1129">
        <f t="shared" si="58"/>
        <v>10.35</v>
      </c>
      <c r="R238" s="1139">
        <f>Q238*$H$5</f>
        <v>10.35</v>
      </c>
      <c r="S238" s="1130">
        <v>0.05</v>
      </c>
      <c r="T238" s="1141">
        <v>5.79</v>
      </c>
      <c r="U238" s="1217">
        <f t="shared" si="59"/>
        <v>6.0795000000000003</v>
      </c>
      <c r="V238" s="1141">
        <v>7.49</v>
      </c>
      <c r="W238" s="1141"/>
      <c r="X238" s="1131">
        <f t="shared" si="60"/>
        <v>13.569500000000001</v>
      </c>
      <c r="Y238" s="1131">
        <f>Q238*X238</f>
        <v>140.44432500000002</v>
      </c>
      <c r="Z238" s="1132">
        <f>X238*R238</f>
        <v>140.44432500000002</v>
      </c>
      <c r="AB238" s="1053">
        <f t="shared" si="55"/>
        <v>62.922825000000003</v>
      </c>
      <c r="AC238" s="1053">
        <f t="shared" si="56"/>
        <v>77.521500000000003</v>
      </c>
      <c r="AD238" s="1053">
        <f t="shared" si="57"/>
        <v>0</v>
      </c>
      <c r="AE238" s="1053">
        <f t="shared" si="48"/>
        <v>140.44432499999999</v>
      </c>
    </row>
    <row r="239" spans="1:31" ht="15" customHeight="1" x14ac:dyDescent="0.2">
      <c r="A239" s="1122" t="s">
        <v>723</v>
      </c>
      <c r="B239" s="1133" t="s">
        <v>2210</v>
      </c>
      <c r="C239" s="1334" t="s">
        <v>2209</v>
      </c>
      <c r="D239" s="1125"/>
      <c r="E239" s="1324"/>
      <c r="F239" s="1324"/>
      <c r="G239" s="1242"/>
      <c r="H239" s="1328" t="s">
        <v>706</v>
      </c>
      <c r="I239" s="1328"/>
      <c r="J239" s="1328"/>
      <c r="K239" s="1328"/>
      <c r="L239" s="1328"/>
      <c r="M239" s="1329"/>
      <c r="N239" s="1128" t="s">
        <v>213</v>
      </c>
      <c r="O239" s="1139">
        <v>0</v>
      </c>
      <c r="P239" s="1139">
        <f>'[15]INST HIDROSAN-OK'!C26</f>
        <v>1</v>
      </c>
      <c r="Q239" s="1129">
        <f t="shared" si="58"/>
        <v>1</v>
      </c>
      <c r="R239" s="1139">
        <f>Q239*$H$5</f>
        <v>1</v>
      </c>
      <c r="S239" s="1130">
        <v>0</v>
      </c>
      <c r="T239" s="1141">
        <v>3.3</v>
      </c>
      <c r="U239" s="1217">
        <f t="shared" si="59"/>
        <v>3.3</v>
      </c>
      <c r="V239" s="1141">
        <v>1.82</v>
      </c>
      <c r="W239" s="1141"/>
      <c r="X239" s="1131">
        <f t="shared" si="60"/>
        <v>5.12</v>
      </c>
      <c r="Y239" s="1131">
        <f>Q239*X239</f>
        <v>5.12</v>
      </c>
      <c r="Z239" s="1132">
        <f>X239*R239</f>
        <v>5.12</v>
      </c>
      <c r="AB239" s="1053">
        <f t="shared" si="55"/>
        <v>3.3</v>
      </c>
      <c r="AC239" s="1053">
        <f t="shared" si="56"/>
        <v>1.82</v>
      </c>
      <c r="AD239" s="1053">
        <f t="shared" si="57"/>
        <v>0</v>
      </c>
      <c r="AE239" s="1053">
        <f t="shared" si="48"/>
        <v>5.12</v>
      </c>
    </row>
    <row r="240" spans="1:31" ht="15" customHeight="1" x14ac:dyDescent="0.2">
      <c r="A240" s="1122" t="s">
        <v>1574</v>
      </c>
      <c r="B240" s="1133" t="s">
        <v>2152</v>
      </c>
      <c r="C240" s="1334" t="s">
        <v>2153</v>
      </c>
      <c r="D240" s="1125"/>
      <c r="E240" s="1324"/>
      <c r="F240" s="1324"/>
      <c r="G240" s="1242"/>
      <c r="H240" s="1328" t="s">
        <v>959</v>
      </c>
      <c r="I240" s="1328"/>
      <c r="J240" s="1328"/>
      <c r="K240" s="1328"/>
      <c r="L240" s="1328"/>
      <c r="M240" s="1329"/>
      <c r="N240" s="1128" t="s">
        <v>213</v>
      </c>
      <c r="O240" s="1139">
        <v>0</v>
      </c>
      <c r="P240" s="1177">
        <f>'[15]INST HIDROSAN-OK'!C28</f>
        <v>1</v>
      </c>
      <c r="Q240" s="1129">
        <f t="shared" si="58"/>
        <v>1</v>
      </c>
      <c r="R240" s="1139">
        <f>Q240*$H$5</f>
        <v>1</v>
      </c>
      <c r="S240" s="1130">
        <v>0</v>
      </c>
      <c r="T240" s="1141">
        <v>2.0299999999999998</v>
      </c>
      <c r="U240" s="1217">
        <f>T240*(S240+1)</f>
        <v>2.0299999999999998</v>
      </c>
      <c r="V240" s="1141">
        <v>3.04</v>
      </c>
      <c r="W240" s="1141"/>
      <c r="X240" s="1131">
        <f t="shared" si="60"/>
        <v>5.07</v>
      </c>
      <c r="Y240" s="1131">
        <f>Q240*X240</f>
        <v>5.07</v>
      </c>
      <c r="Z240" s="1132">
        <f>X240*R240</f>
        <v>5.07</v>
      </c>
      <c r="AB240" s="1053">
        <f t="shared" si="55"/>
        <v>2.0299999999999998</v>
      </c>
      <c r="AC240" s="1053">
        <f t="shared" si="56"/>
        <v>3.04</v>
      </c>
      <c r="AD240" s="1053">
        <f t="shared" si="57"/>
        <v>0</v>
      </c>
      <c r="AE240" s="1053">
        <f t="shared" si="48"/>
        <v>5.07</v>
      </c>
    </row>
    <row r="241" spans="1:31" ht="15" customHeight="1" x14ac:dyDescent="0.2">
      <c r="A241" s="1122" t="s">
        <v>1575</v>
      </c>
      <c r="B241" s="1133" t="s">
        <v>2154</v>
      </c>
      <c r="C241" s="1334" t="s">
        <v>2155</v>
      </c>
      <c r="D241" s="1125"/>
      <c r="E241" s="1324"/>
      <c r="F241" s="1324"/>
      <c r="G241" s="1242"/>
      <c r="H241" s="1328" t="s">
        <v>960</v>
      </c>
      <c r="I241" s="1328"/>
      <c r="J241" s="1328"/>
      <c r="K241" s="1328"/>
      <c r="L241" s="1328"/>
      <c r="M241" s="1329"/>
      <c r="N241" s="1128" t="s">
        <v>213</v>
      </c>
      <c r="O241" s="1139">
        <v>0</v>
      </c>
      <c r="P241" s="1177">
        <f>'[15]INST HIDROSAN-OK'!C30</f>
        <v>1</v>
      </c>
      <c r="Q241" s="1129">
        <f t="shared" si="58"/>
        <v>1</v>
      </c>
      <c r="R241" s="1139">
        <f>Q241*$H$5</f>
        <v>1</v>
      </c>
      <c r="S241" s="1130">
        <v>0</v>
      </c>
      <c r="T241" s="1141">
        <v>12.86</v>
      </c>
      <c r="U241" s="1217">
        <f>T241*(S241+1)</f>
        <v>12.86</v>
      </c>
      <c r="V241" s="1141">
        <v>2.0299999999999998</v>
      </c>
      <c r="W241" s="1141"/>
      <c r="X241" s="1131">
        <f t="shared" si="60"/>
        <v>14.889999999999999</v>
      </c>
      <c r="Y241" s="1131">
        <f>Q241*X241</f>
        <v>14.889999999999999</v>
      </c>
      <c r="Z241" s="1132">
        <f>X241*R241</f>
        <v>14.889999999999999</v>
      </c>
      <c r="AB241" s="1053">
        <f t="shared" si="55"/>
        <v>12.86</v>
      </c>
      <c r="AC241" s="1053">
        <f t="shared" si="56"/>
        <v>2.0299999999999998</v>
      </c>
      <c r="AD241" s="1053">
        <f t="shared" si="57"/>
        <v>0</v>
      </c>
      <c r="AE241" s="1053">
        <f t="shared" si="48"/>
        <v>14.889999999999999</v>
      </c>
    </row>
    <row r="242" spans="1:31" ht="15" customHeight="1" x14ac:dyDescent="0.2">
      <c r="A242" s="1122" t="s">
        <v>1576</v>
      </c>
      <c r="B242" s="1133" t="s">
        <v>2298</v>
      </c>
      <c r="C242" s="1342" t="s">
        <v>762</v>
      </c>
      <c r="D242" s="1125"/>
      <c r="E242" s="1324"/>
      <c r="F242" s="1324"/>
      <c r="G242" s="1242"/>
      <c r="H242" s="1519" t="s">
        <v>98</v>
      </c>
      <c r="I242" s="1519"/>
      <c r="J242" s="1519"/>
      <c r="K242" s="1519"/>
      <c r="L242" s="1519"/>
      <c r="M242" s="1520"/>
      <c r="N242" s="1128" t="s">
        <v>213</v>
      </c>
      <c r="O242" s="1139">
        <v>0</v>
      </c>
      <c r="P242" s="1177">
        <f>'[15]INST HIDROSAN-OK'!C21</f>
        <v>3</v>
      </c>
      <c r="Q242" s="1129">
        <f t="shared" si="58"/>
        <v>3</v>
      </c>
      <c r="R242" s="1139">
        <f>Q242*$H$5</f>
        <v>3</v>
      </c>
      <c r="S242" s="1130">
        <v>0</v>
      </c>
      <c r="T242" s="1141">
        <v>1.96</v>
      </c>
      <c r="U242" s="1200">
        <f>T242*(1+S242)</f>
        <v>1.96</v>
      </c>
      <c r="V242" s="1141">
        <v>2.0299999999999998</v>
      </c>
      <c r="W242" s="1141"/>
      <c r="X242" s="1131">
        <f t="shared" si="60"/>
        <v>3.9899999999999998</v>
      </c>
      <c r="Y242" s="1131">
        <f>Q242*X242</f>
        <v>11.969999999999999</v>
      </c>
      <c r="Z242" s="1132">
        <f>X242*R242</f>
        <v>11.969999999999999</v>
      </c>
      <c r="AB242" s="1053">
        <f t="shared" si="55"/>
        <v>5.88</v>
      </c>
      <c r="AC242" s="1053">
        <f t="shared" si="56"/>
        <v>6.09</v>
      </c>
      <c r="AD242" s="1053">
        <f t="shared" si="57"/>
        <v>0</v>
      </c>
      <c r="AE242" s="1053">
        <f t="shared" si="48"/>
        <v>11.969999999999999</v>
      </c>
    </row>
    <row r="243" spans="1:31" s="1102" customFormat="1" ht="15" customHeight="1" x14ac:dyDescent="0.2">
      <c r="A243" s="1192" t="s">
        <v>430</v>
      </c>
      <c r="B243" s="1241"/>
      <c r="C243" s="1338"/>
      <c r="D243" s="1193"/>
      <c r="E243" s="1171"/>
      <c r="F243" s="1171"/>
      <c r="G243" s="1242" t="s">
        <v>724</v>
      </c>
      <c r="I243" s="1321"/>
      <c r="J243" s="1321"/>
      <c r="K243" s="1321"/>
      <c r="L243" s="1321"/>
      <c r="M243" s="1243"/>
      <c r="N243" s="1213"/>
      <c r="O243" s="1074"/>
      <c r="P243" s="1074"/>
      <c r="Q243" s="1074"/>
      <c r="R243" s="1074"/>
      <c r="S243" s="1244"/>
      <c r="T243" s="1205"/>
      <c r="U243" s="1975"/>
      <c r="V243" s="1205"/>
      <c r="W243" s="1185"/>
      <c r="X243" s="1200"/>
      <c r="Y243" s="1200">
        <f>SUM(Y244:Y245)</f>
        <v>8.0999999999999979</v>
      </c>
      <c r="Z243" s="1201">
        <f>SUM(Z244:Z245)</f>
        <v>8.0999999999999979</v>
      </c>
      <c r="AB243" s="1053">
        <f t="shared" si="55"/>
        <v>0</v>
      </c>
      <c r="AC243" s="1053">
        <f t="shared" si="56"/>
        <v>0</v>
      </c>
      <c r="AD243" s="1053">
        <f t="shared" si="57"/>
        <v>0</v>
      </c>
      <c r="AE243" s="1053">
        <f t="shared" si="48"/>
        <v>0</v>
      </c>
    </row>
    <row r="244" spans="1:31" ht="27" customHeight="1" x14ac:dyDescent="0.2">
      <c r="A244" s="1122" t="s">
        <v>725</v>
      </c>
      <c r="B244" s="1124" t="s">
        <v>2217</v>
      </c>
      <c r="C244" s="1334" t="s">
        <v>732</v>
      </c>
      <c r="D244" s="1125"/>
      <c r="E244" s="1324"/>
      <c r="F244" s="1324"/>
      <c r="G244" s="1242"/>
      <c r="H244" s="1328" t="s">
        <v>1570</v>
      </c>
      <c r="I244" s="1328"/>
      <c r="J244" s="1328"/>
      <c r="K244" s="1328"/>
      <c r="L244" s="1328"/>
      <c r="M244" s="1329"/>
      <c r="N244" s="1128" t="s">
        <v>213</v>
      </c>
      <c r="O244" s="1139">
        <v>0</v>
      </c>
      <c r="P244" s="1139">
        <f>'[15]INST HIDROSAN-OK'!C16</f>
        <v>1</v>
      </c>
      <c r="Q244" s="1129">
        <f t="shared" si="58"/>
        <v>1</v>
      </c>
      <c r="R244" s="1139">
        <f>Q244*$H$5</f>
        <v>1</v>
      </c>
      <c r="S244" s="1130">
        <v>0</v>
      </c>
      <c r="T244" s="1131">
        <v>2.09</v>
      </c>
      <c r="U244" s="1217">
        <f t="shared" si="59"/>
        <v>2.09</v>
      </c>
      <c r="V244" s="1131">
        <v>2.33</v>
      </c>
      <c r="W244" s="1141"/>
      <c r="X244" s="1131">
        <f t="shared" si="60"/>
        <v>4.42</v>
      </c>
      <c r="Y244" s="1131">
        <f>Q244*X244</f>
        <v>4.42</v>
      </c>
      <c r="Z244" s="1132">
        <f>X244*R244</f>
        <v>4.42</v>
      </c>
      <c r="AB244" s="1053">
        <f t="shared" si="55"/>
        <v>2.09</v>
      </c>
      <c r="AC244" s="1053">
        <f t="shared" si="56"/>
        <v>2.33</v>
      </c>
      <c r="AD244" s="1053">
        <f t="shared" si="57"/>
        <v>0</v>
      </c>
      <c r="AE244" s="1053">
        <f t="shared" si="48"/>
        <v>4.42</v>
      </c>
    </row>
    <row r="245" spans="1:31" ht="31.5" customHeight="1" x14ac:dyDescent="0.2">
      <c r="A245" s="1122" t="s">
        <v>726</v>
      </c>
      <c r="B245" s="1124" t="s">
        <v>1755</v>
      </c>
      <c r="C245" s="1334" t="s">
        <v>1754</v>
      </c>
      <c r="D245" s="1125"/>
      <c r="E245" s="1324"/>
      <c r="F245" s="1324"/>
      <c r="G245" s="1242"/>
      <c r="H245" s="1328" t="s">
        <v>1571</v>
      </c>
      <c r="I245" s="1328"/>
      <c r="J245" s="1328"/>
      <c r="K245" s="1328"/>
      <c r="L245" s="1328"/>
      <c r="M245" s="1329"/>
      <c r="N245" s="1128" t="s">
        <v>213</v>
      </c>
      <c r="O245" s="1139">
        <v>0</v>
      </c>
      <c r="P245" s="1139">
        <f>'[15]INST HIDROSAN-OK'!C15</f>
        <v>1</v>
      </c>
      <c r="Q245" s="1129">
        <f t="shared" si="58"/>
        <v>1</v>
      </c>
      <c r="R245" s="1139">
        <f>Q245*$H$5</f>
        <v>1</v>
      </c>
      <c r="S245" s="1130">
        <v>0</v>
      </c>
      <c r="T245" s="1131">
        <f>12.67+1.6-11.89</f>
        <v>2.379999999999999</v>
      </c>
      <c r="U245" s="1217">
        <f>T245*(S245+1)</f>
        <v>2.379999999999999</v>
      </c>
      <c r="V245" s="1131">
        <v>1.3</v>
      </c>
      <c r="W245" s="1141"/>
      <c r="X245" s="1131">
        <f t="shared" si="60"/>
        <v>3.6799999999999988</v>
      </c>
      <c r="Y245" s="1131">
        <f>Q245*X245</f>
        <v>3.6799999999999988</v>
      </c>
      <c r="Z245" s="1132">
        <f>X245*R245</f>
        <v>3.6799999999999988</v>
      </c>
      <c r="AB245" s="1053">
        <f t="shared" si="55"/>
        <v>2.379999999999999</v>
      </c>
      <c r="AC245" s="1053">
        <f t="shared" si="56"/>
        <v>1.3</v>
      </c>
      <c r="AD245" s="1053">
        <f t="shared" si="57"/>
        <v>0</v>
      </c>
      <c r="AE245" s="1053">
        <f t="shared" si="48"/>
        <v>3.6799999999999988</v>
      </c>
    </row>
    <row r="246" spans="1:31" s="1102" customFormat="1" ht="15" customHeight="1" x14ac:dyDescent="0.2">
      <c r="A246" s="1192" t="s">
        <v>431</v>
      </c>
      <c r="B246" s="1241"/>
      <c r="C246" s="1338"/>
      <c r="D246" s="1193"/>
      <c r="E246" s="1171"/>
      <c r="F246" s="1171"/>
      <c r="G246" s="1238" t="s">
        <v>721</v>
      </c>
      <c r="H246" s="1321"/>
      <c r="I246" s="1321"/>
      <c r="J246" s="1321"/>
      <c r="K246" s="1321"/>
      <c r="L246" s="1321"/>
      <c r="M246" s="1243"/>
      <c r="N246" s="1213"/>
      <c r="O246" s="1074"/>
      <c r="P246" s="1074"/>
      <c r="Q246" s="1074"/>
      <c r="R246" s="1074"/>
      <c r="S246" s="1245"/>
      <c r="T246" s="1205"/>
      <c r="U246" s="1975"/>
      <c r="V246" s="1205"/>
      <c r="W246" s="1185"/>
      <c r="X246" s="1246"/>
      <c r="Y246" s="1200">
        <f>SUM(Y247:Y265)</f>
        <v>1491.585415</v>
      </c>
      <c r="Z246" s="1201">
        <f>SUM(Z247:Z265)</f>
        <v>1491.585415</v>
      </c>
      <c r="AB246" s="1053">
        <f t="shared" si="55"/>
        <v>0</v>
      </c>
      <c r="AC246" s="1053">
        <f t="shared" si="56"/>
        <v>0</v>
      </c>
      <c r="AD246" s="1053">
        <f t="shared" si="57"/>
        <v>0</v>
      </c>
      <c r="AE246" s="1053">
        <f t="shared" si="48"/>
        <v>0</v>
      </c>
    </row>
    <row r="247" spans="1:31" ht="15" customHeight="1" x14ac:dyDescent="0.2">
      <c r="A247" s="1122" t="s">
        <v>727</v>
      </c>
      <c r="B247" s="1138" t="s">
        <v>2218</v>
      </c>
      <c r="C247" s="1334" t="s">
        <v>728</v>
      </c>
      <c r="D247" s="1125"/>
      <c r="E247" s="1324"/>
      <c r="F247" s="1324"/>
      <c r="G247" s="1232"/>
      <c r="H247" s="1328" t="s">
        <v>1577</v>
      </c>
      <c r="I247" s="1328"/>
      <c r="J247" s="1328"/>
      <c r="K247" s="1328"/>
      <c r="L247" s="1328"/>
      <c r="M247" s="1329"/>
      <c r="N247" s="1128" t="s">
        <v>213</v>
      </c>
      <c r="O247" s="1139">
        <f>'[15]INST HIDROSAN-OK'!D18</f>
        <v>1</v>
      </c>
      <c r="P247" s="1139">
        <v>0</v>
      </c>
      <c r="Q247" s="1129">
        <f t="shared" si="58"/>
        <v>1</v>
      </c>
      <c r="R247" s="1139">
        <f>Q247*$H$5</f>
        <v>1</v>
      </c>
      <c r="S247" s="1130">
        <v>0</v>
      </c>
      <c r="T247" s="1131">
        <f>45.34+330</f>
        <v>375.34000000000003</v>
      </c>
      <c r="U247" s="1217">
        <f t="shared" si="59"/>
        <v>375.34000000000003</v>
      </c>
      <c r="V247" s="1131">
        <v>139.43</v>
      </c>
      <c r="W247" s="1141"/>
      <c r="X247" s="1131">
        <f t="shared" si="60"/>
        <v>514.77</v>
      </c>
      <c r="Y247" s="1131">
        <f>Q247*X247</f>
        <v>514.77</v>
      </c>
      <c r="Z247" s="1132">
        <f>X247*R247</f>
        <v>514.77</v>
      </c>
      <c r="AB247" s="1053">
        <f t="shared" si="55"/>
        <v>375.34000000000003</v>
      </c>
      <c r="AC247" s="1053">
        <f t="shared" si="56"/>
        <v>139.43</v>
      </c>
      <c r="AD247" s="1053">
        <f t="shared" si="57"/>
        <v>0</v>
      </c>
      <c r="AE247" s="1053">
        <f t="shared" si="48"/>
        <v>514.77</v>
      </c>
    </row>
    <row r="248" spans="1:31" ht="27" customHeight="1" x14ac:dyDescent="0.2">
      <c r="A248" s="1122" t="s">
        <v>1573</v>
      </c>
      <c r="B248" s="1124" t="s">
        <v>2215</v>
      </c>
      <c r="C248" s="1334" t="s">
        <v>2216</v>
      </c>
      <c r="D248" s="1125"/>
      <c r="E248" s="1324"/>
      <c r="F248" s="1324"/>
      <c r="G248" s="1232"/>
      <c r="H248" s="1328" t="s">
        <v>1569</v>
      </c>
      <c r="I248" s="1328"/>
      <c r="J248" s="1328"/>
      <c r="K248" s="1328"/>
      <c r="L248" s="1328"/>
      <c r="M248" s="1329"/>
      <c r="N248" s="1128" t="s">
        <v>213</v>
      </c>
      <c r="O248" s="1139">
        <f>'[15]INST HIDROSAN-OK'!E10</f>
        <v>1</v>
      </c>
      <c r="P248" s="1139">
        <v>0</v>
      </c>
      <c r="Q248" s="1129">
        <f t="shared" si="58"/>
        <v>1</v>
      </c>
      <c r="R248" s="1139">
        <f t="shared" ref="R248:R263" si="61">Q248*$H$5</f>
        <v>1</v>
      </c>
      <c r="S248" s="1130">
        <v>0</v>
      </c>
      <c r="T248" s="1131">
        <v>8.31</v>
      </c>
      <c r="U248" s="1200">
        <f>T248*(1+S248)</f>
        <v>8.31</v>
      </c>
      <c r="V248" s="1131">
        <v>11.49</v>
      </c>
      <c r="W248" s="1141"/>
      <c r="X248" s="1131">
        <f t="shared" si="60"/>
        <v>19.8</v>
      </c>
      <c r="Y248" s="1131">
        <f t="shared" ref="Y248:Y265" si="62">Q248*X248</f>
        <v>19.8</v>
      </c>
      <c r="Z248" s="1132">
        <f t="shared" ref="Z248:Z265" si="63">X248*R248</f>
        <v>19.8</v>
      </c>
      <c r="AB248" s="1053">
        <f t="shared" si="55"/>
        <v>8.31</v>
      </c>
      <c r="AC248" s="1053">
        <f t="shared" si="56"/>
        <v>11.49</v>
      </c>
      <c r="AD248" s="1053">
        <f t="shared" si="57"/>
        <v>0</v>
      </c>
      <c r="AE248" s="1053">
        <f t="shared" si="48"/>
        <v>19.8</v>
      </c>
    </row>
    <row r="249" spans="1:31" ht="27" customHeight="1" x14ac:dyDescent="0.2">
      <c r="A249" s="1122" t="s">
        <v>1582</v>
      </c>
      <c r="B249" s="1124" t="s">
        <v>1769</v>
      </c>
      <c r="C249" s="1334" t="s">
        <v>1768</v>
      </c>
      <c r="D249" s="1125"/>
      <c r="E249" s="1324"/>
      <c r="F249" s="1324"/>
      <c r="G249" s="1232"/>
      <c r="H249" s="1328" t="s">
        <v>1766</v>
      </c>
      <c r="I249" s="1328"/>
      <c r="J249" s="1328"/>
      <c r="K249" s="1328"/>
      <c r="L249" s="1328"/>
      <c r="M249" s="1329"/>
      <c r="N249" s="1128" t="s">
        <v>213</v>
      </c>
      <c r="O249" s="1139">
        <f>O252</f>
        <v>2</v>
      </c>
      <c r="P249" s="1139">
        <v>0</v>
      </c>
      <c r="Q249" s="1129">
        <f t="shared" si="58"/>
        <v>2</v>
      </c>
      <c r="R249" s="1139">
        <f t="shared" si="61"/>
        <v>2</v>
      </c>
      <c r="S249" s="1130">
        <v>0</v>
      </c>
      <c r="T249" s="1131">
        <f>17.17+9.16+0.34</f>
        <v>26.67</v>
      </c>
      <c r="U249" s="1217">
        <f>T249*(S249+1)</f>
        <v>26.67</v>
      </c>
      <c r="V249" s="1131">
        <v>16.559999999999999</v>
      </c>
      <c r="W249" s="1141"/>
      <c r="X249" s="1131">
        <f t="shared" si="60"/>
        <v>43.230000000000004</v>
      </c>
      <c r="Y249" s="1131">
        <f t="shared" si="62"/>
        <v>86.460000000000008</v>
      </c>
      <c r="Z249" s="1132">
        <f t="shared" si="63"/>
        <v>86.460000000000008</v>
      </c>
      <c r="AB249" s="1053">
        <f t="shared" si="55"/>
        <v>53.34</v>
      </c>
      <c r="AC249" s="1053">
        <f t="shared" si="56"/>
        <v>33.119999999999997</v>
      </c>
      <c r="AD249" s="1053">
        <f t="shared" si="57"/>
        <v>0</v>
      </c>
      <c r="AE249" s="1053">
        <f t="shared" si="48"/>
        <v>86.460000000000008</v>
      </c>
    </row>
    <row r="250" spans="1:31" ht="15" customHeight="1" x14ac:dyDescent="0.2">
      <c r="A250" s="1122" t="s">
        <v>1583</v>
      </c>
      <c r="B250" s="1138" t="s">
        <v>1757</v>
      </c>
      <c r="C250" s="1334" t="s">
        <v>1758</v>
      </c>
      <c r="D250" s="1125"/>
      <c r="E250" s="1324"/>
      <c r="F250" s="1324"/>
      <c r="G250" s="1232"/>
      <c r="H250" s="1328" t="s">
        <v>1756</v>
      </c>
      <c r="I250" s="1328"/>
      <c r="J250" s="1328"/>
      <c r="K250" s="1328"/>
      <c r="L250" s="1328"/>
      <c r="M250" s="1329"/>
      <c r="N250" s="1128" t="s">
        <v>213</v>
      </c>
      <c r="O250" s="1139">
        <f>'[15]INST HIDROSAN-OK'!D18</f>
        <v>1</v>
      </c>
      <c r="P250" s="1139">
        <v>0</v>
      </c>
      <c r="Q250" s="1129">
        <f t="shared" si="58"/>
        <v>1</v>
      </c>
      <c r="R250" s="1139">
        <f t="shared" si="61"/>
        <v>1</v>
      </c>
      <c r="S250" s="1130">
        <v>0</v>
      </c>
      <c r="T250" s="1131">
        <v>11.25</v>
      </c>
      <c r="U250" s="1217">
        <f t="shared" si="59"/>
        <v>11.25</v>
      </c>
      <c r="V250" s="1131">
        <v>1.46</v>
      </c>
      <c r="W250" s="1141"/>
      <c r="X250" s="1131">
        <f t="shared" si="60"/>
        <v>12.71</v>
      </c>
      <c r="Y250" s="1131">
        <f t="shared" si="62"/>
        <v>12.71</v>
      </c>
      <c r="Z250" s="1132">
        <f t="shared" si="63"/>
        <v>12.71</v>
      </c>
      <c r="AB250" s="1053">
        <f t="shared" si="55"/>
        <v>11.25</v>
      </c>
      <c r="AC250" s="1053">
        <f t="shared" si="56"/>
        <v>1.46</v>
      </c>
      <c r="AD250" s="1053">
        <f t="shared" si="57"/>
        <v>0</v>
      </c>
      <c r="AE250" s="1053">
        <f t="shared" si="48"/>
        <v>12.71</v>
      </c>
    </row>
    <row r="251" spans="1:31" ht="15" customHeight="1" x14ac:dyDescent="0.2">
      <c r="A251" s="1122" t="s">
        <v>1584</v>
      </c>
      <c r="B251" s="1138" t="s">
        <v>1760</v>
      </c>
      <c r="C251" s="1334" t="s">
        <v>1761</v>
      </c>
      <c r="D251" s="1125"/>
      <c r="E251" s="1324"/>
      <c r="F251" s="1324"/>
      <c r="G251" s="1232"/>
      <c r="H251" s="1328" t="s">
        <v>1759</v>
      </c>
      <c r="I251" s="1328"/>
      <c r="J251" s="1328"/>
      <c r="K251" s="1328"/>
      <c r="L251" s="1328"/>
      <c r="M251" s="1329"/>
      <c r="N251" s="1128" t="s">
        <v>213</v>
      </c>
      <c r="O251" s="1139">
        <f>'[15]INST HIDROSAN-OK'!E22</f>
        <v>1</v>
      </c>
      <c r="P251" s="1139">
        <v>0</v>
      </c>
      <c r="Q251" s="1129">
        <f t="shared" si="58"/>
        <v>1</v>
      </c>
      <c r="R251" s="1139">
        <f t="shared" si="61"/>
        <v>1</v>
      </c>
      <c r="S251" s="1130">
        <v>0</v>
      </c>
      <c r="T251" s="1131">
        <v>14.92</v>
      </c>
      <c r="U251" s="1217">
        <f t="shared" si="59"/>
        <v>14.92</v>
      </c>
      <c r="V251" s="1131">
        <v>1.46</v>
      </c>
      <c r="W251" s="1141"/>
      <c r="X251" s="1131">
        <f t="shared" si="60"/>
        <v>16.38</v>
      </c>
      <c r="Y251" s="1131">
        <f t="shared" si="62"/>
        <v>16.38</v>
      </c>
      <c r="Z251" s="1132">
        <f t="shared" si="63"/>
        <v>16.38</v>
      </c>
      <c r="AB251" s="1053">
        <f t="shared" si="55"/>
        <v>14.92</v>
      </c>
      <c r="AC251" s="1053">
        <f t="shared" si="56"/>
        <v>1.46</v>
      </c>
      <c r="AD251" s="1053">
        <f t="shared" si="57"/>
        <v>0</v>
      </c>
      <c r="AE251" s="1053">
        <f t="shared" si="48"/>
        <v>16.38</v>
      </c>
    </row>
    <row r="252" spans="1:31" ht="15" customHeight="1" x14ac:dyDescent="0.2">
      <c r="A252" s="1122" t="s">
        <v>1585</v>
      </c>
      <c r="B252" s="1138" t="s">
        <v>1763</v>
      </c>
      <c r="C252" s="1334" t="s">
        <v>1764</v>
      </c>
      <c r="D252" s="1125"/>
      <c r="E252" s="1324"/>
      <c r="F252" s="1324"/>
      <c r="G252" s="1232"/>
      <c r="H252" s="1328" t="s">
        <v>1765</v>
      </c>
      <c r="I252" s="1328"/>
      <c r="J252" s="1328"/>
      <c r="K252" s="1328"/>
      <c r="L252" s="1328"/>
      <c r="M252" s="1329"/>
      <c r="N252" s="1128" t="s">
        <v>213</v>
      </c>
      <c r="O252" s="1139">
        <f>'[15]INST HIDROSAN-OK'!E23</f>
        <v>2</v>
      </c>
      <c r="P252" s="1139">
        <v>0</v>
      </c>
      <c r="Q252" s="1129">
        <f t="shared" si="58"/>
        <v>2</v>
      </c>
      <c r="R252" s="1139">
        <f t="shared" si="61"/>
        <v>2</v>
      </c>
      <c r="S252" s="1130">
        <v>0</v>
      </c>
      <c r="T252" s="1131">
        <v>19.760000000000002</v>
      </c>
      <c r="U252" s="1217">
        <f t="shared" si="59"/>
        <v>19.760000000000002</v>
      </c>
      <c r="V252" s="1131">
        <v>1.46</v>
      </c>
      <c r="W252" s="1141"/>
      <c r="X252" s="1131">
        <f t="shared" si="60"/>
        <v>21.220000000000002</v>
      </c>
      <c r="Y252" s="1131">
        <f t="shared" si="62"/>
        <v>42.440000000000005</v>
      </c>
      <c r="Z252" s="1132">
        <f t="shared" si="63"/>
        <v>42.440000000000005</v>
      </c>
      <c r="AB252" s="1053">
        <f t="shared" si="55"/>
        <v>39.520000000000003</v>
      </c>
      <c r="AC252" s="1053">
        <f t="shared" si="56"/>
        <v>2.92</v>
      </c>
      <c r="AD252" s="1053">
        <f t="shared" si="57"/>
        <v>0</v>
      </c>
      <c r="AE252" s="1053">
        <f t="shared" si="48"/>
        <v>42.440000000000005</v>
      </c>
    </row>
    <row r="253" spans="1:31" ht="15" customHeight="1" x14ac:dyDescent="0.2">
      <c r="A253" s="1122" t="s">
        <v>1586</v>
      </c>
      <c r="B253" s="1138" t="s">
        <v>729</v>
      </c>
      <c r="C253" s="1334" t="s">
        <v>730</v>
      </c>
      <c r="D253" s="1125"/>
      <c r="E253" s="1324"/>
      <c r="F253" s="1324"/>
      <c r="G253" s="1232"/>
      <c r="H253" s="1328" t="s">
        <v>1770</v>
      </c>
      <c r="I253" s="1328"/>
      <c r="J253" s="1328"/>
      <c r="K253" s="1328"/>
      <c r="L253" s="1328"/>
      <c r="M253" s="1329"/>
      <c r="N253" s="1128" t="s">
        <v>213</v>
      </c>
      <c r="O253" s="1139">
        <f>'[15]INST HIDROSAN-OK'!D20</f>
        <v>1</v>
      </c>
      <c r="P253" s="1139">
        <v>0</v>
      </c>
      <c r="Q253" s="1129">
        <f t="shared" si="58"/>
        <v>1</v>
      </c>
      <c r="R253" s="1139">
        <f t="shared" si="61"/>
        <v>1</v>
      </c>
      <c r="S253" s="1130">
        <v>0</v>
      </c>
      <c r="T253" s="1131">
        <v>52.05</v>
      </c>
      <c r="U253" s="1217">
        <f t="shared" si="59"/>
        <v>52.05</v>
      </c>
      <c r="V253" s="1131">
        <v>13.2</v>
      </c>
      <c r="W253" s="1141"/>
      <c r="X253" s="1131">
        <f t="shared" si="60"/>
        <v>65.25</v>
      </c>
      <c r="Y253" s="1131">
        <f t="shared" si="62"/>
        <v>65.25</v>
      </c>
      <c r="Z253" s="1132">
        <f t="shared" si="63"/>
        <v>65.25</v>
      </c>
      <c r="AB253" s="1053">
        <f t="shared" si="55"/>
        <v>52.05</v>
      </c>
      <c r="AC253" s="1053">
        <f t="shared" si="56"/>
        <v>13.2</v>
      </c>
      <c r="AD253" s="1053">
        <f t="shared" si="57"/>
        <v>0</v>
      </c>
      <c r="AE253" s="1053">
        <f t="shared" si="48"/>
        <v>65.25</v>
      </c>
    </row>
    <row r="254" spans="1:31" ht="15" customHeight="1" x14ac:dyDescent="0.2">
      <c r="A254" s="1122" t="s">
        <v>1587</v>
      </c>
      <c r="B254" s="1138" t="s">
        <v>2151</v>
      </c>
      <c r="C254" s="1334" t="s">
        <v>2158</v>
      </c>
      <c r="D254" s="1125"/>
      <c r="E254" s="1324"/>
      <c r="F254" s="1324"/>
      <c r="G254" s="1232"/>
      <c r="H254" s="1328" t="s">
        <v>708</v>
      </c>
      <c r="I254" s="1328"/>
      <c r="J254" s="1328"/>
      <c r="K254" s="1328"/>
      <c r="L254" s="1328"/>
      <c r="M254" s="1329"/>
      <c r="N254" s="1128" t="s">
        <v>75</v>
      </c>
      <c r="O254" s="1139">
        <f>'[15]INST HIDROSAN-OK'!D34+'[15]INST HIDROSAN-OK'!E34</f>
        <v>16.010000000000002</v>
      </c>
      <c r="P254" s="1139">
        <v>0</v>
      </c>
      <c r="Q254" s="1129">
        <f t="shared" si="58"/>
        <v>16.010000000000002</v>
      </c>
      <c r="R254" s="1139">
        <f t="shared" si="61"/>
        <v>16.010000000000002</v>
      </c>
      <c r="S254" s="1130">
        <v>0.05</v>
      </c>
      <c r="T254" s="1141">
        <v>5.79</v>
      </c>
      <c r="U254" s="1217">
        <f>T254*(S254+1)</f>
        <v>6.0795000000000003</v>
      </c>
      <c r="V254" s="1141">
        <v>7.49</v>
      </c>
      <c r="W254" s="1141"/>
      <c r="X254" s="1131">
        <f t="shared" si="60"/>
        <v>13.569500000000001</v>
      </c>
      <c r="Y254" s="1131">
        <f t="shared" si="62"/>
        <v>217.24769500000005</v>
      </c>
      <c r="Z254" s="1132">
        <f t="shared" si="63"/>
        <v>217.24769500000005</v>
      </c>
      <c r="AB254" s="1053">
        <f t="shared" si="55"/>
        <v>97.332795000000019</v>
      </c>
      <c r="AC254" s="1053">
        <f t="shared" si="56"/>
        <v>119.91490000000002</v>
      </c>
      <c r="AD254" s="1053">
        <f t="shared" si="57"/>
        <v>0</v>
      </c>
      <c r="AE254" s="1053">
        <f t="shared" si="48"/>
        <v>217.24769500000002</v>
      </c>
    </row>
    <row r="255" spans="1:31" ht="15" customHeight="1" x14ac:dyDescent="0.2">
      <c r="A255" s="1122" t="s">
        <v>1588</v>
      </c>
      <c r="B255" s="1138" t="s">
        <v>2156</v>
      </c>
      <c r="C255" s="1334" t="s">
        <v>2157</v>
      </c>
      <c r="D255" s="1125"/>
      <c r="E255" s="1324"/>
      <c r="F255" s="1324"/>
      <c r="G255" s="1232"/>
      <c r="H255" s="1328" t="s">
        <v>709</v>
      </c>
      <c r="I255" s="1328"/>
      <c r="J255" s="1328"/>
      <c r="K255" s="1247" t="s">
        <v>1773</v>
      </c>
      <c r="L255" s="1247">
        <f>0.4-0.0029-0.0041*3-0.0118-0.0071-0.0008*1.5-0.0011*2</f>
        <v>0.3625000000000001</v>
      </c>
      <c r="M255" s="1329"/>
      <c r="N255" s="1128" t="s">
        <v>75</v>
      </c>
      <c r="O255" s="1139">
        <f>'[15]INST HIDROSAN-OK'!E35</f>
        <v>12.32</v>
      </c>
      <c r="P255" s="1139">
        <v>0</v>
      </c>
      <c r="Q255" s="1129">
        <f t="shared" si="58"/>
        <v>12.32</v>
      </c>
      <c r="R255" s="1139">
        <f t="shared" si="61"/>
        <v>12.32</v>
      </c>
      <c r="S255" s="1130">
        <v>0.05</v>
      </c>
      <c r="T255" s="1131">
        <v>9.92</v>
      </c>
      <c r="U255" s="1217">
        <f t="shared" si="59"/>
        <v>10.416</v>
      </c>
      <c r="V255" s="1131">
        <v>8.93</v>
      </c>
      <c r="W255" s="1141"/>
      <c r="X255" s="1131">
        <f t="shared" si="60"/>
        <v>19.346</v>
      </c>
      <c r="Y255" s="1131">
        <f t="shared" si="62"/>
        <v>238.34272000000001</v>
      </c>
      <c r="Z255" s="1132">
        <f t="shared" si="63"/>
        <v>238.34272000000001</v>
      </c>
      <c r="AB255" s="1053">
        <f t="shared" si="55"/>
        <v>128.32512</v>
      </c>
      <c r="AC255" s="1053">
        <f t="shared" si="56"/>
        <v>110.0176</v>
      </c>
      <c r="AD255" s="1053">
        <f t="shared" si="57"/>
        <v>0</v>
      </c>
      <c r="AE255" s="1053">
        <f t="shared" si="48"/>
        <v>238.34271999999999</v>
      </c>
    </row>
    <row r="256" spans="1:31" ht="15" customHeight="1" x14ac:dyDescent="0.2">
      <c r="A256" s="1122" t="s">
        <v>1589</v>
      </c>
      <c r="B256" s="1133" t="s">
        <v>2219</v>
      </c>
      <c r="C256" s="1334" t="s">
        <v>2220</v>
      </c>
      <c r="D256" s="1125"/>
      <c r="E256" s="1324"/>
      <c r="F256" s="1324"/>
      <c r="G256" s="1232"/>
      <c r="H256" s="1328" t="s">
        <v>1578</v>
      </c>
      <c r="I256" s="1328"/>
      <c r="J256" s="1328"/>
      <c r="K256" s="1247" t="s">
        <v>1774</v>
      </c>
      <c r="L256" s="1247">
        <f>0.3-0.0094-0.012*3-0.12-0.03</f>
        <v>0.10459999999999994</v>
      </c>
      <c r="M256" s="1329"/>
      <c r="N256" s="1128" t="s">
        <v>213</v>
      </c>
      <c r="O256" s="1139">
        <f>'[15]INST HIDROSAN-OK'!E25</f>
        <v>1</v>
      </c>
      <c r="P256" s="1139">
        <v>0</v>
      </c>
      <c r="Q256" s="1129">
        <f t="shared" si="58"/>
        <v>1</v>
      </c>
      <c r="R256" s="1139">
        <f t="shared" si="61"/>
        <v>1</v>
      </c>
      <c r="S256" s="1130">
        <v>0</v>
      </c>
      <c r="T256" s="1141">
        <v>3.29</v>
      </c>
      <c r="U256" s="1217">
        <f t="shared" si="59"/>
        <v>3.29</v>
      </c>
      <c r="V256" s="1141">
        <v>3.04</v>
      </c>
      <c r="W256" s="1141"/>
      <c r="X256" s="1131">
        <f t="shared" si="60"/>
        <v>6.33</v>
      </c>
      <c r="Y256" s="1131">
        <f t="shared" si="62"/>
        <v>6.33</v>
      </c>
      <c r="Z256" s="1132">
        <f t="shared" si="63"/>
        <v>6.33</v>
      </c>
      <c r="AB256" s="1053">
        <f t="shared" si="55"/>
        <v>3.29</v>
      </c>
      <c r="AC256" s="1053">
        <f t="shared" si="56"/>
        <v>3.04</v>
      </c>
      <c r="AD256" s="1053">
        <f t="shared" si="57"/>
        <v>0</v>
      </c>
      <c r="AE256" s="1053">
        <f t="shared" si="48"/>
        <v>6.33</v>
      </c>
    </row>
    <row r="257" spans="1:31" ht="15" customHeight="1" x14ac:dyDescent="0.2">
      <c r="A257" s="1122" t="s">
        <v>1590</v>
      </c>
      <c r="B257" s="1133" t="s">
        <v>2210</v>
      </c>
      <c r="C257" s="1334" t="s">
        <v>2209</v>
      </c>
      <c r="D257" s="1125"/>
      <c r="E257" s="1324"/>
      <c r="F257" s="1324"/>
      <c r="G257" s="1232"/>
      <c r="H257" s="1328" t="s">
        <v>706</v>
      </c>
      <c r="I257" s="1328"/>
      <c r="J257" s="1328"/>
      <c r="K257" s="1247" t="s">
        <v>1775</v>
      </c>
      <c r="L257" s="1247">
        <f>7.7-0.072*4-0.61-0.65-0.18-0.19-0.4*1.5-0.45*2</f>
        <v>4.2819999999999983</v>
      </c>
      <c r="M257" s="1329"/>
      <c r="N257" s="1128" t="s">
        <v>213</v>
      </c>
      <c r="O257" s="1139">
        <f>'[15]INST HIDROSAN-OK'!D26+'[15]INST HIDROSAN-OK'!E26</f>
        <v>9</v>
      </c>
      <c r="P257" s="1139">
        <v>0</v>
      </c>
      <c r="Q257" s="1129">
        <f t="shared" si="58"/>
        <v>9</v>
      </c>
      <c r="R257" s="1139">
        <f t="shared" si="61"/>
        <v>9</v>
      </c>
      <c r="S257" s="1130">
        <v>0</v>
      </c>
      <c r="T257" s="1141">
        <v>3.3</v>
      </c>
      <c r="U257" s="1217">
        <f>T257*(S257+1)</f>
        <v>3.3</v>
      </c>
      <c r="V257" s="1141">
        <v>1.82</v>
      </c>
      <c r="W257" s="1141"/>
      <c r="X257" s="1131">
        <f t="shared" si="60"/>
        <v>5.12</v>
      </c>
      <c r="Y257" s="1131">
        <f t="shared" si="62"/>
        <v>46.08</v>
      </c>
      <c r="Z257" s="1132">
        <f t="shared" si="63"/>
        <v>46.08</v>
      </c>
      <c r="AB257" s="1053">
        <f t="shared" si="55"/>
        <v>29.7</v>
      </c>
      <c r="AC257" s="1053">
        <f t="shared" si="56"/>
        <v>16.38</v>
      </c>
      <c r="AD257" s="1053">
        <f t="shared" si="57"/>
        <v>0</v>
      </c>
      <c r="AE257" s="1053">
        <f t="shared" si="48"/>
        <v>46.08</v>
      </c>
    </row>
    <row r="258" spans="1:31" ht="15" customHeight="1" x14ac:dyDescent="0.2">
      <c r="A258" s="1122" t="s">
        <v>1591</v>
      </c>
      <c r="B258" s="1133" t="s">
        <v>2211</v>
      </c>
      <c r="C258" s="1334" t="s">
        <v>2212</v>
      </c>
      <c r="D258" s="1125"/>
      <c r="E258" s="1324"/>
      <c r="F258" s="1324"/>
      <c r="G258" s="1232"/>
      <c r="H258" s="1328" t="s">
        <v>710</v>
      </c>
      <c r="I258" s="1328"/>
      <c r="J258" s="1328"/>
      <c r="K258" s="1247" t="s">
        <v>1776</v>
      </c>
      <c r="L258" s="1247">
        <f>L257</f>
        <v>4.2819999999999983</v>
      </c>
      <c r="M258" s="1329"/>
      <c r="N258" s="1128" t="s">
        <v>213</v>
      </c>
      <c r="O258" s="1139">
        <f>'[15]INST HIDROSAN-OK'!E27</f>
        <v>2</v>
      </c>
      <c r="P258" s="1139">
        <v>0</v>
      </c>
      <c r="Q258" s="1129">
        <f t="shared" si="58"/>
        <v>2</v>
      </c>
      <c r="R258" s="1139">
        <f t="shared" si="61"/>
        <v>2</v>
      </c>
      <c r="S258" s="1130">
        <v>0</v>
      </c>
      <c r="T258" s="1141">
        <v>6.33</v>
      </c>
      <c r="U258" s="1200">
        <f>T258*(1+S258)</f>
        <v>6.33</v>
      </c>
      <c r="V258" s="1141">
        <v>3.63</v>
      </c>
      <c r="W258" s="1141"/>
      <c r="X258" s="1131">
        <f t="shared" si="60"/>
        <v>9.9600000000000009</v>
      </c>
      <c r="Y258" s="1131">
        <f t="shared" si="62"/>
        <v>19.920000000000002</v>
      </c>
      <c r="Z258" s="1132">
        <f t="shared" si="63"/>
        <v>19.920000000000002</v>
      </c>
      <c r="AB258" s="1053">
        <f t="shared" si="55"/>
        <v>12.66</v>
      </c>
      <c r="AC258" s="1053">
        <f t="shared" si="56"/>
        <v>7.26</v>
      </c>
      <c r="AD258" s="1053">
        <f t="shared" si="57"/>
        <v>0</v>
      </c>
      <c r="AE258" s="1053">
        <f t="shared" si="48"/>
        <v>19.920000000000002</v>
      </c>
    </row>
    <row r="259" spans="1:31" ht="15" customHeight="1" x14ac:dyDescent="0.2">
      <c r="A259" s="1122" t="s">
        <v>1592</v>
      </c>
      <c r="B259" s="1138" t="s">
        <v>2221</v>
      </c>
      <c r="C259" s="1334" t="s">
        <v>1771</v>
      </c>
      <c r="D259" s="1125"/>
      <c r="E259" s="1324"/>
      <c r="F259" s="1324"/>
      <c r="G259" s="1232"/>
      <c r="H259" s="1328" t="s">
        <v>1580</v>
      </c>
      <c r="I259" s="1328"/>
      <c r="J259" s="1328"/>
      <c r="K259" s="1328"/>
      <c r="L259" s="1328"/>
      <c r="M259" s="1329"/>
      <c r="N259" s="1128" t="s">
        <v>213</v>
      </c>
      <c r="O259" s="1139">
        <f>'[15]INST HIDROSAN-OK'!D29</f>
        <v>1</v>
      </c>
      <c r="P259" s="1139">
        <v>0</v>
      </c>
      <c r="Q259" s="1129">
        <f t="shared" si="58"/>
        <v>1</v>
      </c>
      <c r="R259" s="1139">
        <f t="shared" si="61"/>
        <v>1</v>
      </c>
      <c r="S259" s="1130">
        <v>0</v>
      </c>
      <c r="T259" s="1131">
        <v>2.17</v>
      </c>
      <c r="U259" s="1217">
        <f t="shared" si="59"/>
        <v>2.17</v>
      </c>
      <c r="V259" s="1131">
        <v>1.82</v>
      </c>
      <c r="W259" s="1141"/>
      <c r="X259" s="1131">
        <f t="shared" si="60"/>
        <v>3.99</v>
      </c>
      <c r="Y259" s="1131">
        <f t="shared" si="62"/>
        <v>3.99</v>
      </c>
      <c r="Z259" s="1132">
        <f t="shared" si="63"/>
        <v>3.99</v>
      </c>
      <c r="AB259" s="1053">
        <f t="shared" si="55"/>
        <v>2.17</v>
      </c>
      <c r="AC259" s="1053">
        <f t="shared" si="56"/>
        <v>1.82</v>
      </c>
      <c r="AD259" s="1053">
        <f t="shared" si="57"/>
        <v>0</v>
      </c>
      <c r="AE259" s="1053">
        <f t="shared" si="48"/>
        <v>3.99</v>
      </c>
    </row>
    <row r="260" spans="1:31" ht="15" customHeight="1" x14ac:dyDescent="0.2">
      <c r="A260" s="1122" t="s">
        <v>1593</v>
      </c>
      <c r="B260" s="1138" t="s">
        <v>2159</v>
      </c>
      <c r="C260" s="1334" t="s">
        <v>2160</v>
      </c>
      <c r="D260" s="1125"/>
      <c r="E260" s="1324"/>
      <c r="F260" s="1324"/>
      <c r="G260" s="1232"/>
      <c r="H260" s="1328" t="s">
        <v>1581</v>
      </c>
      <c r="I260" s="1328"/>
      <c r="J260" s="1328"/>
      <c r="K260" s="1328"/>
      <c r="L260" s="1328"/>
      <c r="M260" s="1329"/>
      <c r="N260" s="1128" t="s">
        <v>213</v>
      </c>
      <c r="O260" s="1139">
        <f>'[15]INST HIDROSAN-OK'!E31</f>
        <v>2</v>
      </c>
      <c r="P260" s="1139">
        <v>0</v>
      </c>
      <c r="Q260" s="1129">
        <f t="shared" si="58"/>
        <v>2</v>
      </c>
      <c r="R260" s="1139">
        <f t="shared" si="61"/>
        <v>2</v>
      </c>
      <c r="S260" s="1130">
        <v>0</v>
      </c>
      <c r="T260" s="1141">
        <v>2.95</v>
      </c>
      <c r="U260" s="1217">
        <f t="shared" si="59"/>
        <v>2.95</v>
      </c>
      <c r="V260" s="1131">
        <v>2.4300000000000002</v>
      </c>
      <c r="W260" s="1141"/>
      <c r="X260" s="1131">
        <f t="shared" si="60"/>
        <v>5.3800000000000008</v>
      </c>
      <c r="Y260" s="1131">
        <f t="shared" si="62"/>
        <v>10.760000000000002</v>
      </c>
      <c r="Z260" s="1132">
        <f t="shared" si="63"/>
        <v>10.760000000000002</v>
      </c>
      <c r="AB260" s="1053">
        <f t="shared" si="55"/>
        <v>5.9</v>
      </c>
      <c r="AC260" s="1053">
        <f t="shared" si="56"/>
        <v>4.8600000000000003</v>
      </c>
      <c r="AD260" s="1053">
        <f t="shared" si="57"/>
        <v>0</v>
      </c>
      <c r="AE260" s="1053">
        <f t="shared" si="48"/>
        <v>10.760000000000002</v>
      </c>
    </row>
    <row r="261" spans="1:31" ht="15" customHeight="1" x14ac:dyDescent="0.2">
      <c r="A261" s="1122" t="s">
        <v>1594</v>
      </c>
      <c r="B261" s="1138" t="s">
        <v>2161</v>
      </c>
      <c r="C261" s="1334" t="s">
        <v>2162</v>
      </c>
      <c r="D261" s="1125"/>
      <c r="E261" s="1324"/>
      <c r="F261" s="1324"/>
      <c r="G261" s="1232"/>
      <c r="H261" s="1328" t="s">
        <v>711</v>
      </c>
      <c r="I261" s="1328"/>
      <c r="J261" s="1328"/>
      <c r="K261" s="1328"/>
      <c r="L261" s="1328"/>
      <c r="M261" s="1329"/>
      <c r="N261" s="1128" t="s">
        <v>213</v>
      </c>
      <c r="O261" s="1139">
        <f>'[15]INST HIDROSAN-OK'!E32</f>
        <v>2</v>
      </c>
      <c r="P261" s="1139">
        <v>0</v>
      </c>
      <c r="Q261" s="1129">
        <f t="shared" si="58"/>
        <v>2</v>
      </c>
      <c r="R261" s="1139">
        <f t="shared" si="61"/>
        <v>2</v>
      </c>
      <c r="S261" s="1130">
        <v>0</v>
      </c>
      <c r="T261" s="1131">
        <v>2.9</v>
      </c>
      <c r="U261" s="1217">
        <f t="shared" si="59"/>
        <v>2.9</v>
      </c>
      <c r="V261" s="1131">
        <v>5.43</v>
      </c>
      <c r="W261" s="1141"/>
      <c r="X261" s="1131">
        <f t="shared" si="60"/>
        <v>8.33</v>
      </c>
      <c r="Y261" s="1131">
        <f t="shared" si="62"/>
        <v>16.66</v>
      </c>
      <c r="Z261" s="1132">
        <f t="shared" si="63"/>
        <v>16.66</v>
      </c>
      <c r="AB261" s="1053">
        <f t="shared" si="55"/>
        <v>5.8</v>
      </c>
      <c r="AC261" s="1053">
        <f t="shared" si="56"/>
        <v>10.86</v>
      </c>
      <c r="AD261" s="1053">
        <f t="shared" si="57"/>
        <v>0</v>
      </c>
      <c r="AE261" s="1053">
        <f t="shared" si="48"/>
        <v>16.66</v>
      </c>
    </row>
    <row r="262" spans="1:31" ht="15" customHeight="1" x14ac:dyDescent="0.2">
      <c r="A262" s="1122" t="s">
        <v>1595</v>
      </c>
      <c r="B262" s="1138" t="s">
        <v>2163</v>
      </c>
      <c r="C262" s="1334" t="s">
        <v>2164</v>
      </c>
      <c r="D262" s="1125"/>
      <c r="E262" s="1324"/>
      <c r="F262" s="1324"/>
      <c r="G262" s="1232"/>
      <c r="H262" s="1328" t="s">
        <v>971</v>
      </c>
      <c r="I262" s="1328"/>
      <c r="J262" s="1328"/>
      <c r="K262" s="1328"/>
      <c r="L262" s="1328"/>
      <c r="M262" s="1329"/>
      <c r="N262" s="1128" t="s">
        <v>213</v>
      </c>
      <c r="O262" s="1139">
        <f>'[15]INST HIDROSAN-OK'!E33</f>
        <v>1</v>
      </c>
      <c r="P262" s="1139">
        <v>0</v>
      </c>
      <c r="Q262" s="1129">
        <f t="shared" si="58"/>
        <v>1</v>
      </c>
      <c r="R262" s="1139">
        <f t="shared" si="61"/>
        <v>1</v>
      </c>
      <c r="S262" s="1130">
        <v>0</v>
      </c>
      <c r="T262" s="1131">
        <v>8.39</v>
      </c>
      <c r="U262" s="1217">
        <f>T262*(S262+1)</f>
        <v>8.39</v>
      </c>
      <c r="V262" s="1131">
        <v>2.9</v>
      </c>
      <c r="W262" s="1141"/>
      <c r="X262" s="1131">
        <f t="shared" si="60"/>
        <v>11.290000000000001</v>
      </c>
      <c r="Y262" s="1131">
        <f t="shared" si="62"/>
        <v>11.290000000000001</v>
      </c>
      <c r="Z262" s="1132">
        <f t="shared" si="63"/>
        <v>11.290000000000001</v>
      </c>
      <c r="AB262" s="1053">
        <f t="shared" si="55"/>
        <v>8.39</v>
      </c>
      <c r="AC262" s="1053">
        <f t="shared" si="56"/>
        <v>2.9</v>
      </c>
      <c r="AD262" s="1053">
        <f t="shared" si="57"/>
        <v>0</v>
      </c>
      <c r="AE262" s="1053">
        <f t="shared" si="48"/>
        <v>11.290000000000001</v>
      </c>
    </row>
    <row r="263" spans="1:31" ht="15" customHeight="1" x14ac:dyDescent="0.2">
      <c r="A263" s="1122" t="s">
        <v>1772</v>
      </c>
      <c r="B263" s="1138" t="s">
        <v>2315</v>
      </c>
      <c r="C263" s="1334" t="s">
        <v>2214</v>
      </c>
      <c r="D263" s="1125"/>
      <c r="E263" s="1324"/>
      <c r="F263" s="1324"/>
      <c r="G263" s="1232"/>
      <c r="H263" s="1328" t="s">
        <v>1579</v>
      </c>
      <c r="I263" s="1328"/>
      <c r="J263" s="1328"/>
      <c r="K263" s="1328"/>
      <c r="L263" s="1328"/>
      <c r="M263" s="1329"/>
      <c r="N263" s="1128" t="s">
        <v>213</v>
      </c>
      <c r="O263" s="1139">
        <f>'[15]INST HIDROSAN-OK'!E24</f>
        <v>2</v>
      </c>
      <c r="P263" s="1139">
        <v>0</v>
      </c>
      <c r="Q263" s="1129">
        <f t="shared" si="58"/>
        <v>2</v>
      </c>
      <c r="R263" s="1139">
        <f t="shared" si="61"/>
        <v>2</v>
      </c>
      <c r="S263" s="1130">
        <v>0</v>
      </c>
      <c r="T263" s="1141">
        <v>0.6</v>
      </c>
      <c r="U263" s="1200">
        <f>T263*(1+S263)</f>
        <v>0.6</v>
      </c>
      <c r="V263" s="1141"/>
      <c r="W263" s="1141"/>
      <c r="X263" s="1131">
        <f t="shared" si="60"/>
        <v>0.6</v>
      </c>
      <c r="Y263" s="1131">
        <f t="shared" si="62"/>
        <v>1.2</v>
      </c>
      <c r="Z263" s="1132">
        <f t="shared" si="63"/>
        <v>1.2</v>
      </c>
      <c r="AB263" s="1053">
        <f t="shared" si="55"/>
        <v>1.2</v>
      </c>
      <c r="AC263" s="1053">
        <f t="shared" si="56"/>
        <v>0</v>
      </c>
      <c r="AD263" s="1053">
        <f t="shared" si="57"/>
        <v>0</v>
      </c>
      <c r="AE263" s="1053">
        <f t="shared" ref="AE263:AE326" si="64">(AB263+AC263+AD263)</f>
        <v>1.2</v>
      </c>
    </row>
    <row r="264" spans="1:31" ht="15" customHeight="1" x14ac:dyDescent="0.2">
      <c r="A264" s="1122" t="s">
        <v>1977</v>
      </c>
      <c r="B264" s="1138" t="s">
        <v>2300</v>
      </c>
      <c r="C264" s="1334" t="s">
        <v>2299</v>
      </c>
      <c r="D264" s="1125"/>
      <c r="E264" s="1248"/>
      <c r="F264" s="1248"/>
      <c r="G264" s="1324"/>
      <c r="H264" s="1324" t="s">
        <v>1063</v>
      </c>
      <c r="I264" s="1324"/>
      <c r="J264" s="1324"/>
      <c r="K264" s="1324"/>
      <c r="L264" s="1324"/>
      <c r="M264" s="1324"/>
      <c r="N264" s="1128" t="s">
        <v>75</v>
      </c>
      <c r="O264" s="1139">
        <f>'[15]DIV PAVTO TERREO-OK'!M40</f>
        <v>4.5</v>
      </c>
      <c r="P264" s="1139">
        <v>0</v>
      </c>
      <c r="Q264" s="1129">
        <f t="shared" si="58"/>
        <v>4.5</v>
      </c>
      <c r="R264" s="1139">
        <f>Q264*$H$5</f>
        <v>4.5</v>
      </c>
      <c r="S264" s="1130">
        <v>0</v>
      </c>
      <c r="T264" s="1141">
        <v>16.97</v>
      </c>
      <c r="U264" s="1217">
        <f t="shared" si="59"/>
        <v>16.97</v>
      </c>
      <c r="V264" s="1141"/>
      <c r="W264" s="1141"/>
      <c r="X264" s="1131">
        <f t="shared" si="60"/>
        <v>16.97</v>
      </c>
      <c r="Y264" s="1131">
        <f t="shared" si="62"/>
        <v>76.364999999999995</v>
      </c>
      <c r="Z264" s="1132">
        <f t="shared" si="63"/>
        <v>76.364999999999995</v>
      </c>
      <c r="AB264" s="1053">
        <f t="shared" si="55"/>
        <v>76.364999999999995</v>
      </c>
      <c r="AC264" s="1053">
        <f t="shared" si="56"/>
        <v>0</v>
      </c>
      <c r="AD264" s="1053">
        <f t="shared" si="57"/>
        <v>0</v>
      </c>
      <c r="AE264" s="1053">
        <f t="shared" si="64"/>
        <v>76.364999999999995</v>
      </c>
    </row>
    <row r="265" spans="1:31" ht="15" customHeight="1" x14ac:dyDescent="0.2">
      <c r="A265" s="1122" t="s">
        <v>1978</v>
      </c>
      <c r="B265" s="1138" t="s">
        <v>672</v>
      </c>
      <c r="C265" s="1334" t="s">
        <v>671</v>
      </c>
      <c r="D265" s="1125"/>
      <c r="E265" s="1248"/>
      <c r="F265" s="1248"/>
      <c r="G265" s="1324"/>
      <c r="H265" s="1324" t="s">
        <v>670</v>
      </c>
      <c r="I265" s="1324"/>
      <c r="J265" s="1324"/>
      <c r="K265" s="1324"/>
      <c r="L265" s="1324"/>
      <c r="M265" s="1324"/>
      <c r="N265" s="1128" t="s">
        <v>75</v>
      </c>
      <c r="O265" s="1139">
        <f>'[15]DIV PAVTO TERREO-OK'!M41</f>
        <v>4.5</v>
      </c>
      <c r="P265" s="1139">
        <v>0</v>
      </c>
      <c r="Q265" s="1129">
        <f t="shared" si="58"/>
        <v>4.5</v>
      </c>
      <c r="R265" s="1139">
        <f>Q265*$H$5</f>
        <v>4.5</v>
      </c>
      <c r="S265" s="1130">
        <v>0</v>
      </c>
      <c r="T265" s="1141">
        <v>19.02</v>
      </c>
      <c r="U265" s="1217">
        <f t="shared" si="59"/>
        <v>19.02</v>
      </c>
      <c r="V265" s="1141"/>
      <c r="W265" s="1141"/>
      <c r="X265" s="1131">
        <f t="shared" si="60"/>
        <v>19.02</v>
      </c>
      <c r="Y265" s="1131">
        <f t="shared" si="62"/>
        <v>85.59</v>
      </c>
      <c r="Z265" s="1132">
        <f t="shared" si="63"/>
        <v>85.59</v>
      </c>
      <c r="AB265" s="1053">
        <f t="shared" si="55"/>
        <v>85.59</v>
      </c>
      <c r="AC265" s="1053">
        <f t="shared" si="56"/>
        <v>0</v>
      </c>
      <c r="AD265" s="1053">
        <f t="shared" si="57"/>
        <v>0</v>
      </c>
      <c r="AE265" s="1053">
        <f t="shared" si="64"/>
        <v>85.59</v>
      </c>
    </row>
    <row r="266" spans="1:31" s="1167" customFormat="1" ht="15" customHeight="1" x14ac:dyDescent="0.2">
      <c r="A266" s="1117" t="s">
        <v>339</v>
      </c>
      <c r="B266" s="1515"/>
      <c r="C266" s="1516"/>
      <c r="D266" s="1134"/>
      <c r="E266" s="1320"/>
      <c r="F266" s="1119" t="s">
        <v>256</v>
      </c>
      <c r="G266" s="1119"/>
      <c r="H266" s="1119"/>
      <c r="I266" s="1119"/>
      <c r="J266" s="1119"/>
      <c r="K266" s="1119"/>
      <c r="L266" s="1119"/>
      <c r="M266" s="1119"/>
      <c r="N266" s="1119"/>
      <c r="O266" s="1119"/>
      <c r="P266" s="1119"/>
      <c r="Q266" s="1119"/>
      <c r="R266" s="1119"/>
      <c r="S266" s="1119"/>
      <c r="T266" s="1380"/>
      <c r="U266" s="1119"/>
      <c r="V266" s="1380"/>
      <c r="W266" s="1380"/>
      <c r="X266" s="1135"/>
      <c r="Y266" s="1136">
        <f>Y267+Y269+Y272+Y278</f>
        <v>841.29707499999995</v>
      </c>
      <c r="Z266" s="1137">
        <f>Z267+Z269+Z272+Z278</f>
        <v>841.29707499999995</v>
      </c>
      <c r="AB266" s="1053">
        <f t="shared" si="55"/>
        <v>0</v>
      </c>
      <c r="AC266" s="1053">
        <f t="shared" si="56"/>
        <v>0</v>
      </c>
      <c r="AD266" s="1053">
        <f t="shared" si="57"/>
        <v>0</v>
      </c>
      <c r="AE266" s="1053">
        <f t="shared" si="64"/>
        <v>0</v>
      </c>
    </row>
    <row r="267" spans="1:31" s="1102" customFormat="1" ht="15" customHeight="1" x14ac:dyDescent="0.2">
      <c r="A267" s="1192" t="s">
        <v>612</v>
      </c>
      <c r="B267" s="1517"/>
      <c r="C267" s="1518"/>
      <c r="D267" s="1193"/>
      <c r="E267" s="1171"/>
      <c r="F267" s="1171"/>
      <c r="G267" s="1249" t="s">
        <v>608</v>
      </c>
      <c r="H267" s="1249"/>
      <c r="I267" s="1249"/>
      <c r="J267" s="1249"/>
      <c r="K267" s="1249"/>
      <c r="L267" s="1249"/>
      <c r="M267" s="1249"/>
      <c r="N267" s="1249"/>
      <c r="O267" s="1249"/>
      <c r="P267" s="1249"/>
      <c r="Q267" s="1249"/>
      <c r="R267" s="1249"/>
      <c r="S267" s="1249"/>
      <c r="T267" s="1391"/>
      <c r="U267" s="1249"/>
      <c r="V267" s="1391"/>
      <c r="W267" s="1391"/>
      <c r="X267" s="1250"/>
      <c r="Y267" s="1251">
        <f>Y268</f>
        <v>329.15</v>
      </c>
      <c r="Z267" s="1201">
        <f>Z268</f>
        <v>329.15</v>
      </c>
      <c r="AB267" s="1053">
        <f t="shared" si="55"/>
        <v>0</v>
      </c>
      <c r="AC267" s="1053">
        <f t="shared" si="56"/>
        <v>0</v>
      </c>
      <c r="AD267" s="1053">
        <f t="shared" si="57"/>
        <v>0</v>
      </c>
      <c r="AE267" s="1053">
        <f t="shared" si="64"/>
        <v>0</v>
      </c>
    </row>
    <row r="268" spans="1:31" ht="15" customHeight="1" x14ac:dyDescent="0.2">
      <c r="A268" s="1122" t="s">
        <v>613</v>
      </c>
      <c r="B268" s="1138" t="s">
        <v>2149</v>
      </c>
      <c r="C268" s="1334" t="s">
        <v>2150</v>
      </c>
      <c r="D268" s="1125"/>
      <c r="E268" s="1347"/>
      <c r="F268" s="1347"/>
      <c r="G268" s="1232"/>
      <c r="H268" s="1345" t="s">
        <v>953</v>
      </c>
      <c r="I268" s="1345"/>
      <c r="J268" s="1345"/>
      <c r="K268" s="1345"/>
      <c r="L268" s="1345"/>
      <c r="M268" s="1346"/>
      <c r="N268" s="1128" t="s">
        <v>213</v>
      </c>
      <c r="O268" s="1139">
        <f>SUM('[15]INST HIDROSAN-OK'!F9:I9)</f>
        <v>5</v>
      </c>
      <c r="P268" s="1139">
        <v>0</v>
      </c>
      <c r="Q268" s="1129">
        <f>O268+P268</f>
        <v>5</v>
      </c>
      <c r="R268" s="1139">
        <f>Q268*$H$5</f>
        <v>5</v>
      </c>
      <c r="S268" s="1130">
        <v>0</v>
      </c>
      <c r="T268" s="1131">
        <v>60.35</v>
      </c>
      <c r="U268" s="1217">
        <f>T268*(S268+1)</f>
        <v>60.35</v>
      </c>
      <c r="V268" s="1131">
        <v>5.48</v>
      </c>
      <c r="W268" s="1141"/>
      <c r="X268" s="1131">
        <f>U268+V268+W268</f>
        <v>65.83</v>
      </c>
      <c r="Y268" s="1131">
        <f>Q268*X268</f>
        <v>329.15</v>
      </c>
      <c r="Z268" s="1361">
        <f>X268*R268</f>
        <v>329.15</v>
      </c>
      <c r="AB268" s="1053">
        <f t="shared" si="55"/>
        <v>301.75</v>
      </c>
      <c r="AC268" s="1053">
        <f t="shared" si="56"/>
        <v>27.400000000000002</v>
      </c>
      <c r="AD268" s="1053">
        <f t="shared" si="57"/>
        <v>0</v>
      </c>
      <c r="AE268" s="1053">
        <f t="shared" si="64"/>
        <v>329.15</v>
      </c>
    </row>
    <row r="269" spans="1:31" s="1102" customFormat="1" ht="15" customHeight="1" x14ac:dyDescent="0.2">
      <c r="A269" s="1192" t="s">
        <v>432</v>
      </c>
      <c r="B269" s="1517"/>
      <c r="C269" s="1518"/>
      <c r="D269" s="1193"/>
      <c r="E269" s="1171"/>
      <c r="F269" s="1171"/>
      <c r="G269" s="1249" t="s">
        <v>609</v>
      </c>
      <c r="H269" s="1249"/>
      <c r="I269" s="1249"/>
      <c r="J269" s="1249"/>
      <c r="K269" s="1249"/>
      <c r="L269" s="1249"/>
      <c r="M269" s="1249"/>
      <c r="N269" s="1249"/>
      <c r="O269" s="1249"/>
      <c r="P269" s="1249"/>
      <c r="Q269" s="1249"/>
      <c r="R269" s="1249"/>
      <c r="S269" s="1249"/>
      <c r="T269" s="1391"/>
      <c r="U269" s="1249"/>
      <c r="V269" s="1391"/>
      <c r="W269" s="1391"/>
      <c r="X269" s="1250"/>
      <c r="Y269" s="1251">
        <f>SUM(Y270:Y271)</f>
        <v>77.39</v>
      </c>
      <c r="Z269" s="1201">
        <f>SUM(Z270:Z271)</f>
        <v>77.39</v>
      </c>
      <c r="AB269" s="1053">
        <f t="shared" si="55"/>
        <v>0</v>
      </c>
      <c r="AC269" s="1053">
        <f t="shared" si="56"/>
        <v>0</v>
      </c>
      <c r="AD269" s="1053">
        <f t="shared" si="57"/>
        <v>0</v>
      </c>
      <c r="AE269" s="1053">
        <f t="shared" si="64"/>
        <v>0</v>
      </c>
    </row>
    <row r="270" spans="1:31" ht="15" customHeight="1" x14ac:dyDescent="0.2">
      <c r="A270" s="1122" t="s">
        <v>433</v>
      </c>
      <c r="B270" s="1124" t="s">
        <v>1777</v>
      </c>
      <c r="C270" s="1334" t="s">
        <v>1778</v>
      </c>
      <c r="D270" s="1125"/>
      <c r="E270" s="1324"/>
      <c r="F270" s="1324"/>
      <c r="G270" s="1232"/>
      <c r="H270" s="1319" t="s">
        <v>103</v>
      </c>
      <c r="I270" s="1319"/>
      <c r="J270" s="1319"/>
      <c r="K270" s="1319"/>
      <c r="L270" s="1319"/>
      <c r="M270" s="1325"/>
      <c r="N270" s="1128" t="s">
        <v>213</v>
      </c>
      <c r="O270" s="1139">
        <f>SUM('[15]INST HIDROSAN-OK'!F13:I13)</f>
        <v>3</v>
      </c>
      <c r="P270" s="1139">
        <v>0</v>
      </c>
      <c r="Q270" s="1129">
        <f>O270+P270</f>
        <v>3</v>
      </c>
      <c r="R270" s="1139">
        <f>Q270*$H$5</f>
        <v>3</v>
      </c>
      <c r="S270" s="1130">
        <v>0</v>
      </c>
      <c r="T270" s="1141">
        <v>3.3</v>
      </c>
      <c r="U270" s="1200">
        <f>T270*(1+S270)</f>
        <v>3.3</v>
      </c>
      <c r="V270" s="1141">
        <v>2.11</v>
      </c>
      <c r="W270" s="1141"/>
      <c r="X270" s="1131">
        <f>U270+V270+W270</f>
        <v>5.41</v>
      </c>
      <c r="Y270" s="1131">
        <f>Q270*X270</f>
        <v>16.23</v>
      </c>
      <c r="Z270" s="1132">
        <f>X270*R270</f>
        <v>16.23</v>
      </c>
      <c r="AB270" s="1053">
        <f t="shared" si="55"/>
        <v>9.8999999999999986</v>
      </c>
      <c r="AC270" s="1053">
        <f t="shared" si="56"/>
        <v>6.33</v>
      </c>
      <c r="AD270" s="1053">
        <f t="shared" si="57"/>
        <v>0</v>
      </c>
      <c r="AE270" s="1053">
        <f t="shared" si="64"/>
        <v>16.229999999999997</v>
      </c>
    </row>
    <row r="271" spans="1:31" ht="15" customHeight="1" x14ac:dyDescent="0.2">
      <c r="A271" s="1122" t="s">
        <v>1596</v>
      </c>
      <c r="B271" s="1252" t="s">
        <v>1779</v>
      </c>
      <c r="C271" s="1336" t="s">
        <v>1781</v>
      </c>
      <c r="D271" s="1125"/>
      <c r="E271" s="1324"/>
      <c r="F271" s="1324"/>
      <c r="G271" s="1232"/>
      <c r="H271" s="1319" t="s">
        <v>1780</v>
      </c>
      <c r="I271" s="1319"/>
      <c r="J271" s="1319"/>
      <c r="K271" s="1319"/>
      <c r="L271" s="1319"/>
      <c r="M271" s="1324"/>
      <c r="N271" s="1128" t="s">
        <v>213</v>
      </c>
      <c r="O271" s="1139">
        <f>SUM('[15]INST HIDROSAN-OK'!F12:I12)</f>
        <v>2</v>
      </c>
      <c r="P271" s="1139">
        <v>0</v>
      </c>
      <c r="Q271" s="1129">
        <f>O271+P271</f>
        <v>2</v>
      </c>
      <c r="R271" s="1139">
        <f>Q271*$H$5</f>
        <v>2</v>
      </c>
      <c r="S271" s="1130">
        <v>0</v>
      </c>
      <c r="T271" s="1141">
        <v>28.47</v>
      </c>
      <c r="U271" s="1200">
        <f>T271*(1+S271)</f>
        <v>28.47</v>
      </c>
      <c r="V271" s="1141">
        <v>2.11</v>
      </c>
      <c r="W271" s="1141"/>
      <c r="X271" s="1131">
        <f>U271+V271+W271</f>
        <v>30.58</v>
      </c>
      <c r="Y271" s="1131">
        <f>Q271*X271</f>
        <v>61.16</v>
      </c>
      <c r="Z271" s="1132">
        <f>X271*R271</f>
        <v>61.16</v>
      </c>
      <c r="AB271" s="1053">
        <f t="shared" si="55"/>
        <v>56.94</v>
      </c>
      <c r="AC271" s="1053">
        <f t="shared" si="56"/>
        <v>4.22</v>
      </c>
      <c r="AD271" s="1053">
        <f t="shared" si="57"/>
        <v>0</v>
      </c>
      <c r="AE271" s="1053">
        <f t="shared" si="64"/>
        <v>61.16</v>
      </c>
    </row>
    <row r="272" spans="1:31" s="1102" customFormat="1" ht="15" customHeight="1" x14ac:dyDescent="0.2">
      <c r="A272" s="1192" t="s">
        <v>434</v>
      </c>
      <c r="B272" s="1517"/>
      <c r="C272" s="1518"/>
      <c r="D272" s="1193"/>
      <c r="E272" s="1171"/>
      <c r="F272" s="1171"/>
      <c r="G272" s="1249" t="s">
        <v>610</v>
      </c>
      <c r="H272" s="1249"/>
      <c r="I272" s="1249"/>
      <c r="J272" s="1249"/>
      <c r="K272" s="1249"/>
      <c r="L272" s="1249"/>
      <c r="M272" s="1249"/>
      <c r="N272" s="1249"/>
      <c r="O272" s="1249"/>
      <c r="P272" s="1249"/>
      <c r="Q272" s="1249"/>
      <c r="R272" s="1249"/>
      <c r="S272" s="1249"/>
      <c r="T272" s="1391"/>
      <c r="U272" s="1249"/>
      <c r="V272" s="1391"/>
      <c r="W272" s="1391"/>
      <c r="X272" s="1250"/>
      <c r="Y272" s="1251">
        <f>SUM(Y273:Y277)</f>
        <v>362.09707500000002</v>
      </c>
      <c r="Z272" s="1201">
        <f>SUM(Z273:Z277)</f>
        <v>362.09707500000002</v>
      </c>
      <c r="AB272" s="1053">
        <f t="shared" si="55"/>
        <v>0</v>
      </c>
      <c r="AC272" s="1053">
        <f t="shared" si="56"/>
        <v>0</v>
      </c>
      <c r="AD272" s="1053">
        <f t="shared" si="57"/>
        <v>0</v>
      </c>
      <c r="AE272" s="1053">
        <f t="shared" si="64"/>
        <v>0</v>
      </c>
    </row>
    <row r="273" spans="1:31" ht="15" customHeight="1" x14ac:dyDescent="0.2">
      <c r="A273" s="1122" t="s">
        <v>614</v>
      </c>
      <c r="B273" s="1133" t="s">
        <v>2298</v>
      </c>
      <c r="C273" s="1342" t="s">
        <v>762</v>
      </c>
      <c r="D273" s="1125"/>
      <c r="E273" s="1347"/>
      <c r="F273" s="1347"/>
      <c r="G273" s="1242"/>
      <c r="H273" s="1519" t="s">
        <v>98</v>
      </c>
      <c r="I273" s="1519"/>
      <c r="J273" s="1519"/>
      <c r="K273" s="1519"/>
      <c r="L273" s="1519"/>
      <c r="M273" s="1520"/>
      <c r="N273" s="1128" t="s">
        <v>213</v>
      </c>
      <c r="O273" s="1139">
        <f>SUM('[15]INST HIDROSAN-OK'!F21:I21)</f>
        <v>10</v>
      </c>
      <c r="P273" s="1139">
        <v>0</v>
      </c>
      <c r="Q273" s="1129">
        <f t="shared" ref="Q273:Q280" si="65">O273+P273</f>
        <v>10</v>
      </c>
      <c r="R273" s="1139">
        <f t="shared" ref="R273:R280" si="66">Q273*$H$5</f>
        <v>10</v>
      </c>
      <c r="S273" s="1130">
        <v>0</v>
      </c>
      <c r="T273" s="1141">
        <v>1.96</v>
      </c>
      <c r="U273" s="1200">
        <f>T273*(1+S273)</f>
        <v>1.96</v>
      </c>
      <c r="V273" s="1141">
        <v>2.0299999999999998</v>
      </c>
      <c r="W273" s="1141"/>
      <c r="X273" s="1131">
        <f t="shared" ref="X273:X280" si="67">U273+V273+W273</f>
        <v>3.9899999999999998</v>
      </c>
      <c r="Y273" s="1131">
        <f>Q273*X273</f>
        <v>39.9</v>
      </c>
      <c r="Z273" s="1132">
        <f>X273*R273</f>
        <v>39.9</v>
      </c>
      <c r="AB273" s="1053">
        <f t="shared" si="55"/>
        <v>19.600000000000001</v>
      </c>
      <c r="AC273" s="1053">
        <f t="shared" si="56"/>
        <v>20.299999999999997</v>
      </c>
      <c r="AD273" s="1053">
        <f t="shared" si="57"/>
        <v>0</v>
      </c>
      <c r="AE273" s="1053">
        <f t="shared" si="64"/>
        <v>39.9</v>
      </c>
    </row>
    <row r="274" spans="1:31" ht="15" customHeight="1" x14ac:dyDescent="0.2">
      <c r="A274" s="1122" t="s">
        <v>435</v>
      </c>
      <c r="B274" s="1133" t="s">
        <v>2154</v>
      </c>
      <c r="C274" s="1334" t="s">
        <v>2155</v>
      </c>
      <c r="D274" s="1125"/>
      <c r="E274" s="1347"/>
      <c r="F274" s="1347"/>
      <c r="G274" s="1242"/>
      <c r="H274" s="1345" t="s">
        <v>960</v>
      </c>
      <c r="I274" s="1345"/>
      <c r="J274" s="1345"/>
      <c r="K274" s="1345"/>
      <c r="L274" s="1345"/>
      <c r="M274" s="1346"/>
      <c r="N274" s="1128" t="s">
        <v>213</v>
      </c>
      <c r="O274" s="1139">
        <f>SUM('[15]INST HIDROSAN-OK'!F30:I30)</f>
        <v>6</v>
      </c>
      <c r="P274" s="1139">
        <v>0</v>
      </c>
      <c r="Q274" s="1129">
        <f t="shared" si="65"/>
        <v>6</v>
      </c>
      <c r="R274" s="1139">
        <f t="shared" si="66"/>
        <v>6</v>
      </c>
      <c r="S274" s="1130">
        <v>0</v>
      </c>
      <c r="T274" s="1141">
        <v>12.86</v>
      </c>
      <c r="U274" s="1217">
        <f>T274*(S274+1)</f>
        <v>12.86</v>
      </c>
      <c r="V274" s="1141">
        <v>2.0299999999999998</v>
      </c>
      <c r="W274" s="1141"/>
      <c r="X274" s="1131">
        <f t="shared" si="67"/>
        <v>14.889999999999999</v>
      </c>
      <c r="Y274" s="1131">
        <f>Q274*X274</f>
        <v>89.339999999999989</v>
      </c>
      <c r="Z274" s="1132">
        <f>X274*R274</f>
        <v>89.339999999999989</v>
      </c>
      <c r="AB274" s="1053">
        <f t="shared" si="55"/>
        <v>77.16</v>
      </c>
      <c r="AC274" s="1053">
        <f t="shared" si="56"/>
        <v>12.18</v>
      </c>
      <c r="AD274" s="1053">
        <f t="shared" si="57"/>
        <v>0</v>
      </c>
      <c r="AE274" s="1053">
        <f t="shared" si="64"/>
        <v>89.34</v>
      </c>
    </row>
    <row r="275" spans="1:31" ht="15" customHeight="1" x14ac:dyDescent="0.2">
      <c r="A275" s="1122" t="s">
        <v>617</v>
      </c>
      <c r="B275" s="1133" t="s">
        <v>2152</v>
      </c>
      <c r="C275" s="1334" t="s">
        <v>2153</v>
      </c>
      <c r="D275" s="1125"/>
      <c r="E275" s="1347"/>
      <c r="F275" s="1347"/>
      <c r="G275" s="1242"/>
      <c r="H275" s="1345" t="s">
        <v>959</v>
      </c>
      <c r="I275" s="1345"/>
      <c r="J275" s="1345"/>
      <c r="K275" s="1345"/>
      <c r="L275" s="1345"/>
      <c r="M275" s="1346"/>
      <c r="N275" s="1128" t="s">
        <v>213</v>
      </c>
      <c r="O275" s="1139">
        <f>SUM('[15]INST HIDROSAN-OK'!F28:I28)</f>
        <v>3</v>
      </c>
      <c r="P275" s="1139">
        <v>0</v>
      </c>
      <c r="Q275" s="1129">
        <f t="shared" si="65"/>
        <v>3</v>
      </c>
      <c r="R275" s="1139">
        <f t="shared" si="66"/>
        <v>3</v>
      </c>
      <c r="S275" s="1130">
        <v>0</v>
      </c>
      <c r="T275" s="1141">
        <v>2.0299999999999998</v>
      </c>
      <c r="U275" s="1217">
        <f>T275*(S275+1)</f>
        <v>2.0299999999999998</v>
      </c>
      <c r="V275" s="1141">
        <v>3.04</v>
      </c>
      <c r="W275" s="1141"/>
      <c r="X275" s="1131">
        <f t="shared" si="67"/>
        <v>5.07</v>
      </c>
      <c r="Y275" s="1131">
        <f>Q275*X275</f>
        <v>15.21</v>
      </c>
      <c r="Z275" s="1132">
        <f>X275*R275</f>
        <v>15.21</v>
      </c>
      <c r="AB275" s="1053">
        <f t="shared" si="55"/>
        <v>6.09</v>
      </c>
      <c r="AC275" s="1053">
        <f t="shared" si="56"/>
        <v>9.120000000000001</v>
      </c>
      <c r="AD275" s="1053">
        <f t="shared" si="57"/>
        <v>0</v>
      </c>
      <c r="AE275" s="1053">
        <f t="shared" si="64"/>
        <v>15.21</v>
      </c>
    </row>
    <row r="276" spans="1:31" ht="15" customHeight="1" x14ac:dyDescent="0.2">
      <c r="A276" s="1122" t="s">
        <v>615</v>
      </c>
      <c r="B276" s="1138" t="s">
        <v>2159</v>
      </c>
      <c r="C276" s="1334" t="s">
        <v>2160</v>
      </c>
      <c r="D276" s="1125"/>
      <c r="E276" s="1347"/>
      <c r="F276" s="1347"/>
      <c r="G276" s="1232"/>
      <c r="H276" s="1345" t="s">
        <v>1581</v>
      </c>
      <c r="I276" s="1345"/>
      <c r="J276" s="1345"/>
      <c r="K276" s="1345"/>
      <c r="L276" s="1345"/>
      <c r="M276" s="1346"/>
      <c r="N276" s="1128" t="s">
        <v>213</v>
      </c>
      <c r="O276" s="1139">
        <f>SUM('[15]INST HIDROSAN-OK'!F31:I31)</f>
        <v>3</v>
      </c>
      <c r="P276" s="1139">
        <v>0</v>
      </c>
      <c r="Q276" s="1129">
        <f t="shared" si="65"/>
        <v>3</v>
      </c>
      <c r="R276" s="1139">
        <f t="shared" si="66"/>
        <v>3</v>
      </c>
      <c r="S276" s="1130">
        <v>0</v>
      </c>
      <c r="T276" s="1141">
        <v>2.95</v>
      </c>
      <c r="U276" s="1217">
        <f>T276*(S276+1)</f>
        <v>2.95</v>
      </c>
      <c r="V276" s="1131">
        <v>2.4300000000000002</v>
      </c>
      <c r="W276" s="1141"/>
      <c r="X276" s="1131">
        <f t="shared" si="67"/>
        <v>5.3800000000000008</v>
      </c>
      <c r="Y276" s="1131">
        <f>Q276*X276</f>
        <v>16.14</v>
      </c>
      <c r="Z276" s="1132">
        <f>X276*R276</f>
        <v>16.14</v>
      </c>
      <c r="AB276" s="1053">
        <f t="shared" si="55"/>
        <v>8.8500000000000014</v>
      </c>
      <c r="AC276" s="1053">
        <f t="shared" si="56"/>
        <v>7.2900000000000009</v>
      </c>
      <c r="AD276" s="1053">
        <f t="shared" si="57"/>
        <v>0</v>
      </c>
      <c r="AE276" s="1053">
        <f t="shared" si="64"/>
        <v>16.14</v>
      </c>
    </row>
    <row r="277" spans="1:31" ht="15" customHeight="1" x14ac:dyDescent="0.2">
      <c r="A277" s="1122" t="s">
        <v>616</v>
      </c>
      <c r="B277" s="1138" t="s">
        <v>2151</v>
      </c>
      <c r="C277" s="1334" t="s">
        <v>2158</v>
      </c>
      <c r="D277" s="1125"/>
      <c r="E277" s="1347"/>
      <c r="F277" s="1347"/>
      <c r="G277" s="1232"/>
      <c r="H277" s="1345" t="s">
        <v>708</v>
      </c>
      <c r="I277" s="1345"/>
      <c r="J277" s="1345"/>
      <c r="K277" s="1345"/>
      <c r="L277" s="1345"/>
      <c r="M277" s="1346"/>
      <c r="N277" s="1128" t="s">
        <v>75</v>
      </c>
      <c r="O277" s="1139">
        <f>SUM('[15]INST HIDROSAN-OK'!F34:I34)</f>
        <v>14.85</v>
      </c>
      <c r="P277" s="1139">
        <v>0</v>
      </c>
      <c r="Q277" s="1129">
        <f t="shared" si="65"/>
        <v>14.85</v>
      </c>
      <c r="R277" s="1139">
        <f t="shared" si="66"/>
        <v>14.85</v>
      </c>
      <c r="S277" s="1130">
        <v>0.05</v>
      </c>
      <c r="T277" s="1141">
        <v>5.79</v>
      </c>
      <c r="U277" s="1217">
        <f>T277*(S277+1)</f>
        <v>6.0795000000000003</v>
      </c>
      <c r="V277" s="1141">
        <v>7.49</v>
      </c>
      <c r="W277" s="1141"/>
      <c r="X277" s="1131">
        <f t="shared" si="67"/>
        <v>13.569500000000001</v>
      </c>
      <c r="Y277" s="1131">
        <f>Q277*X277</f>
        <v>201.50707500000001</v>
      </c>
      <c r="Z277" s="1132">
        <f>X277*R277</f>
        <v>201.50707500000001</v>
      </c>
      <c r="AB277" s="1053">
        <f t="shared" si="55"/>
        <v>90.280574999999999</v>
      </c>
      <c r="AC277" s="1053">
        <f t="shared" si="56"/>
        <v>111.2265</v>
      </c>
      <c r="AD277" s="1053">
        <f t="shared" si="57"/>
        <v>0</v>
      </c>
      <c r="AE277" s="1053">
        <f t="shared" si="64"/>
        <v>201.50707499999999</v>
      </c>
    </row>
    <row r="278" spans="1:31" s="1102" customFormat="1" ht="15" customHeight="1" x14ac:dyDescent="0.2">
      <c r="A278" s="1192" t="s">
        <v>436</v>
      </c>
      <c r="B278" s="1517"/>
      <c r="C278" s="1518"/>
      <c r="D278" s="1193"/>
      <c r="E278" s="1171"/>
      <c r="F278" s="1171"/>
      <c r="G278" s="1249" t="s">
        <v>611</v>
      </c>
      <c r="H278" s="1249"/>
      <c r="I278" s="1249"/>
      <c r="J278" s="1249"/>
      <c r="K278" s="1249"/>
      <c r="L278" s="1249"/>
      <c r="M278" s="1249"/>
      <c r="N278" s="1249"/>
      <c r="O278" s="1249"/>
      <c r="P278" s="1249"/>
      <c r="Q278" s="1249"/>
      <c r="R278" s="1249"/>
      <c r="S278" s="1249"/>
      <c r="T278" s="1391"/>
      <c r="U278" s="1249"/>
      <c r="V278" s="1391"/>
      <c r="W278" s="1391"/>
      <c r="X278" s="1250"/>
      <c r="Y278" s="1251">
        <f>SUM(Y279:Y280)</f>
        <v>72.66</v>
      </c>
      <c r="Z278" s="1201">
        <f>SUM(Z279:Z280)</f>
        <v>72.66</v>
      </c>
      <c r="AB278" s="1053">
        <f t="shared" si="55"/>
        <v>0</v>
      </c>
      <c r="AC278" s="1053">
        <f t="shared" si="56"/>
        <v>0</v>
      </c>
      <c r="AD278" s="1053">
        <f t="shared" si="57"/>
        <v>0</v>
      </c>
      <c r="AE278" s="1053">
        <f t="shared" si="64"/>
        <v>0</v>
      </c>
    </row>
    <row r="279" spans="1:31" ht="37.5" customHeight="1" x14ac:dyDescent="0.2">
      <c r="A279" s="1122" t="s">
        <v>437</v>
      </c>
      <c r="B279" s="1222" t="s">
        <v>2165</v>
      </c>
      <c r="C279" s="1334" t="s">
        <v>2166</v>
      </c>
      <c r="D279" s="1125"/>
      <c r="E279" s="1324"/>
      <c r="F279" s="1324"/>
      <c r="G279" s="1232"/>
      <c r="H279" s="1519" t="s">
        <v>102</v>
      </c>
      <c r="I279" s="1519"/>
      <c r="J279" s="1519"/>
      <c r="K279" s="1519"/>
      <c r="L279" s="1519"/>
      <c r="M279" s="1520"/>
      <c r="N279" s="1128" t="s">
        <v>213</v>
      </c>
      <c r="O279" s="1139">
        <f>SUM('[15]INST HIDROSAN-OK'!F38:I38)</f>
        <v>5</v>
      </c>
      <c r="P279" s="1139">
        <v>0</v>
      </c>
      <c r="Q279" s="1129">
        <f t="shared" si="65"/>
        <v>5</v>
      </c>
      <c r="R279" s="1139">
        <f t="shared" si="66"/>
        <v>5</v>
      </c>
      <c r="S279" s="1130">
        <v>0</v>
      </c>
      <c r="T279" s="1131">
        <v>4.5999999999999996</v>
      </c>
      <c r="U279" s="1200">
        <f>T279*(1+S279)</f>
        <v>4.5999999999999996</v>
      </c>
      <c r="V279" s="1141">
        <v>4.07</v>
      </c>
      <c r="W279" s="1141"/>
      <c r="X279" s="1131">
        <f t="shared" si="67"/>
        <v>8.67</v>
      </c>
      <c r="Y279" s="1131">
        <f>Q279*X279</f>
        <v>43.35</v>
      </c>
      <c r="Z279" s="1132">
        <f>X279*R279</f>
        <v>43.35</v>
      </c>
      <c r="AB279" s="1053">
        <f t="shared" si="55"/>
        <v>23</v>
      </c>
      <c r="AC279" s="1053">
        <f t="shared" si="56"/>
        <v>20.350000000000001</v>
      </c>
      <c r="AD279" s="1053">
        <f t="shared" si="57"/>
        <v>0</v>
      </c>
      <c r="AE279" s="1053">
        <f t="shared" si="64"/>
        <v>43.35</v>
      </c>
    </row>
    <row r="280" spans="1:31" ht="15" customHeight="1" x14ac:dyDescent="0.2">
      <c r="A280" s="1122" t="s">
        <v>438</v>
      </c>
      <c r="B280" s="1138" t="s">
        <v>2167</v>
      </c>
      <c r="C280" s="1334" t="s">
        <v>2168</v>
      </c>
      <c r="D280" s="1125"/>
      <c r="E280" s="1324"/>
      <c r="F280" s="1324"/>
      <c r="G280" s="1232"/>
      <c r="H280" s="1519" t="s">
        <v>731</v>
      </c>
      <c r="I280" s="1519"/>
      <c r="J280" s="1519"/>
      <c r="K280" s="1519"/>
      <c r="L280" s="1519"/>
      <c r="M280" s="1520"/>
      <c r="N280" s="1128" t="s">
        <v>213</v>
      </c>
      <c r="O280" s="1139">
        <f>SUM('[15]INST HIDROSAN-OK'!F37:I37)</f>
        <v>3</v>
      </c>
      <c r="P280" s="1139">
        <v>0</v>
      </c>
      <c r="Q280" s="1129">
        <f t="shared" si="65"/>
        <v>3</v>
      </c>
      <c r="R280" s="1139">
        <f t="shared" si="66"/>
        <v>3</v>
      </c>
      <c r="S280" s="1130">
        <v>0</v>
      </c>
      <c r="T280" s="1141">
        <v>6.73</v>
      </c>
      <c r="U280" s="1217">
        <f>T280*(S280+1)</f>
        <v>6.73</v>
      </c>
      <c r="V280" s="1141">
        <v>3.04</v>
      </c>
      <c r="W280" s="1141"/>
      <c r="X280" s="1131">
        <f t="shared" si="67"/>
        <v>9.77</v>
      </c>
      <c r="Y280" s="1131">
        <f>Q280*X280</f>
        <v>29.31</v>
      </c>
      <c r="Z280" s="1132">
        <f>X280*R280</f>
        <v>29.31</v>
      </c>
      <c r="AB280" s="1053">
        <f t="shared" si="55"/>
        <v>20.190000000000001</v>
      </c>
      <c r="AC280" s="1053">
        <f t="shared" si="56"/>
        <v>9.120000000000001</v>
      </c>
      <c r="AD280" s="1053">
        <f t="shared" si="57"/>
        <v>0</v>
      </c>
      <c r="AE280" s="1053">
        <f t="shared" si="64"/>
        <v>29.310000000000002</v>
      </c>
    </row>
    <row r="281" spans="1:31" s="1167" customFormat="1" ht="15" customHeight="1" x14ac:dyDescent="0.2">
      <c r="A281" s="1117" t="s">
        <v>340</v>
      </c>
      <c r="B281" s="1515"/>
      <c r="C281" s="1516"/>
      <c r="D281" s="1134"/>
      <c r="E281" s="1320"/>
      <c r="F281" s="1119" t="s">
        <v>257</v>
      </c>
      <c r="G281" s="1174"/>
      <c r="H281" s="1174"/>
      <c r="I281" s="1174"/>
      <c r="J281" s="1174"/>
      <c r="K281" s="1174"/>
      <c r="L281" s="1174"/>
      <c r="M281" s="1174"/>
      <c r="N281" s="1174"/>
      <c r="O281" s="1174"/>
      <c r="P281" s="1174"/>
      <c r="Q281" s="1174"/>
      <c r="R281" s="1174"/>
      <c r="S281" s="1174"/>
      <c r="T281" s="1257"/>
      <c r="U281" s="1174"/>
      <c r="V281" s="1257"/>
      <c r="W281" s="1257"/>
      <c r="X281" s="1175"/>
      <c r="Y281" s="1145">
        <f>Y282+Y286+Y295</f>
        <v>3551.7720200000003</v>
      </c>
      <c r="Z281" s="1137">
        <f>Z282+Z286+Z295</f>
        <v>3551.7720200000003</v>
      </c>
      <c r="AB281" s="1053">
        <f t="shared" si="55"/>
        <v>0</v>
      </c>
      <c r="AC281" s="1053">
        <f t="shared" si="56"/>
        <v>0</v>
      </c>
      <c r="AD281" s="1053">
        <f t="shared" si="57"/>
        <v>0</v>
      </c>
      <c r="AE281" s="1053">
        <f t="shared" si="64"/>
        <v>0</v>
      </c>
    </row>
    <row r="282" spans="1:31" s="1102" customFormat="1" ht="15" customHeight="1" x14ac:dyDescent="0.2">
      <c r="A282" s="1192" t="s">
        <v>439</v>
      </c>
      <c r="B282" s="1517"/>
      <c r="C282" s="1518"/>
      <c r="D282" s="1193"/>
      <c r="E282" s="1171"/>
      <c r="F282" s="1171"/>
      <c r="G282" s="1249" t="s">
        <v>620</v>
      </c>
      <c r="H282" s="1198"/>
      <c r="I282" s="1198"/>
      <c r="J282" s="1198"/>
      <c r="K282" s="1198"/>
      <c r="L282" s="1198"/>
      <c r="M282" s="1198"/>
      <c r="N282" s="1198"/>
      <c r="O282" s="1198"/>
      <c r="P282" s="1198"/>
      <c r="Q282" s="1198"/>
      <c r="R282" s="1198"/>
      <c r="S282" s="1198"/>
      <c r="T282" s="1367"/>
      <c r="U282" s="1198"/>
      <c r="V282" s="1367"/>
      <c r="W282" s="1367"/>
      <c r="X282" s="1199"/>
      <c r="Y282" s="1200">
        <f>SUM(Y283:Y285)</f>
        <v>2151.34</v>
      </c>
      <c r="Z282" s="1201">
        <f>SUM(Z283:Z285)</f>
        <v>2151.34</v>
      </c>
      <c r="AB282" s="1053">
        <f t="shared" si="55"/>
        <v>0</v>
      </c>
      <c r="AC282" s="1053">
        <f t="shared" si="56"/>
        <v>0</v>
      </c>
      <c r="AD282" s="1053">
        <f t="shared" si="57"/>
        <v>0</v>
      </c>
      <c r="AE282" s="1053">
        <f t="shared" si="64"/>
        <v>0</v>
      </c>
    </row>
    <row r="283" spans="1:31" ht="15" customHeight="1" x14ac:dyDescent="0.2">
      <c r="A283" s="1122" t="s">
        <v>440</v>
      </c>
      <c r="B283" s="1138" t="s">
        <v>2316</v>
      </c>
      <c r="C283" s="1334" t="s">
        <v>2317</v>
      </c>
      <c r="D283" s="1125"/>
      <c r="E283" s="1324"/>
      <c r="F283" s="1324"/>
      <c r="G283" s="1232"/>
      <c r="H283" s="1331" t="s">
        <v>1783</v>
      </c>
      <c r="I283" s="1331"/>
      <c r="J283" s="1319"/>
      <c r="K283" s="1319"/>
      <c r="L283" s="1319"/>
      <c r="M283" s="1325"/>
      <c r="N283" s="1128" t="s">
        <v>213</v>
      </c>
      <c r="O283" s="1139">
        <v>0</v>
      </c>
      <c r="P283" s="1139">
        <f>SUM('[15]INST HIDROSAN-OK'!F44:J44)</f>
        <v>1</v>
      </c>
      <c r="Q283" s="1129">
        <f>O283+P283</f>
        <v>1</v>
      </c>
      <c r="R283" s="1139">
        <f>Q283*$H$5</f>
        <v>1</v>
      </c>
      <c r="S283" s="1130">
        <v>0</v>
      </c>
      <c r="T283" s="1141">
        <v>203.65</v>
      </c>
      <c r="U283" s="1200">
        <f>T283*(1+S283)</f>
        <v>203.65</v>
      </c>
      <c r="V283" s="1141">
        <v>21.41</v>
      </c>
      <c r="W283" s="1141"/>
      <c r="X283" s="1131">
        <f t="shared" ref="X283:X311" si="68">U283+V283+W283</f>
        <v>225.06</v>
      </c>
      <c r="Y283" s="1131">
        <f>Q283*X283</f>
        <v>225.06</v>
      </c>
      <c r="Z283" s="1132">
        <f>X283*R283</f>
        <v>225.06</v>
      </c>
      <c r="AB283" s="1053">
        <f t="shared" si="55"/>
        <v>203.65</v>
      </c>
      <c r="AC283" s="1053">
        <f t="shared" si="56"/>
        <v>21.41</v>
      </c>
      <c r="AD283" s="1053">
        <f t="shared" si="57"/>
        <v>0</v>
      </c>
      <c r="AE283" s="1053">
        <f t="shared" si="64"/>
        <v>225.06</v>
      </c>
    </row>
    <row r="284" spans="1:31" ht="15" customHeight="1" x14ac:dyDescent="0.2">
      <c r="A284" s="1122" t="s">
        <v>441</v>
      </c>
      <c r="B284" s="1138" t="s">
        <v>1996</v>
      </c>
      <c r="C284" s="1336" t="s">
        <v>1782</v>
      </c>
      <c r="D284" s="1125"/>
      <c r="E284" s="1324"/>
      <c r="F284" s="1324"/>
      <c r="G284" s="1232"/>
      <c r="H284" s="1331" t="s">
        <v>1804</v>
      </c>
      <c r="I284" s="1331"/>
      <c r="J284" s="1319"/>
      <c r="K284" s="1319"/>
      <c r="L284" s="1319"/>
      <c r="M284" s="1325"/>
      <c r="N284" s="1128" t="s">
        <v>213</v>
      </c>
      <c r="O284" s="1139">
        <v>0</v>
      </c>
      <c r="P284" s="1139">
        <f>SUM('[15]INST HIDROSAN-OK'!F45:J45)</f>
        <v>3</v>
      </c>
      <c r="Q284" s="1129">
        <f>O284+P284</f>
        <v>3</v>
      </c>
      <c r="R284" s="1139">
        <f>Q284*$H$5</f>
        <v>3</v>
      </c>
      <c r="S284" s="1130">
        <v>0</v>
      </c>
      <c r="T284" s="1141">
        <f>192.22+154.51</f>
        <v>346.73</v>
      </c>
      <c r="U284" s="1217">
        <f>T284*(S284+1)</f>
        <v>346.73</v>
      </c>
      <c r="V284" s="1141">
        <f>9.63+125.21</f>
        <v>134.84</v>
      </c>
      <c r="W284" s="1141"/>
      <c r="X284" s="1131">
        <f t="shared" si="68"/>
        <v>481.57000000000005</v>
      </c>
      <c r="Y284" s="1131">
        <f>Q284*X284</f>
        <v>1444.71</v>
      </c>
      <c r="Z284" s="1132">
        <f>X284*R284</f>
        <v>1444.71</v>
      </c>
      <c r="AB284" s="1053">
        <f t="shared" si="55"/>
        <v>1040.19</v>
      </c>
      <c r="AC284" s="1053">
        <f t="shared" si="56"/>
        <v>404.52</v>
      </c>
      <c r="AD284" s="1053">
        <f t="shared" si="57"/>
        <v>0</v>
      </c>
      <c r="AE284" s="1053">
        <f t="shared" si="64"/>
        <v>1444.71</v>
      </c>
    </row>
    <row r="285" spans="1:31" ht="15" customHeight="1" x14ac:dyDescent="0.2">
      <c r="A285" s="1122" t="s">
        <v>1597</v>
      </c>
      <c r="B285" s="1138" t="s">
        <v>1996</v>
      </c>
      <c r="C285" s="1336" t="s">
        <v>1782</v>
      </c>
      <c r="D285" s="1125"/>
      <c r="E285" s="1324"/>
      <c r="F285" s="1324"/>
      <c r="G285" s="1232"/>
      <c r="H285" s="1331" t="s">
        <v>1805</v>
      </c>
      <c r="I285" s="1331"/>
      <c r="J285" s="1319"/>
      <c r="K285" s="1319"/>
      <c r="L285" s="1319"/>
      <c r="M285" s="1324"/>
      <c r="N285" s="1128" t="s">
        <v>213</v>
      </c>
      <c r="O285" s="1139">
        <v>0</v>
      </c>
      <c r="P285" s="1139">
        <f>SUM('[15]INST HIDROSAN-OK'!F46:J46)</f>
        <v>1</v>
      </c>
      <c r="Q285" s="1129">
        <f>O285+P285</f>
        <v>1</v>
      </c>
      <c r="R285" s="1139">
        <f>Q285*$H$5</f>
        <v>1</v>
      </c>
      <c r="S285" s="1130">
        <v>0</v>
      </c>
      <c r="T285" s="1141">
        <f>T284</f>
        <v>346.73</v>
      </c>
      <c r="U285" s="1217">
        <f>T285*(S285+1)</f>
        <v>346.73</v>
      </c>
      <c r="V285" s="1141">
        <f>V284</f>
        <v>134.84</v>
      </c>
      <c r="W285" s="1141"/>
      <c r="X285" s="1131">
        <f t="shared" si="68"/>
        <v>481.57000000000005</v>
      </c>
      <c r="Y285" s="1131">
        <f>Q285*X285</f>
        <v>481.57000000000005</v>
      </c>
      <c r="Z285" s="1132">
        <f>X285*R285</f>
        <v>481.57000000000005</v>
      </c>
      <c r="AB285" s="1053">
        <f t="shared" si="55"/>
        <v>346.73</v>
      </c>
      <c r="AC285" s="1053">
        <f t="shared" si="56"/>
        <v>134.84</v>
      </c>
      <c r="AD285" s="1053">
        <f t="shared" si="57"/>
        <v>0</v>
      </c>
      <c r="AE285" s="1053">
        <f t="shared" si="64"/>
        <v>481.57000000000005</v>
      </c>
    </row>
    <row r="286" spans="1:31" s="1102" customFormat="1" ht="15" customHeight="1" x14ac:dyDescent="0.2">
      <c r="A286" s="1192" t="s">
        <v>2101</v>
      </c>
      <c r="B286" s="1517"/>
      <c r="C286" s="1518"/>
      <c r="D286" s="1193"/>
      <c r="E286" s="1171"/>
      <c r="F286" s="1171"/>
      <c r="G286" s="1249" t="s">
        <v>609</v>
      </c>
      <c r="H286" s="1198"/>
      <c r="I286" s="1198"/>
      <c r="J286" s="1198"/>
      <c r="K286" s="1198"/>
      <c r="L286" s="1198"/>
      <c r="M286" s="1198"/>
      <c r="N286" s="1198"/>
      <c r="O286" s="1198"/>
      <c r="P286" s="1198"/>
      <c r="Q286" s="1198"/>
      <c r="R286" s="1198"/>
      <c r="S286" s="1198"/>
      <c r="T286" s="1367"/>
      <c r="U286" s="1198"/>
      <c r="V286" s="1367"/>
      <c r="W286" s="1367"/>
      <c r="X286" s="1199"/>
      <c r="Y286" s="1200">
        <f>SUM(Y287:Y294)</f>
        <v>149.14999999999998</v>
      </c>
      <c r="Z286" s="1201">
        <f>SUM(Z287:Z294)</f>
        <v>149.14999999999998</v>
      </c>
      <c r="AB286" s="1053">
        <f t="shared" si="55"/>
        <v>0</v>
      </c>
      <c r="AC286" s="1053">
        <f t="shared" si="56"/>
        <v>0</v>
      </c>
      <c r="AD286" s="1053">
        <f t="shared" si="57"/>
        <v>0</v>
      </c>
      <c r="AE286" s="1053">
        <f t="shared" si="64"/>
        <v>0</v>
      </c>
    </row>
    <row r="287" spans="1:31" ht="15" customHeight="1" x14ac:dyDescent="0.2">
      <c r="A287" s="1122" t="s">
        <v>2102</v>
      </c>
      <c r="B287" s="1138" t="s">
        <v>2169</v>
      </c>
      <c r="C287" s="1334" t="s">
        <v>2170</v>
      </c>
      <c r="D287" s="1125"/>
      <c r="E287" s="1324"/>
      <c r="F287" s="1324"/>
      <c r="G287" s="1232"/>
      <c r="H287" s="1331" t="s">
        <v>735</v>
      </c>
      <c r="I287" s="1331"/>
      <c r="J287" s="1319"/>
      <c r="K287" s="1319"/>
      <c r="L287" s="1319"/>
      <c r="M287" s="1325"/>
      <c r="N287" s="1128" t="s">
        <v>213</v>
      </c>
      <c r="O287" s="1139">
        <f>SUM('[15]INST HIDROSAN-OK'!F55:I55)</f>
        <v>1</v>
      </c>
      <c r="P287" s="1139">
        <v>0</v>
      </c>
      <c r="Q287" s="1129">
        <f t="shared" ref="Q287:Q311" si="69">O287+P287</f>
        <v>1</v>
      </c>
      <c r="R287" s="1139">
        <f t="shared" ref="R287:R311" si="70">Q287*$H$5</f>
        <v>1</v>
      </c>
      <c r="S287" s="1130">
        <v>0</v>
      </c>
      <c r="T287" s="1141">
        <v>11.75</v>
      </c>
      <c r="U287" s="1217">
        <f>T287*(S287+1)</f>
        <v>11.75</v>
      </c>
      <c r="V287" s="1141">
        <v>2.74</v>
      </c>
      <c r="W287" s="1141"/>
      <c r="X287" s="1131">
        <f t="shared" si="68"/>
        <v>14.49</v>
      </c>
      <c r="Y287" s="1131">
        <f t="shared" ref="Y287:Y294" si="71">Q287*X287</f>
        <v>14.49</v>
      </c>
      <c r="Z287" s="1132">
        <f t="shared" ref="Z287:Z294" si="72">X287*R287</f>
        <v>14.49</v>
      </c>
      <c r="AB287" s="1053">
        <f t="shared" si="55"/>
        <v>11.75</v>
      </c>
      <c r="AC287" s="1053">
        <f t="shared" si="56"/>
        <v>2.74</v>
      </c>
      <c r="AD287" s="1053">
        <f t="shared" si="57"/>
        <v>0</v>
      </c>
      <c r="AE287" s="1053">
        <f t="shared" si="64"/>
        <v>14.49</v>
      </c>
    </row>
    <row r="288" spans="1:31" ht="21.75" customHeight="1" x14ac:dyDescent="0.2">
      <c r="A288" s="1122" t="s">
        <v>2103</v>
      </c>
      <c r="B288" s="1138" t="s">
        <v>2222</v>
      </c>
      <c r="C288" s="1334" t="s">
        <v>733</v>
      </c>
      <c r="D288" s="1125"/>
      <c r="E288" s="1324"/>
      <c r="F288" s="1324"/>
      <c r="G288" s="1232"/>
      <c r="H288" s="1331" t="s">
        <v>734</v>
      </c>
      <c r="I288" s="1331"/>
      <c r="J288" s="1319"/>
      <c r="K288" s="1319"/>
      <c r="L288" s="1319"/>
      <c r="M288" s="1325"/>
      <c r="N288" s="1128" t="s">
        <v>213</v>
      </c>
      <c r="O288" s="1139">
        <f>SUM('[15]INST HIDROSAN-OK'!F54:I54)</f>
        <v>2</v>
      </c>
      <c r="P288" s="1139">
        <v>0</v>
      </c>
      <c r="Q288" s="1129">
        <f t="shared" si="69"/>
        <v>2</v>
      </c>
      <c r="R288" s="1139">
        <f t="shared" si="70"/>
        <v>2</v>
      </c>
      <c r="S288" s="1130">
        <v>0</v>
      </c>
      <c r="T288" s="1131">
        <f>11.75+19.71-8.53</f>
        <v>22.93</v>
      </c>
      <c r="U288" s="1217">
        <f>T288*(S288+1)</f>
        <v>22.93</v>
      </c>
      <c r="V288" s="1141">
        <f>1.63+2.02</f>
        <v>3.65</v>
      </c>
      <c r="W288" s="1141"/>
      <c r="X288" s="1131">
        <f t="shared" si="68"/>
        <v>26.58</v>
      </c>
      <c r="Y288" s="1131">
        <f t="shared" si="71"/>
        <v>53.16</v>
      </c>
      <c r="Z288" s="1132">
        <f t="shared" si="72"/>
        <v>53.16</v>
      </c>
      <c r="AB288" s="1053">
        <f t="shared" si="55"/>
        <v>45.86</v>
      </c>
      <c r="AC288" s="1053">
        <f t="shared" si="56"/>
        <v>7.3</v>
      </c>
      <c r="AD288" s="1053">
        <f t="shared" si="57"/>
        <v>0</v>
      </c>
      <c r="AE288" s="1053">
        <f t="shared" si="64"/>
        <v>53.16</v>
      </c>
    </row>
    <row r="289" spans="1:31" ht="15" customHeight="1" x14ac:dyDescent="0.2">
      <c r="A289" s="1122" t="s">
        <v>2104</v>
      </c>
      <c r="B289" s="1138" t="s">
        <v>2319</v>
      </c>
      <c r="C289" s="1334" t="s">
        <v>2320</v>
      </c>
      <c r="D289" s="1125"/>
      <c r="E289" s="1324"/>
      <c r="F289" s="1324"/>
      <c r="G289" s="1232"/>
      <c r="H289" s="1331" t="s">
        <v>1786</v>
      </c>
      <c r="I289" s="1331"/>
      <c r="J289" s="1319"/>
      <c r="K289" s="1319"/>
      <c r="L289" s="1319"/>
      <c r="M289" s="1325"/>
      <c r="N289" s="1128" t="s">
        <v>213</v>
      </c>
      <c r="O289" s="1139">
        <f>SUM('[15]INST HIDROSAN-OK'!F48:I48)</f>
        <v>1</v>
      </c>
      <c r="P289" s="1139">
        <v>0</v>
      </c>
      <c r="Q289" s="1129">
        <f t="shared" si="69"/>
        <v>1</v>
      </c>
      <c r="R289" s="1139">
        <f t="shared" si="70"/>
        <v>1</v>
      </c>
      <c r="S289" s="1130">
        <v>0</v>
      </c>
      <c r="T289" s="1141">
        <v>10.07</v>
      </c>
      <c r="U289" s="1217">
        <f>T289*(S289+1)</f>
        <v>10.07</v>
      </c>
      <c r="V289" s="1141">
        <v>8.76</v>
      </c>
      <c r="W289" s="1141"/>
      <c r="X289" s="1131">
        <f t="shared" si="68"/>
        <v>18.829999999999998</v>
      </c>
      <c r="Y289" s="1131">
        <f t="shared" si="71"/>
        <v>18.829999999999998</v>
      </c>
      <c r="Z289" s="1132">
        <f t="shared" si="72"/>
        <v>18.829999999999998</v>
      </c>
      <c r="AB289" s="1053">
        <f t="shared" si="55"/>
        <v>10.07</v>
      </c>
      <c r="AC289" s="1053">
        <f t="shared" si="56"/>
        <v>8.76</v>
      </c>
      <c r="AD289" s="1053">
        <f t="shared" si="57"/>
        <v>0</v>
      </c>
      <c r="AE289" s="1053">
        <f t="shared" si="64"/>
        <v>18.829999999999998</v>
      </c>
    </row>
    <row r="290" spans="1:31" ht="15" customHeight="1" x14ac:dyDescent="0.2">
      <c r="A290" s="1122" t="s">
        <v>2105</v>
      </c>
      <c r="B290" s="1138" t="s">
        <v>2319</v>
      </c>
      <c r="C290" s="1334" t="s">
        <v>2318</v>
      </c>
      <c r="D290" s="1125"/>
      <c r="E290" s="1324"/>
      <c r="F290" s="1324"/>
      <c r="G290" s="1232"/>
      <c r="H290" s="1331" t="s">
        <v>1787</v>
      </c>
      <c r="I290" s="1331"/>
      <c r="J290" s="1319"/>
      <c r="K290" s="1319"/>
      <c r="L290" s="1319"/>
      <c r="M290" s="1325"/>
      <c r="N290" s="1128" t="s">
        <v>213</v>
      </c>
      <c r="O290" s="1139">
        <f>SUM('[15]INST HIDROSAN-OK'!F49:I49)</f>
        <v>2</v>
      </c>
      <c r="P290" s="1139">
        <v>0</v>
      </c>
      <c r="Q290" s="1129">
        <f t="shared" si="69"/>
        <v>2</v>
      </c>
      <c r="R290" s="1139">
        <f t="shared" si="70"/>
        <v>2</v>
      </c>
      <c r="S290" s="1130">
        <v>0</v>
      </c>
      <c r="T290" s="1141">
        <v>10.07</v>
      </c>
      <c r="U290" s="1217">
        <f>T290*(1+S290)</f>
        <v>10.07</v>
      </c>
      <c r="V290" s="1141">
        <v>8.76</v>
      </c>
      <c r="W290" s="1141"/>
      <c r="X290" s="1131">
        <f t="shared" si="68"/>
        <v>18.829999999999998</v>
      </c>
      <c r="Y290" s="1131">
        <f t="shared" si="71"/>
        <v>37.659999999999997</v>
      </c>
      <c r="Z290" s="1132">
        <f t="shared" si="72"/>
        <v>37.659999999999997</v>
      </c>
      <c r="AB290" s="1053">
        <f t="shared" si="55"/>
        <v>20.14</v>
      </c>
      <c r="AC290" s="1053">
        <f t="shared" si="56"/>
        <v>17.52</v>
      </c>
      <c r="AD290" s="1053">
        <f t="shared" si="57"/>
        <v>0</v>
      </c>
      <c r="AE290" s="1053">
        <f t="shared" si="64"/>
        <v>37.659999999999997</v>
      </c>
    </row>
    <row r="291" spans="1:31" ht="15" customHeight="1" x14ac:dyDescent="0.2">
      <c r="A291" s="1122" t="s">
        <v>2106</v>
      </c>
      <c r="B291" s="1133" t="s">
        <v>1789</v>
      </c>
      <c r="C291" s="1334" t="s">
        <v>1792</v>
      </c>
      <c r="D291" s="1125"/>
      <c r="E291" s="1324"/>
      <c r="F291" s="1324"/>
      <c r="G291" s="1232"/>
      <c r="H291" s="1319" t="s">
        <v>993</v>
      </c>
      <c r="I291" s="1319"/>
      <c r="J291" s="1319"/>
      <c r="K291" s="1319"/>
      <c r="L291" s="1319"/>
      <c r="M291" s="1325"/>
      <c r="N291" s="1128" t="s">
        <v>213</v>
      </c>
      <c r="O291" s="1139">
        <f>SUM('[15]INST HIDROSAN-OK'!F50:I50)</f>
        <v>1</v>
      </c>
      <c r="P291" s="1139">
        <v>0</v>
      </c>
      <c r="Q291" s="1129">
        <f t="shared" si="69"/>
        <v>1</v>
      </c>
      <c r="R291" s="1139">
        <f t="shared" si="70"/>
        <v>1</v>
      </c>
      <c r="S291" s="1130">
        <v>0</v>
      </c>
      <c r="T291" s="1141">
        <v>6.22</v>
      </c>
      <c r="U291" s="1200">
        <f>T291*(1+S291)</f>
        <v>6.22</v>
      </c>
      <c r="V291" s="1141">
        <v>1.1499999999999999</v>
      </c>
      <c r="W291" s="1141"/>
      <c r="X291" s="1131">
        <f t="shared" si="68"/>
        <v>7.3699999999999992</v>
      </c>
      <c r="Y291" s="1131">
        <f t="shared" si="71"/>
        <v>7.3699999999999992</v>
      </c>
      <c r="Z291" s="1132">
        <f t="shared" si="72"/>
        <v>7.3699999999999992</v>
      </c>
      <c r="AB291" s="1053">
        <f t="shared" si="55"/>
        <v>6.22</v>
      </c>
      <c r="AC291" s="1053">
        <f t="shared" si="56"/>
        <v>1.1499999999999999</v>
      </c>
      <c r="AD291" s="1053">
        <f t="shared" si="57"/>
        <v>0</v>
      </c>
      <c r="AE291" s="1053">
        <f t="shared" si="64"/>
        <v>7.3699999999999992</v>
      </c>
    </row>
    <row r="292" spans="1:31" ht="15" customHeight="1" x14ac:dyDescent="0.2">
      <c r="A292" s="1122" t="s">
        <v>2107</v>
      </c>
      <c r="B292" s="1138" t="s">
        <v>1793</v>
      </c>
      <c r="C292" s="1334" t="s">
        <v>1794</v>
      </c>
      <c r="D292" s="1125"/>
      <c r="E292" s="1324"/>
      <c r="F292" s="1324"/>
      <c r="G292" s="1232"/>
      <c r="H292" s="1331" t="s">
        <v>618</v>
      </c>
      <c r="I292" s="1331"/>
      <c r="J292" s="1319"/>
      <c r="K292" s="1319"/>
      <c r="L292" s="1319"/>
      <c r="M292" s="1325"/>
      <c r="N292" s="1128" t="s">
        <v>213</v>
      </c>
      <c r="O292" s="1139">
        <f>SUM('[15]INST HIDROSAN-OK'!F52:I52)</f>
        <v>2</v>
      </c>
      <c r="P292" s="1139">
        <v>0</v>
      </c>
      <c r="Q292" s="1129">
        <f t="shared" si="69"/>
        <v>2</v>
      </c>
      <c r="R292" s="1139">
        <f t="shared" si="70"/>
        <v>2</v>
      </c>
      <c r="S292" s="1130">
        <v>0</v>
      </c>
      <c r="T292" s="1141">
        <v>2.72</v>
      </c>
      <c r="U292" s="1217">
        <f>T292*(S292+1)</f>
        <v>2.72</v>
      </c>
      <c r="V292" s="1141">
        <v>1.69</v>
      </c>
      <c r="W292" s="1141"/>
      <c r="X292" s="1131">
        <f t="shared" si="68"/>
        <v>4.41</v>
      </c>
      <c r="Y292" s="1131">
        <f t="shared" si="71"/>
        <v>8.82</v>
      </c>
      <c r="Z292" s="1132">
        <f t="shared" si="72"/>
        <v>8.82</v>
      </c>
      <c r="AB292" s="1053">
        <f t="shared" si="55"/>
        <v>5.44</v>
      </c>
      <c r="AC292" s="1053">
        <f t="shared" si="56"/>
        <v>3.38</v>
      </c>
      <c r="AD292" s="1053">
        <f t="shared" si="57"/>
        <v>0</v>
      </c>
      <c r="AE292" s="1053">
        <f t="shared" si="64"/>
        <v>8.82</v>
      </c>
    </row>
    <row r="293" spans="1:31" ht="15" customHeight="1" x14ac:dyDescent="0.2">
      <c r="A293" s="1122" t="s">
        <v>2108</v>
      </c>
      <c r="B293" s="1138" t="s">
        <v>1793</v>
      </c>
      <c r="C293" s="1334" t="s">
        <v>1794</v>
      </c>
      <c r="D293" s="1125"/>
      <c r="E293" s="1324"/>
      <c r="F293" s="1324"/>
      <c r="G293" s="1232"/>
      <c r="H293" s="1331" t="s">
        <v>979</v>
      </c>
      <c r="I293" s="1331"/>
      <c r="J293" s="1319"/>
      <c r="K293" s="1319"/>
      <c r="L293" s="1319"/>
      <c r="M293" s="1325"/>
      <c r="N293" s="1128" t="s">
        <v>213</v>
      </c>
      <c r="O293" s="1139">
        <f>SUM('[15]INST HIDROSAN-OK'!F51:I51)</f>
        <v>1</v>
      </c>
      <c r="P293" s="1139">
        <v>0</v>
      </c>
      <c r="Q293" s="1129">
        <f t="shared" si="69"/>
        <v>1</v>
      </c>
      <c r="R293" s="1139">
        <f t="shared" si="70"/>
        <v>1</v>
      </c>
      <c r="S293" s="1130">
        <v>0</v>
      </c>
      <c r="T293" s="1141">
        <f>T292</f>
        <v>2.72</v>
      </c>
      <c r="U293" s="1217">
        <f>T293*(S293+1)</f>
        <v>2.72</v>
      </c>
      <c r="V293" s="1141">
        <f>V292</f>
        <v>1.69</v>
      </c>
      <c r="W293" s="1141"/>
      <c r="X293" s="1131">
        <f t="shared" si="68"/>
        <v>4.41</v>
      </c>
      <c r="Y293" s="1131">
        <f t="shared" si="71"/>
        <v>4.41</v>
      </c>
      <c r="Z293" s="1132">
        <f t="shared" si="72"/>
        <v>4.41</v>
      </c>
      <c r="AB293" s="1053">
        <f t="shared" si="55"/>
        <v>2.72</v>
      </c>
      <c r="AC293" s="1053">
        <f t="shared" si="56"/>
        <v>1.69</v>
      </c>
      <c r="AD293" s="1053">
        <f t="shared" si="57"/>
        <v>0</v>
      </c>
      <c r="AE293" s="1053">
        <f t="shared" si="64"/>
        <v>4.41</v>
      </c>
    </row>
    <row r="294" spans="1:31" ht="15" customHeight="1" x14ac:dyDescent="0.2">
      <c r="A294" s="1122" t="s">
        <v>2109</v>
      </c>
      <c r="B294" s="1138" t="s">
        <v>1793</v>
      </c>
      <c r="C294" s="1334" t="s">
        <v>1794</v>
      </c>
      <c r="D294" s="1125"/>
      <c r="E294" s="1324"/>
      <c r="F294" s="1324"/>
      <c r="G294" s="1232"/>
      <c r="H294" s="1331" t="s">
        <v>104</v>
      </c>
      <c r="I294" s="1331"/>
      <c r="J294" s="1319"/>
      <c r="K294" s="1319"/>
      <c r="L294" s="1319"/>
      <c r="M294" s="1325"/>
      <c r="N294" s="1128" t="s">
        <v>213</v>
      </c>
      <c r="O294" s="1139">
        <f>SUM('[15]INST HIDROSAN-OK'!F53:I53)</f>
        <v>1</v>
      </c>
      <c r="P294" s="1139">
        <v>0</v>
      </c>
      <c r="Q294" s="1129">
        <f t="shared" si="69"/>
        <v>1</v>
      </c>
      <c r="R294" s="1139">
        <f t="shared" si="70"/>
        <v>1</v>
      </c>
      <c r="S294" s="1130">
        <v>0</v>
      </c>
      <c r="T294" s="1141">
        <f>T292</f>
        <v>2.72</v>
      </c>
      <c r="U294" s="1217">
        <f>T294*(S294+1)</f>
        <v>2.72</v>
      </c>
      <c r="V294" s="1141">
        <f>V292</f>
        <v>1.69</v>
      </c>
      <c r="W294" s="1141"/>
      <c r="X294" s="1131">
        <f t="shared" si="68"/>
        <v>4.41</v>
      </c>
      <c r="Y294" s="1131">
        <f t="shared" si="71"/>
        <v>4.41</v>
      </c>
      <c r="Z294" s="1132">
        <f t="shared" si="72"/>
        <v>4.41</v>
      </c>
      <c r="AB294" s="1053">
        <f t="shared" si="55"/>
        <v>2.72</v>
      </c>
      <c r="AC294" s="1053">
        <f t="shared" si="56"/>
        <v>1.69</v>
      </c>
      <c r="AD294" s="1053">
        <f t="shared" si="57"/>
        <v>0</v>
      </c>
      <c r="AE294" s="1053">
        <f t="shared" si="64"/>
        <v>4.41</v>
      </c>
    </row>
    <row r="295" spans="1:31" s="1102" customFormat="1" ht="15" customHeight="1" x14ac:dyDescent="0.2">
      <c r="A295" s="1192" t="s">
        <v>2110</v>
      </c>
      <c r="B295" s="1517"/>
      <c r="C295" s="1518"/>
      <c r="D295" s="1193"/>
      <c r="E295" s="1171"/>
      <c r="F295" s="1171"/>
      <c r="G295" s="1249" t="s">
        <v>621</v>
      </c>
      <c r="H295" s="1249"/>
      <c r="I295" s="1249"/>
      <c r="J295" s="1249"/>
      <c r="K295" s="1249"/>
      <c r="L295" s="1249"/>
      <c r="M295" s="1249"/>
      <c r="N295" s="1249"/>
      <c r="O295" s="1249"/>
      <c r="P295" s="1249"/>
      <c r="Q295" s="1249"/>
      <c r="R295" s="1249"/>
      <c r="S295" s="1249"/>
      <c r="T295" s="1391"/>
      <c r="U295" s="1249"/>
      <c r="V295" s="1391"/>
      <c r="W295" s="1391"/>
      <c r="X295" s="1250"/>
      <c r="Y295" s="1251">
        <f>SUM(Y296:Y311)</f>
        <v>1251.2820199999999</v>
      </c>
      <c r="Z295" s="1201">
        <f>SUM(Z296:Z311)</f>
        <v>1251.2820199999999</v>
      </c>
      <c r="AB295" s="1053">
        <f t="shared" ref="AB295:AB358" si="73">R295*U295</f>
        <v>0</v>
      </c>
      <c r="AC295" s="1053">
        <f t="shared" ref="AC295:AC358" si="74">V295*R295</f>
        <v>0</v>
      </c>
      <c r="AD295" s="1053">
        <f t="shared" ref="AD295:AD358" si="75">W295*R295</f>
        <v>0</v>
      </c>
      <c r="AE295" s="1053">
        <f t="shared" si="64"/>
        <v>0</v>
      </c>
    </row>
    <row r="296" spans="1:31" ht="15" customHeight="1" x14ac:dyDescent="0.2">
      <c r="A296" s="1122" t="s">
        <v>2111</v>
      </c>
      <c r="B296" s="1138" t="s">
        <v>2171</v>
      </c>
      <c r="C296" s="1334" t="s">
        <v>2172</v>
      </c>
      <c r="D296" s="1125"/>
      <c r="E296" s="1324"/>
      <c r="F296" s="1324"/>
      <c r="G296" s="1232"/>
      <c r="H296" s="1519" t="s">
        <v>105</v>
      </c>
      <c r="I296" s="1519"/>
      <c r="J296" s="1319"/>
      <c r="K296" s="1319"/>
      <c r="L296" s="1319"/>
      <c r="M296" s="1325"/>
      <c r="N296" s="1128" t="s">
        <v>213</v>
      </c>
      <c r="O296" s="1139">
        <f>SUM('[15]INST HIDROSAN-OK'!F61:I61)</f>
        <v>2</v>
      </c>
      <c r="P296" s="1139">
        <v>0</v>
      </c>
      <c r="Q296" s="1129">
        <f t="shared" si="69"/>
        <v>2</v>
      </c>
      <c r="R296" s="1139">
        <f t="shared" si="70"/>
        <v>2</v>
      </c>
      <c r="S296" s="1130">
        <v>0</v>
      </c>
      <c r="T296" s="1141">
        <v>9.0299999999999994</v>
      </c>
      <c r="U296" s="1217">
        <f>T296*(S296+1)</f>
        <v>9.0299999999999994</v>
      </c>
      <c r="V296" s="1141">
        <v>2.4300000000000002</v>
      </c>
      <c r="W296" s="1141"/>
      <c r="X296" s="1131">
        <f t="shared" si="68"/>
        <v>11.459999999999999</v>
      </c>
      <c r="Y296" s="1131">
        <f>Q296*X296</f>
        <v>22.919999999999998</v>
      </c>
      <c r="Z296" s="1132">
        <f>X296*R296</f>
        <v>22.919999999999998</v>
      </c>
      <c r="AB296" s="1053">
        <f t="shared" si="73"/>
        <v>18.059999999999999</v>
      </c>
      <c r="AC296" s="1053">
        <f t="shared" si="74"/>
        <v>4.8600000000000003</v>
      </c>
      <c r="AD296" s="1053">
        <f t="shared" si="75"/>
        <v>0</v>
      </c>
      <c r="AE296" s="1053">
        <f t="shared" si="64"/>
        <v>22.919999999999998</v>
      </c>
    </row>
    <row r="297" spans="1:31" ht="15" customHeight="1" x14ac:dyDescent="0.2">
      <c r="A297" s="1122" t="s">
        <v>2112</v>
      </c>
      <c r="B297" s="1138" t="s">
        <v>2173</v>
      </c>
      <c r="C297" s="1334" t="s">
        <v>2174</v>
      </c>
      <c r="D297" s="1125"/>
      <c r="E297" s="1324"/>
      <c r="F297" s="1324"/>
      <c r="G297" s="1232"/>
      <c r="H297" s="1519" t="s">
        <v>106</v>
      </c>
      <c r="I297" s="1519"/>
      <c r="J297" s="1319"/>
      <c r="K297" s="1319"/>
      <c r="L297" s="1319"/>
      <c r="M297" s="1325"/>
      <c r="N297" s="1128" t="s">
        <v>213</v>
      </c>
      <c r="O297" s="1139">
        <f>SUM('[15]INST HIDROSAN-OK'!F62:I62)</f>
        <v>1</v>
      </c>
      <c r="P297" s="1139">
        <v>0</v>
      </c>
      <c r="Q297" s="1129">
        <f t="shared" si="69"/>
        <v>1</v>
      </c>
      <c r="R297" s="1139">
        <f t="shared" si="70"/>
        <v>1</v>
      </c>
      <c r="S297" s="1130">
        <v>0</v>
      </c>
      <c r="T297" s="1141">
        <v>5.56</v>
      </c>
      <c r="U297" s="1217">
        <f>T297*(S297+1)</f>
        <v>5.56</v>
      </c>
      <c r="V297" s="1141">
        <v>2.19</v>
      </c>
      <c r="W297" s="1141"/>
      <c r="X297" s="1131">
        <f t="shared" si="68"/>
        <v>7.75</v>
      </c>
      <c r="Y297" s="1131">
        <f t="shared" ref="Y297:Y311" si="76">Q297*X297</f>
        <v>7.75</v>
      </c>
      <c r="Z297" s="1132">
        <f t="shared" ref="Z297:Z311" si="77">X297*R297</f>
        <v>7.75</v>
      </c>
      <c r="AB297" s="1053">
        <f t="shared" si="73"/>
        <v>5.56</v>
      </c>
      <c r="AC297" s="1053">
        <f t="shared" si="74"/>
        <v>2.19</v>
      </c>
      <c r="AD297" s="1053">
        <f t="shared" si="75"/>
        <v>0</v>
      </c>
      <c r="AE297" s="1053">
        <f t="shared" si="64"/>
        <v>7.75</v>
      </c>
    </row>
    <row r="298" spans="1:31" ht="15" customHeight="1" x14ac:dyDescent="0.2">
      <c r="A298" s="1122" t="s">
        <v>2113</v>
      </c>
      <c r="B298" s="1138" t="s">
        <v>2175</v>
      </c>
      <c r="C298" s="1334" t="s">
        <v>2176</v>
      </c>
      <c r="D298" s="1125"/>
      <c r="E298" s="1324"/>
      <c r="F298" s="1324"/>
      <c r="G298" s="1232"/>
      <c r="H298" s="1519" t="s">
        <v>1599</v>
      </c>
      <c r="I298" s="1519"/>
      <c r="J298" s="1319"/>
      <c r="K298" s="1319"/>
      <c r="L298" s="1319"/>
      <c r="M298" s="1325"/>
      <c r="N298" s="1128" t="s">
        <v>213</v>
      </c>
      <c r="O298" s="1139">
        <f>SUM('[15]INST HIDROSAN-OK'!F59:I59)</f>
        <v>2</v>
      </c>
      <c r="P298" s="1139">
        <v>0</v>
      </c>
      <c r="Q298" s="1129">
        <f t="shared" si="69"/>
        <v>2</v>
      </c>
      <c r="R298" s="1139">
        <f t="shared" si="70"/>
        <v>2</v>
      </c>
      <c r="S298" s="1130">
        <v>0</v>
      </c>
      <c r="T298" s="1141">
        <v>8.57</v>
      </c>
      <c r="U298" s="1217">
        <f>T298*(S298+1)</f>
        <v>8.57</v>
      </c>
      <c r="V298" s="1141">
        <v>2.4300000000000002</v>
      </c>
      <c r="W298" s="1141"/>
      <c r="X298" s="1131">
        <f t="shared" si="68"/>
        <v>11</v>
      </c>
      <c r="Y298" s="1131">
        <f t="shared" si="76"/>
        <v>22</v>
      </c>
      <c r="Z298" s="1132">
        <f t="shared" si="77"/>
        <v>22</v>
      </c>
      <c r="AB298" s="1053">
        <f t="shared" si="73"/>
        <v>17.14</v>
      </c>
      <c r="AC298" s="1053">
        <f t="shared" si="74"/>
        <v>4.8600000000000003</v>
      </c>
      <c r="AD298" s="1053">
        <f t="shared" si="75"/>
        <v>0</v>
      </c>
      <c r="AE298" s="1053">
        <f t="shared" si="64"/>
        <v>22</v>
      </c>
    </row>
    <row r="299" spans="1:31" ht="15" customHeight="1" x14ac:dyDescent="0.2">
      <c r="A299" s="1122" t="s">
        <v>2114</v>
      </c>
      <c r="B299" s="1138" t="s">
        <v>2177</v>
      </c>
      <c r="C299" s="1334" t="s">
        <v>1795</v>
      </c>
      <c r="D299" s="1125"/>
      <c r="E299" s="1324"/>
      <c r="F299" s="1324"/>
      <c r="G299" s="1232"/>
      <c r="H299" s="1519" t="s">
        <v>1598</v>
      </c>
      <c r="I299" s="1519"/>
      <c r="J299" s="1319"/>
      <c r="K299" s="1319"/>
      <c r="L299" s="1319"/>
      <c r="M299" s="1325"/>
      <c r="N299" s="1128" t="s">
        <v>213</v>
      </c>
      <c r="O299" s="1139">
        <f>SUM('[15]INST HIDROSAN-OK'!F60:I60)</f>
        <v>1</v>
      </c>
      <c r="P299" s="1139">
        <v>0</v>
      </c>
      <c r="Q299" s="1129">
        <f t="shared" si="69"/>
        <v>1</v>
      </c>
      <c r="R299" s="1139">
        <f t="shared" si="70"/>
        <v>1</v>
      </c>
      <c r="S299" s="1130">
        <v>0</v>
      </c>
      <c r="T299" s="1141">
        <v>2.84</v>
      </c>
      <c r="U299" s="1217">
        <f>T299*(S299+1)</f>
        <v>2.84</v>
      </c>
      <c r="V299" s="1141">
        <v>2.0299999999999998</v>
      </c>
      <c r="W299" s="1141"/>
      <c r="X299" s="1131">
        <f t="shared" si="68"/>
        <v>4.8699999999999992</v>
      </c>
      <c r="Y299" s="1131">
        <f t="shared" si="76"/>
        <v>4.8699999999999992</v>
      </c>
      <c r="Z299" s="1132">
        <f t="shared" si="77"/>
        <v>4.8699999999999992</v>
      </c>
      <c r="AB299" s="1053">
        <f t="shared" si="73"/>
        <v>2.84</v>
      </c>
      <c r="AC299" s="1053">
        <f t="shared" si="74"/>
        <v>2.0299999999999998</v>
      </c>
      <c r="AD299" s="1053">
        <f t="shared" si="75"/>
        <v>0</v>
      </c>
      <c r="AE299" s="1053">
        <f t="shared" si="64"/>
        <v>4.8699999999999992</v>
      </c>
    </row>
    <row r="300" spans="1:31" ht="15" customHeight="1" x14ac:dyDescent="0.2">
      <c r="A300" s="1122" t="s">
        <v>2115</v>
      </c>
      <c r="B300" s="1133" t="s">
        <v>1796</v>
      </c>
      <c r="C300" s="1334" t="s">
        <v>890</v>
      </c>
      <c r="D300" s="1125"/>
      <c r="E300" s="1324"/>
      <c r="F300" s="1324"/>
      <c r="G300" s="1232"/>
      <c r="H300" s="1519" t="s">
        <v>107</v>
      </c>
      <c r="I300" s="1519"/>
      <c r="J300" s="1519"/>
      <c r="K300" s="1519"/>
      <c r="L300" s="1519"/>
      <c r="M300" s="1520"/>
      <c r="N300" s="1128" t="s">
        <v>213</v>
      </c>
      <c r="O300" s="1139">
        <f>SUM('[15]INST HIDROSAN-OK'!F64:I64)</f>
        <v>4</v>
      </c>
      <c r="P300" s="1139">
        <v>0</v>
      </c>
      <c r="Q300" s="1129">
        <f t="shared" si="69"/>
        <v>4</v>
      </c>
      <c r="R300" s="1139">
        <f t="shared" si="70"/>
        <v>4</v>
      </c>
      <c r="S300" s="1130">
        <v>0</v>
      </c>
      <c r="T300" s="1141">
        <f>2.05+0.28*3.42+0.28*3.42</f>
        <v>3.9652000000000003</v>
      </c>
      <c r="U300" s="1200">
        <f>T300*(1+S300)</f>
        <v>3.9652000000000003</v>
      </c>
      <c r="V300" s="1141">
        <f>0.28*(15.02+8.71)</f>
        <v>6.644400000000001</v>
      </c>
      <c r="W300" s="1141"/>
      <c r="X300" s="1131">
        <f t="shared" si="68"/>
        <v>10.6096</v>
      </c>
      <c r="Y300" s="1131">
        <f t="shared" si="76"/>
        <v>42.438400000000001</v>
      </c>
      <c r="Z300" s="1132">
        <f t="shared" si="77"/>
        <v>42.438400000000001</v>
      </c>
      <c r="AB300" s="1053">
        <f t="shared" si="73"/>
        <v>15.860800000000001</v>
      </c>
      <c r="AC300" s="1053">
        <f t="shared" si="74"/>
        <v>26.577600000000004</v>
      </c>
      <c r="AD300" s="1053">
        <f t="shared" si="75"/>
        <v>0</v>
      </c>
      <c r="AE300" s="1053">
        <f t="shared" si="64"/>
        <v>42.438400000000001</v>
      </c>
    </row>
    <row r="301" spans="1:31" ht="15" customHeight="1" x14ac:dyDescent="0.2">
      <c r="A301" s="1122" t="s">
        <v>2116</v>
      </c>
      <c r="B301" s="1133" t="s">
        <v>1796</v>
      </c>
      <c r="C301" s="1334" t="s">
        <v>890</v>
      </c>
      <c r="D301" s="1125"/>
      <c r="E301" s="1324"/>
      <c r="F301" s="1324"/>
      <c r="G301" s="1232"/>
      <c r="H301" s="1519" t="s">
        <v>889</v>
      </c>
      <c r="I301" s="1519"/>
      <c r="J301" s="1519"/>
      <c r="K301" s="1519"/>
      <c r="L301" s="1519"/>
      <c r="M301" s="1520"/>
      <c r="N301" s="1128" t="s">
        <v>213</v>
      </c>
      <c r="O301" s="1139">
        <f>SUM('[15]INST HIDROSAN-OK'!F63:I63)</f>
        <v>1</v>
      </c>
      <c r="P301" s="1139">
        <v>0</v>
      </c>
      <c r="Q301" s="1129">
        <f t="shared" si="69"/>
        <v>1</v>
      </c>
      <c r="R301" s="1139">
        <f t="shared" si="70"/>
        <v>1</v>
      </c>
      <c r="S301" s="1130">
        <v>0</v>
      </c>
      <c r="T301" s="1141">
        <f>2.05+0.28*3.42+0.28*3.42</f>
        <v>3.9652000000000003</v>
      </c>
      <c r="U301" s="1200">
        <f>T301*(1+S301)</f>
        <v>3.9652000000000003</v>
      </c>
      <c r="V301" s="1141">
        <f>0.28*(15.02+8.71)</f>
        <v>6.644400000000001</v>
      </c>
      <c r="W301" s="1141"/>
      <c r="X301" s="1131">
        <f t="shared" si="68"/>
        <v>10.6096</v>
      </c>
      <c r="Y301" s="1131">
        <f t="shared" si="76"/>
        <v>10.6096</v>
      </c>
      <c r="Z301" s="1132">
        <f t="shared" si="77"/>
        <v>10.6096</v>
      </c>
      <c r="AB301" s="1053">
        <f t="shared" si="73"/>
        <v>3.9652000000000003</v>
      </c>
      <c r="AC301" s="1053">
        <f t="shared" si="74"/>
        <v>6.644400000000001</v>
      </c>
      <c r="AD301" s="1053">
        <f t="shared" si="75"/>
        <v>0</v>
      </c>
      <c r="AE301" s="1053">
        <f t="shared" si="64"/>
        <v>10.6096</v>
      </c>
    </row>
    <row r="302" spans="1:31" ht="15" customHeight="1" x14ac:dyDescent="0.2">
      <c r="A302" s="1122" t="s">
        <v>2117</v>
      </c>
      <c r="B302" s="1138" t="s">
        <v>2223</v>
      </c>
      <c r="C302" s="1334" t="s">
        <v>1797</v>
      </c>
      <c r="D302" s="1125"/>
      <c r="E302" s="1324"/>
      <c r="F302" s="1324"/>
      <c r="G302" s="1232"/>
      <c r="H302" s="1331" t="s">
        <v>989</v>
      </c>
      <c r="I302" s="1331"/>
      <c r="J302" s="1319"/>
      <c r="K302" s="1319"/>
      <c r="L302" s="1319"/>
      <c r="M302" s="1325"/>
      <c r="N302" s="1128" t="s">
        <v>213</v>
      </c>
      <c r="O302" s="1139">
        <f>SUM('[15]INST HIDROSAN-OK'!F65:I65)</f>
        <v>1</v>
      </c>
      <c r="P302" s="1139">
        <v>0</v>
      </c>
      <c r="Q302" s="1129">
        <f t="shared" si="69"/>
        <v>1</v>
      </c>
      <c r="R302" s="1139">
        <f t="shared" si="70"/>
        <v>1</v>
      </c>
      <c r="S302" s="1130">
        <v>0</v>
      </c>
      <c r="T302" s="1141">
        <v>52.54</v>
      </c>
      <c r="U302" s="1200">
        <f>T302*(1+S302)</f>
        <v>52.54</v>
      </c>
      <c r="V302" s="1141">
        <v>2.64</v>
      </c>
      <c r="W302" s="1141"/>
      <c r="X302" s="1131">
        <f t="shared" si="68"/>
        <v>55.18</v>
      </c>
      <c r="Y302" s="1131">
        <f t="shared" si="76"/>
        <v>55.18</v>
      </c>
      <c r="Z302" s="1132">
        <f t="shared" si="77"/>
        <v>55.18</v>
      </c>
      <c r="AB302" s="1053">
        <f t="shared" si="73"/>
        <v>52.54</v>
      </c>
      <c r="AC302" s="1053">
        <f t="shared" si="74"/>
        <v>2.64</v>
      </c>
      <c r="AD302" s="1053">
        <f t="shared" si="75"/>
        <v>0</v>
      </c>
      <c r="AE302" s="1053">
        <f t="shared" si="64"/>
        <v>55.18</v>
      </c>
    </row>
    <row r="303" spans="1:31" ht="15" customHeight="1" x14ac:dyDescent="0.2">
      <c r="A303" s="1122" t="s">
        <v>2118</v>
      </c>
      <c r="B303" s="1138" t="s">
        <v>2224</v>
      </c>
      <c r="C303" s="1334" t="s">
        <v>2225</v>
      </c>
      <c r="D303" s="1125"/>
      <c r="E303" s="1324"/>
      <c r="F303" s="1324"/>
      <c r="G303" s="1232"/>
      <c r="H303" s="1331" t="s">
        <v>1600</v>
      </c>
      <c r="I303" s="1331"/>
      <c r="J303" s="1319"/>
      <c r="K303" s="1319"/>
      <c r="L303" s="1319"/>
      <c r="M303" s="1325"/>
      <c r="N303" s="1128" t="s">
        <v>213</v>
      </c>
      <c r="O303" s="1139">
        <f>SUM('[15]INST HIDROSAN-OK'!F58:I58)</f>
        <v>4</v>
      </c>
      <c r="P303" s="1139">
        <v>0</v>
      </c>
      <c r="Q303" s="1129">
        <f t="shared" si="69"/>
        <v>4</v>
      </c>
      <c r="R303" s="1139">
        <f t="shared" si="70"/>
        <v>4</v>
      </c>
      <c r="S303" s="1130">
        <v>0</v>
      </c>
      <c r="T303" s="1141">
        <v>9.5</v>
      </c>
      <c r="U303" s="1200">
        <f>T303*(1+S303)</f>
        <v>9.5</v>
      </c>
      <c r="V303" s="1141">
        <v>1.8</v>
      </c>
      <c r="W303" s="1141"/>
      <c r="X303" s="1131">
        <f t="shared" si="68"/>
        <v>11.3</v>
      </c>
      <c r="Y303" s="1131">
        <f t="shared" si="76"/>
        <v>45.2</v>
      </c>
      <c r="Z303" s="1132">
        <f t="shared" si="77"/>
        <v>45.2</v>
      </c>
      <c r="AB303" s="1053">
        <f t="shared" si="73"/>
        <v>38</v>
      </c>
      <c r="AC303" s="1053">
        <f t="shared" si="74"/>
        <v>7.2</v>
      </c>
      <c r="AD303" s="1053">
        <f t="shared" si="75"/>
        <v>0</v>
      </c>
      <c r="AE303" s="1053">
        <f t="shared" si="64"/>
        <v>45.2</v>
      </c>
    </row>
    <row r="304" spans="1:31" ht="25.5" customHeight="1" x14ac:dyDescent="0.2">
      <c r="A304" s="1122" t="s">
        <v>2119</v>
      </c>
      <c r="B304" s="1133" t="s">
        <v>2184</v>
      </c>
      <c r="C304" s="1334" t="s">
        <v>2185</v>
      </c>
      <c r="D304" s="1125"/>
      <c r="E304" s="1324"/>
      <c r="F304" s="1324"/>
      <c r="G304" s="1232"/>
      <c r="H304" s="1331" t="s">
        <v>714</v>
      </c>
      <c r="I304" s="1331"/>
      <c r="J304" s="1319"/>
      <c r="K304" s="1319"/>
      <c r="L304" s="1319"/>
      <c r="M304" s="1325"/>
      <c r="N304" s="1128" t="s">
        <v>213</v>
      </c>
      <c r="O304" s="1139">
        <f>SUM('[15]INST HIDROSAN-OK'!F57:I57)</f>
        <v>1</v>
      </c>
      <c r="P304" s="1139">
        <v>0</v>
      </c>
      <c r="Q304" s="1129">
        <f t="shared" si="69"/>
        <v>1</v>
      </c>
      <c r="R304" s="1139">
        <f t="shared" si="70"/>
        <v>1</v>
      </c>
      <c r="S304" s="1130">
        <v>0</v>
      </c>
      <c r="T304" s="1141">
        <f>6.84-6.92+9.04</f>
        <v>8.9599999999999991</v>
      </c>
      <c r="U304" s="1200">
        <f>T304*(1+S304)</f>
        <v>8.9599999999999991</v>
      </c>
      <c r="V304" s="1141">
        <v>3.85</v>
      </c>
      <c r="W304" s="1141"/>
      <c r="X304" s="1131">
        <f t="shared" si="68"/>
        <v>12.809999999999999</v>
      </c>
      <c r="Y304" s="1131">
        <f t="shared" si="76"/>
        <v>12.809999999999999</v>
      </c>
      <c r="Z304" s="1132">
        <f t="shared" si="77"/>
        <v>12.809999999999999</v>
      </c>
      <c r="AB304" s="1053">
        <f t="shared" si="73"/>
        <v>8.9599999999999991</v>
      </c>
      <c r="AC304" s="1053">
        <f t="shared" si="74"/>
        <v>3.85</v>
      </c>
      <c r="AD304" s="1053">
        <f t="shared" si="75"/>
        <v>0</v>
      </c>
      <c r="AE304" s="1053">
        <f t="shared" si="64"/>
        <v>12.809999999999999</v>
      </c>
    </row>
    <row r="305" spans="1:31" ht="15" customHeight="1" x14ac:dyDescent="0.2">
      <c r="A305" s="1122" t="s">
        <v>2120</v>
      </c>
      <c r="B305" s="1138" t="s">
        <v>2186</v>
      </c>
      <c r="C305" s="1334" t="s">
        <v>2187</v>
      </c>
      <c r="D305" s="1125"/>
      <c r="E305" s="1324"/>
      <c r="F305" s="1324"/>
      <c r="G305" s="1232"/>
      <c r="H305" s="1319" t="s">
        <v>991</v>
      </c>
      <c r="I305" s="1319"/>
      <c r="J305" s="1319"/>
      <c r="K305" s="1319"/>
      <c r="L305" s="1319"/>
      <c r="M305" s="1325"/>
      <c r="N305" s="1128" t="s">
        <v>213</v>
      </c>
      <c r="O305" s="1139">
        <f>SUM('[15]INST HIDROSAN-OK'!F66:I66)</f>
        <v>1</v>
      </c>
      <c r="P305" s="1139">
        <v>0</v>
      </c>
      <c r="Q305" s="1129">
        <f t="shared" si="69"/>
        <v>1</v>
      </c>
      <c r="R305" s="1139">
        <f t="shared" si="70"/>
        <v>1</v>
      </c>
      <c r="S305" s="1130">
        <v>0</v>
      </c>
      <c r="T305" s="1141">
        <v>23.04</v>
      </c>
      <c r="U305" s="1217">
        <f t="shared" ref="U305:U311" si="78">T305*(S305+1)</f>
        <v>23.04</v>
      </c>
      <c r="V305" s="1141">
        <v>6.7</v>
      </c>
      <c r="W305" s="1141"/>
      <c r="X305" s="1131">
        <f t="shared" si="68"/>
        <v>29.74</v>
      </c>
      <c r="Y305" s="1131">
        <f t="shared" si="76"/>
        <v>29.74</v>
      </c>
      <c r="Z305" s="1132">
        <f t="shared" si="77"/>
        <v>29.74</v>
      </c>
      <c r="AB305" s="1053">
        <f t="shared" si="73"/>
        <v>23.04</v>
      </c>
      <c r="AC305" s="1053">
        <f t="shared" si="74"/>
        <v>6.7</v>
      </c>
      <c r="AD305" s="1053">
        <f t="shared" si="75"/>
        <v>0</v>
      </c>
      <c r="AE305" s="1053">
        <f t="shared" si="64"/>
        <v>29.74</v>
      </c>
    </row>
    <row r="306" spans="1:31" ht="15" customHeight="1" x14ac:dyDescent="0.2">
      <c r="A306" s="1122" t="s">
        <v>2121</v>
      </c>
      <c r="B306" s="1138" t="s">
        <v>1997</v>
      </c>
      <c r="C306" s="1334" t="s">
        <v>1798</v>
      </c>
      <c r="D306" s="1125"/>
      <c r="E306" s="1324"/>
      <c r="F306" s="1324"/>
      <c r="G306" s="1232"/>
      <c r="H306" s="1319" t="s">
        <v>992</v>
      </c>
      <c r="I306" s="1319"/>
      <c r="J306" s="1319"/>
      <c r="K306" s="1319"/>
      <c r="L306" s="1319"/>
      <c r="M306" s="1325"/>
      <c r="N306" s="1128" t="s">
        <v>213</v>
      </c>
      <c r="O306" s="1139">
        <f>SUM('[15]INST HIDROSAN-OK'!F67:I67)</f>
        <v>1</v>
      </c>
      <c r="P306" s="1139">
        <v>0</v>
      </c>
      <c r="Q306" s="1129">
        <f t="shared" si="69"/>
        <v>1</v>
      </c>
      <c r="R306" s="1139">
        <f t="shared" si="70"/>
        <v>1</v>
      </c>
      <c r="S306" s="1130">
        <v>0</v>
      </c>
      <c r="T306" s="1141">
        <v>11.48</v>
      </c>
      <c r="U306" s="1217">
        <f t="shared" si="78"/>
        <v>11.48</v>
      </c>
      <c r="V306" s="1141">
        <v>11.19</v>
      </c>
      <c r="W306" s="1141"/>
      <c r="X306" s="1131">
        <f t="shared" si="68"/>
        <v>22.67</v>
      </c>
      <c r="Y306" s="1131">
        <f t="shared" si="76"/>
        <v>22.67</v>
      </c>
      <c r="Z306" s="1132">
        <f t="shared" si="77"/>
        <v>22.67</v>
      </c>
      <c r="AB306" s="1053">
        <f t="shared" si="73"/>
        <v>11.48</v>
      </c>
      <c r="AC306" s="1053">
        <f t="shared" si="74"/>
        <v>11.19</v>
      </c>
      <c r="AD306" s="1053">
        <f t="shared" si="75"/>
        <v>0</v>
      </c>
      <c r="AE306" s="1053">
        <f t="shared" si="64"/>
        <v>22.67</v>
      </c>
    </row>
    <row r="307" spans="1:31" ht="15" customHeight="1" x14ac:dyDescent="0.2">
      <c r="A307" s="1122" t="s">
        <v>2122</v>
      </c>
      <c r="B307" s="1138" t="s">
        <v>1998</v>
      </c>
      <c r="C307" s="1334" t="s">
        <v>1799</v>
      </c>
      <c r="D307" s="1125"/>
      <c r="E307" s="1324"/>
      <c r="F307" s="1324"/>
      <c r="G307" s="1232"/>
      <c r="H307" s="1319" t="s">
        <v>1668</v>
      </c>
      <c r="I307" s="1319"/>
      <c r="J307" s="1319"/>
      <c r="K307" s="1319"/>
      <c r="L307" s="1319"/>
      <c r="M307" s="1325"/>
      <c r="N307" s="1128" t="s">
        <v>75</v>
      </c>
      <c r="O307" s="1139">
        <f>SUM('[15]INST HIDROSAN-OK'!F71:I71)*0.4</f>
        <v>0.8</v>
      </c>
      <c r="P307" s="1139">
        <v>0</v>
      </c>
      <c r="Q307" s="1129">
        <f>O307+P307</f>
        <v>0.8</v>
      </c>
      <c r="R307" s="1139">
        <f t="shared" si="70"/>
        <v>0.8</v>
      </c>
      <c r="S307" s="1130">
        <v>0</v>
      </c>
      <c r="T307" s="1141">
        <v>6.26</v>
      </c>
      <c r="U307" s="1217">
        <f t="shared" si="78"/>
        <v>6.26</v>
      </c>
      <c r="V307" s="1141">
        <v>36.5</v>
      </c>
      <c r="W307" s="1141"/>
      <c r="X307" s="1131">
        <f t="shared" si="68"/>
        <v>42.76</v>
      </c>
      <c r="Y307" s="1131">
        <f t="shared" si="76"/>
        <v>34.207999999999998</v>
      </c>
      <c r="Z307" s="1132">
        <f t="shared" si="77"/>
        <v>34.207999999999998</v>
      </c>
      <c r="AB307" s="1053">
        <f t="shared" si="73"/>
        <v>5.008</v>
      </c>
      <c r="AC307" s="1053">
        <f t="shared" si="74"/>
        <v>29.200000000000003</v>
      </c>
      <c r="AD307" s="1053">
        <f t="shared" si="75"/>
        <v>0</v>
      </c>
      <c r="AE307" s="1053">
        <f t="shared" si="64"/>
        <v>34.208000000000006</v>
      </c>
    </row>
    <row r="308" spans="1:31" ht="15" customHeight="1" x14ac:dyDescent="0.2">
      <c r="A308" s="1122" t="s">
        <v>2123</v>
      </c>
      <c r="B308" s="1138" t="s">
        <v>1999</v>
      </c>
      <c r="C308" s="1334" t="s">
        <v>1801</v>
      </c>
      <c r="D308" s="1125"/>
      <c r="E308" s="1324"/>
      <c r="F308" s="1324"/>
      <c r="G308" s="1232"/>
      <c r="H308" s="1319" t="s">
        <v>1667</v>
      </c>
      <c r="I308" s="1319"/>
      <c r="J308" s="1319"/>
      <c r="K308" s="1319"/>
      <c r="L308" s="1319"/>
      <c r="M308" s="1325"/>
      <c r="N308" s="1128" t="s">
        <v>75</v>
      </c>
      <c r="O308" s="1139">
        <f>SUM('[15]INST HIDROSAN-OK'!F72:I72)*0.4</f>
        <v>0.4</v>
      </c>
      <c r="P308" s="1139">
        <v>0</v>
      </c>
      <c r="Q308" s="1129">
        <f>O308+P308</f>
        <v>0.4</v>
      </c>
      <c r="R308" s="1139">
        <f t="shared" si="70"/>
        <v>0.4</v>
      </c>
      <c r="S308" s="1130">
        <v>0</v>
      </c>
      <c r="T308" s="1141">
        <v>6.83</v>
      </c>
      <c r="U308" s="1217">
        <f t="shared" si="78"/>
        <v>6.83</v>
      </c>
      <c r="V308" s="1141">
        <v>41.36</v>
      </c>
      <c r="W308" s="1141"/>
      <c r="X308" s="1131">
        <f t="shared" si="68"/>
        <v>48.19</v>
      </c>
      <c r="Y308" s="1131">
        <f t="shared" si="76"/>
        <v>19.276</v>
      </c>
      <c r="Z308" s="1132">
        <f t="shared" si="77"/>
        <v>19.276</v>
      </c>
      <c r="AB308" s="1053">
        <f t="shared" si="73"/>
        <v>2.7320000000000002</v>
      </c>
      <c r="AC308" s="1053">
        <f t="shared" si="74"/>
        <v>16.544</v>
      </c>
      <c r="AD308" s="1053">
        <f t="shared" si="75"/>
        <v>0</v>
      </c>
      <c r="AE308" s="1053">
        <f t="shared" si="64"/>
        <v>19.276</v>
      </c>
    </row>
    <row r="309" spans="1:31" ht="15" customHeight="1" x14ac:dyDescent="0.2">
      <c r="A309" s="1122" t="s">
        <v>2124</v>
      </c>
      <c r="B309" s="1138" t="s">
        <v>2178</v>
      </c>
      <c r="C309" s="1334" t="s">
        <v>2179</v>
      </c>
      <c r="D309" s="1125"/>
      <c r="E309" s="1324"/>
      <c r="F309" s="1324"/>
      <c r="G309" s="1232"/>
      <c r="H309" s="1331" t="s">
        <v>1802</v>
      </c>
      <c r="I309" s="1331"/>
      <c r="J309" s="1319"/>
      <c r="K309" s="1319"/>
      <c r="L309" s="1319"/>
      <c r="M309" s="1325"/>
      <c r="N309" s="1128" t="s">
        <v>75</v>
      </c>
      <c r="O309" s="1139">
        <f>SUM('[15]INST HIDROSAN-OK'!F68:I68)</f>
        <v>23.24</v>
      </c>
      <c r="P309" s="1139">
        <v>0</v>
      </c>
      <c r="Q309" s="1129">
        <f t="shared" si="69"/>
        <v>23.24</v>
      </c>
      <c r="R309" s="1139">
        <f t="shared" si="70"/>
        <v>23.24</v>
      </c>
      <c r="S309" s="1130">
        <v>0.05</v>
      </c>
      <c r="T309" s="1141">
        <v>17.23</v>
      </c>
      <c r="U309" s="1217">
        <f t="shared" si="78"/>
        <v>18.0915</v>
      </c>
      <c r="V309" s="1141">
        <v>15.03</v>
      </c>
      <c r="W309" s="1141"/>
      <c r="X309" s="1131">
        <f t="shared" si="68"/>
        <v>33.121499999999997</v>
      </c>
      <c r="Y309" s="1131">
        <f t="shared" si="76"/>
        <v>769.74365999999986</v>
      </c>
      <c r="Z309" s="1132">
        <f t="shared" si="77"/>
        <v>769.74365999999986</v>
      </c>
      <c r="AB309" s="1053">
        <f t="shared" si="73"/>
        <v>420.44645999999995</v>
      </c>
      <c r="AC309" s="1053">
        <f t="shared" si="74"/>
        <v>349.29719999999998</v>
      </c>
      <c r="AD309" s="1053">
        <f t="shared" si="75"/>
        <v>0</v>
      </c>
      <c r="AE309" s="1053">
        <f t="shared" si="64"/>
        <v>769.74365999999986</v>
      </c>
    </row>
    <row r="310" spans="1:31" ht="15" customHeight="1" x14ac:dyDescent="0.2">
      <c r="A310" s="1122" t="s">
        <v>2125</v>
      </c>
      <c r="B310" s="1138" t="s">
        <v>2180</v>
      </c>
      <c r="C310" s="1334" t="s">
        <v>2181</v>
      </c>
      <c r="D310" s="1125"/>
      <c r="E310" s="1324"/>
      <c r="F310" s="1324"/>
      <c r="G310" s="1232"/>
      <c r="H310" s="1331" t="s">
        <v>108</v>
      </c>
      <c r="I310" s="1331"/>
      <c r="J310" s="1319"/>
      <c r="K310" s="1319"/>
      <c r="L310" s="1319"/>
      <c r="M310" s="1325"/>
      <c r="N310" s="1128" t="s">
        <v>75</v>
      </c>
      <c r="O310" s="1139">
        <f>SUM('[15]INST HIDROSAN-OK'!F70:I70)</f>
        <v>5.59</v>
      </c>
      <c r="P310" s="1139">
        <v>0</v>
      </c>
      <c r="Q310" s="1129">
        <f t="shared" si="69"/>
        <v>5.59</v>
      </c>
      <c r="R310" s="1139">
        <f t="shared" si="70"/>
        <v>5.59</v>
      </c>
      <c r="S310" s="1130">
        <v>0.05</v>
      </c>
      <c r="T310" s="1141">
        <v>5.56</v>
      </c>
      <c r="U310" s="1217">
        <f t="shared" si="78"/>
        <v>5.8380000000000001</v>
      </c>
      <c r="V310" s="1141">
        <v>6.09</v>
      </c>
      <c r="W310" s="1141"/>
      <c r="X310" s="1131">
        <f t="shared" si="68"/>
        <v>11.928000000000001</v>
      </c>
      <c r="Y310" s="1131">
        <f t="shared" si="76"/>
        <v>66.677520000000001</v>
      </c>
      <c r="Z310" s="1132">
        <f t="shared" si="77"/>
        <v>66.677520000000001</v>
      </c>
      <c r="AB310" s="1053">
        <f t="shared" si="73"/>
        <v>32.634419999999999</v>
      </c>
      <c r="AC310" s="1053">
        <f t="shared" si="74"/>
        <v>34.043099999999995</v>
      </c>
      <c r="AD310" s="1053">
        <f t="shared" si="75"/>
        <v>0</v>
      </c>
      <c r="AE310" s="1053">
        <f t="shared" si="64"/>
        <v>66.677519999999987</v>
      </c>
    </row>
    <row r="311" spans="1:31" ht="15" customHeight="1" x14ac:dyDescent="0.2">
      <c r="A311" s="1122" t="s">
        <v>2126</v>
      </c>
      <c r="B311" s="1138" t="s">
        <v>2182</v>
      </c>
      <c r="C311" s="1334" t="s">
        <v>2183</v>
      </c>
      <c r="D311" s="1125"/>
      <c r="E311" s="1324"/>
      <c r="F311" s="1324"/>
      <c r="G311" s="1232"/>
      <c r="H311" s="1331" t="s">
        <v>1803</v>
      </c>
      <c r="I311" s="1331"/>
      <c r="J311" s="1319"/>
      <c r="K311" s="1319"/>
      <c r="L311" s="1319"/>
      <c r="M311" s="1325"/>
      <c r="N311" s="1128" t="s">
        <v>75</v>
      </c>
      <c r="O311" s="1139">
        <f>SUM('[15]INST HIDROSAN-OK'!F69:I69)</f>
        <v>4.84</v>
      </c>
      <c r="P311" s="1139">
        <v>0</v>
      </c>
      <c r="Q311" s="1129">
        <f t="shared" si="69"/>
        <v>4.84</v>
      </c>
      <c r="R311" s="1139">
        <f t="shared" si="70"/>
        <v>4.84</v>
      </c>
      <c r="S311" s="1130">
        <v>0.05</v>
      </c>
      <c r="T311" s="1141">
        <v>9.42</v>
      </c>
      <c r="U311" s="1217">
        <f t="shared" si="78"/>
        <v>9.891</v>
      </c>
      <c r="V311" s="1141">
        <v>7.71</v>
      </c>
      <c r="W311" s="1141"/>
      <c r="X311" s="1131">
        <f t="shared" si="68"/>
        <v>17.600999999999999</v>
      </c>
      <c r="Y311" s="1131">
        <f t="shared" si="76"/>
        <v>85.188839999999999</v>
      </c>
      <c r="Z311" s="1132">
        <f t="shared" si="77"/>
        <v>85.188839999999999</v>
      </c>
      <c r="AB311" s="1053">
        <f t="shared" si="73"/>
        <v>47.872439999999997</v>
      </c>
      <c r="AC311" s="1053">
        <f t="shared" si="74"/>
        <v>37.316400000000002</v>
      </c>
      <c r="AD311" s="1053">
        <f t="shared" si="75"/>
        <v>0</v>
      </c>
      <c r="AE311" s="1053">
        <f t="shared" si="64"/>
        <v>85.188839999999999</v>
      </c>
    </row>
    <row r="312" spans="1:31" ht="15" customHeight="1" x14ac:dyDescent="0.2">
      <c r="A312" s="1117" t="s">
        <v>2127</v>
      </c>
      <c r="B312" s="1515"/>
      <c r="C312" s="1516"/>
      <c r="D312" s="1134"/>
      <c r="E312" s="1320"/>
      <c r="F312" s="1119" t="s">
        <v>738</v>
      </c>
      <c r="G312" s="1174"/>
      <c r="H312" s="1174"/>
      <c r="I312" s="1174"/>
      <c r="J312" s="1174"/>
      <c r="K312" s="1174"/>
      <c r="L312" s="1174"/>
      <c r="M312" s="1174"/>
      <c r="N312" s="1174"/>
      <c r="O312" s="1174"/>
      <c r="P312" s="1174"/>
      <c r="Q312" s="1174"/>
      <c r="R312" s="1174"/>
      <c r="S312" s="1174"/>
      <c r="T312" s="1257"/>
      <c r="U312" s="1174"/>
      <c r="V312" s="1257"/>
      <c r="W312" s="1257"/>
      <c r="X312" s="1175"/>
      <c r="Y312" s="1145">
        <f>Y313</f>
        <v>355.10270999999995</v>
      </c>
      <c r="Z312" s="1137">
        <f>Z313</f>
        <v>355.10270999999995</v>
      </c>
      <c r="AB312" s="1053">
        <f t="shared" si="73"/>
        <v>0</v>
      </c>
      <c r="AC312" s="1053">
        <f t="shared" si="74"/>
        <v>0</v>
      </c>
      <c r="AD312" s="1053">
        <f t="shared" si="75"/>
        <v>0</v>
      </c>
      <c r="AE312" s="1053">
        <f t="shared" si="64"/>
        <v>0</v>
      </c>
    </row>
    <row r="313" spans="1:31" ht="15" customHeight="1" x14ac:dyDescent="0.2">
      <c r="A313" s="1192" t="s">
        <v>2128</v>
      </c>
      <c r="B313" s="1517"/>
      <c r="C313" s="1518"/>
      <c r="D313" s="1193"/>
      <c r="E313" s="1171"/>
      <c r="F313" s="1171"/>
      <c r="G313" s="1249" t="s">
        <v>621</v>
      </c>
      <c r="H313" s="1198"/>
      <c r="I313" s="1198"/>
      <c r="J313" s="1198"/>
      <c r="K313" s="1198"/>
      <c r="L313" s="1198"/>
      <c r="M313" s="1198"/>
      <c r="N313" s="1198"/>
      <c r="O313" s="1198"/>
      <c r="P313" s="1198"/>
      <c r="Q313" s="1198"/>
      <c r="R313" s="1198"/>
      <c r="S313" s="1198"/>
      <c r="T313" s="1367"/>
      <c r="U313" s="1198"/>
      <c r="V313" s="1367"/>
      <c r="W313" s="1367"/>
      <c r="X313" s="1199"/>
      <c r="Y313" s="1200">
        <f>SUM(Y314:Y317)</f>
        <v>355.10270999999995</v>
      </c>
      <c r="Z313" s="1201">
        <f>SUM(Z314:Z317)</f>
        <v>355.10270999999995</v>
      </c>
      <c r="AB313" s="1053">
        <f t="shared" si="73"/>
        <v>0</v>
      </c>
      <c r="AC313" s="1053">
        <f t="shared" si="74"/>
        <v>0</v>
      </c>
      <c r="AD313" s="1053">
        <f t="shared" si="75"/>
        <v>0</v>
      </c>
      <c r="AE313" s="1053">
        <f t="shared" si="64"/>
        <v>0</v>
      </c>
    </row>
    <row r="314" spans="1:31" ht="15" customHeight="1" x14ac:dyDescent="0.2">
      <c r="A314" s="1122" t="s">
        <v>2129</v>
      </c>
      <c r="B314" s="1138" t="s">
        <v>2173</v>
      </c>
      <c r="C314" s="1334" t="s">
        <v>2174</v>
      </c>
      <c r="D314" s="1125"/>
      <c r="E314" s="1347"/>
      <c r="F314" s="1347"/>
      <c r="G314" s="1232"/>
      <c r="H314" s="1519" t="s">
        <v>106</v>
      </c>
      <c r="I314" s="1519"/>
      <c r="J314" s="1344"/>
      <c r="K314" s="1344"/>
      <c r="L314" s="1344"/>
      <c r="M314" s="1348"/>
      <c r="N314" s="1128" t="s">
        <v>213</v>
      </c>
      <c r="O314" s="1139">
        <f>'[15]INST HIDROSAN-OK'!L78</f>
        <v>3</v>
      </c>
      <c r="P314" s="1139">
        <v>0</v>
      </c>
      <c r="Q314" s="1129">
        <f>O314+P314</f>
        <v>3</v>
      </c>
      <c r="R314" s="1139">
        <f>Q314*$H$5</f>
        <v>3</v>
      </c>
      <c r="S314" s="1130">
        <v>0</v>
      </c>
      <c r="T314" s="1141">
        <v>5.56</v>
      </c>
      <c r="U314" s="1217">
        <f>T314*(S314+1)</f>
        <v>5.56</v>
      </c>
      <c r="V314" s="1141">
        <v>2.19</v>
      </c>
      <c r="W314" s="1141"/>
      <c r="X314" s="1131">
        <f t="shared" ref="X314:X324" si="79">U314+V314+W314</f>
        <v>7.75</v>
      </c>
      <c r="Y314" s="1131">
        <f>Q314*X314</f>
        <v>23.25</v>
      </c>
      <c r="Z314" s="1132">
        <f>X314*R314</f>
        <v>23.25</v>
      </c>
      <c r="AB314" s="1053">
        <f t="shared" si="73"/>
        <v>16.68</v>
      </c>
      <c r="AC314" s="1053">
        <f t="shared" si="74"/>
        <v>6.57</v>
      </c>
      <c r="AD314" s="1053">
        <f t="shared" si="75"/>
        <v>0</v>
      </c>
      <c r="AE314" s="1053">
        <f t="shared" si="64"/>
        <v>23.25</v>
      </c>
    </row>
    <row r="315" spans="1:31" ht="15" customHeight="1" x14ac:dyDescent="0.2">
      <c r="A315" s="1122" t="s">
        <v>2130</v>
      </c>
      <c r="B315" s="1138" t="s">
        <v>2182</v>
      </c>
      <c r="C315" s="1334" t="s">
        <v>2183</v>
      </c>
      <c r="D315" s="1125"/>
      <c r="E315" s="1347"/>
      <c r="F315" s="1347"/>
      <c r="G315" s="1232"/>
      <c r="H315" s="1343" t="s">
        <v>1803</v>
      </c>
      <c r="I315" s="1343"/>
      <c r="J315" s="1344"/>
      <c r="K315" s="1344"/>
      <c r="L315" s="1344"/>
      <c r="M315" s="1348"/>
      <c r="N315" s="1128" t="s">
        <v>75</v>
      </c>
      <c r="O315" s="1139">
        <f>'[15]INST HIDROSAN-OK'!L80</f>
        <v>16.71</v>
      </c>
      <c r="P315" s="1139">
        <v>0</v>
      </c>
      <c r="Q315" s="1129">
        <f>O315+P315</f>
        <v>16.71</v>
      </c>
      <c r="R315" s="1139">
        <f>Q315*$H$5</f>
        <v>16.71</v>
      </c>
      <c r="S315" s="1130">
        <v>0.05</v>
      </c>
      <c r="T315" s="1141">
        <v>9.42</v>
      </c>
      <c r="U315" s="1217">
        <f>T315*(S315+1)</f>
        <v>9.891</v>
      </c>
      <c r="V315" s="1141">
        <v>7.71</v>
      </c>
      <c r="W315" s="1141"/>
      <c r="X315" s="1131">
        <f t="shared" si="79"/>
        <v>17.600999999999999</v>
      </c>
      <c r="Y315" s="1131">
        <f>Q315*X315</f>
        <v>294.11270999999999</v>
      </c>
      <c r="Z315" s="1132">
        <f>X315*R315</f>
        <v>294.11270999999999</v>
      </c>
      <c r="AB315" s="1053">
        <f t="shared" si="73"/>
        <v>165.27861000000001</v>
      </c>
      <c r="AC315" s="1053">
        <f t="shared" si="74"/>
        <v>128.83410000000001</v>
      </c>
      <c r="AD315" s="1053">
        <f t="shared" si="75"/>
        <v>0</v>
      </c>
      <c r="AE315" s="1053">
        <f t="shared" si="64"/>
        <v>294.11270999999999</v>
      </c>
    </row>
    <row r="316" spans="1:31" ht="15" customHeight="1" x14ac:dyDescent="0.2">
      <c r="A316" s="1122" t="s">
        <v>2131</v>
      </c>
      <c r="B316" s="1138" t="s">
        <v>2226</v>
      </c>
      <c r="C316" s="1334" t="s">
        <v>2227</v>
      </c>
      <c r="D316" s="1125"/>
      <c r="E316" s="1324"/>
      <c r="F316" s="1324"/>
      <c r="G316" s="1232"/>
      <c r="H316" s="1331" t="s">
        <v>976</v>
      </c>
      <c r="I316" s="1331"/>
      <c r="J316" s="1319"/>
      <c r="K316" s="1319"/>
      <c r="L316" s="1319"/>
      <c r="M316" s="1325"/>
      <c r="N316" s="1128" t="s">
        <v>213</v>
      </c>
      <c r="O316" s="1139">
        <f>'[15]INST HIDROSAN-OK'!L77</f>
        <v>3</v>
      </c>
      <c r="P316" s="1139">
        <v>0</v>
      </c>
      <c r="Q316" s="1129">
        <f>O316+P316</f>
        <v>3</v>
      </c>
      <c r="R316" s="1139">
        <f>Q316*$H$5</f>
        <v>3</v>
      </c>
      <c r="S316" s="1130">
        <v>0</v>
      </c>
      <c r="T316" s="1141">
        <v>6.05</v>
      </c>
      <c r="U316" s="1217">
        <f>T316*(S316+1)</f>
        <v>6.05</v>
      </c>
      <c r="V316" s="1141">
        <v>1.46</v>
      </c>
      <c r="W316" s="1141"/>
      <c r="X316" s="1131">
        <f t="shared" si="79"/>
        <v>7.51</v>
      </c>
      <c r="Y316" s="1131">
        <f>Q316*X316</f>
        <v>22.53</v>
      </c>
      <c r="Z316" s="1132">
        <f>X316*R316</f>
        <v>22.53</v>
      </c>
      <c r="AB316" s="1053">
        <f t="shared" si="73"/>
        <v>18.149999999999999</v>
      </c>
      <c r="AC316" s="1053">
        <f t="shared" si="74"/>
        <v>4.38</v>
      </c>
      <c r="AD316" s="1053">
        <f t="shared" si="75"/>
        <v>0</v>
      </c>
      <c r="AE316" s="1053">
        <f t="shared" si="64"/>
        <v>22.529999999999998</v>
      </c>
    </row>
    <row r="317" spans="1:31" ht="15" customHeight="1" x14ac:dyDescent="0.2">
      <c r="A317" s="1122" t="s">
        <v>2132</v>
      </c>
      <c r="B317" s="1138" t="s">
        <v>739</v>
      </c>
      <c r="C317" s="1334" t="s">
        <v>740</v>
      </c>
      <c r="D317" s="1125"/>
      <c r="E317" s="1324"/>
      <c r="F317" s="1324"/>
      <c r="G317" s="1232"/>
      <c r="H317" s="1202" t="s">
        <v>741</v>
      </c>
      <c r="I317" s="1202"/>
      <c r="J317" s="1328"/>
      <c r="K317" s="1328"/>
      <c r="L317" s="1319"/>
      <c r="M317" s="1324"/>
      <c r="N317" s="1128" t="s">
        <v>213</v>
      </c>
      <c r="O317" s="1139">
        <f>'[15]INST HIDROSAN-OK'!L79</f>
        <v>3</v>
      </c>
      <c r="P317" s="1139">
        <v>0</v>
      </c>
      <c r="Q317" s="1129">
        <f>O317+P317</f>
        <v>3</v>
      </c>
      <c r="R317" s="1139">
        <f>Q317*$H$5</f>
        <v>3</v>
      </c>
      <c r="S317" s="1130">
        <v>0</v>
      </c>
      <c r="T317" s="1141">
        <v>3.37</v>
      </c>
      <c r="U317" s="1217">
        <f>T317*(S317+1)</f>
        <v>3.37</v>
      </c>
      <c r="V317" s="1141">
        <v>1.7</v>
      </c>
      <c r="W317" s="1141"/>
      <c r="X317" s="1131">
        <f t="shared" si="79"/>
        <v>5.07</v>
      </c>
      <c r="Y317" s="1131">
        <f>Q317*X317</f>
        <v>15.21</v>
      </c>
      <c r="Z317" s="1132">
        <f>X317*R317</f>
        <v>15.21</v>
      </c>
      <c r="AB317" s="1053">
        <f t="shared" si="73"/>
        <v>10.11</v>
      </c>
      <c r="AC317" s="1053">
        <f t="shared" si="74"/>
        <v>5.0999999999999996</v>
      </c>
      <c r="AD317" s="1053">
        <f t="shared" si="75"/>
        <v>0</v>
      </c>
      <c r="AE317" s="1053">
        <f t="shared" si="64"/>
        <v>15.209999999999999</v>
      </c>
    </row>
    <row r="318" spans="1:31" ht="15" customHeight="1" x14ac:dyDescent="0.2">
      <c r="A318" s="1117" t="s">
        <v>736</v>
      </c>
      <c r="B318" s="1515"/>
      <c r="C318" s="1516"/>
      <c r="D318" s="1134"/>
      <c r="E318" s="1320"/>
      <c r="F318" s="1119" t="s">
        <v>764</v>
      </c>
      <c r="G318" s="1174"/>
      <c r="H318" s="1174"/>
      <c r="I318" s="1174"/>
      <c r="J318" s="1174"/>
      <c r="K318" s="1174"/>
      <c r="L318" s="1174"/>
      <c r="M318" s="1174"/>
      <c r="N318" s="1174"/>
      <c r="O318" s="1174"/>
      <c r="P318" s="1174"/>
      <c r="Q318" s="1174"/>
      <c r="R318" s="1174"/>
      <c r="S318" s="1174"/>
      <c r="T318" s="1257"/>
      <c r="U318" s="1174"/>
      <c r="V318" s="1257"/>
      <c r="W318" s="1257"/>
      <c r="X318" s="1175"/>
      <c r="Y318" s="1145">
        <f>SUM(Y319:Y321)</f>
        <v>2656.5986099999996</v>
      </c>
      <c r="Z318" s="1137">
        <f>SUM(Z319:Z321)</f>
        <v>2656.5986099999996</v>
      </c>
      <c r="AB318" s="1053">
        <f t="shared" si="73"/>
        <v>0</v>
      </c>
      <c r="AC318" s="1053">
        <f t="shared" si="74"/>
        <v>0</v>
      </c>
      <c r="AD318" s="1053">
        <f t="shared" si="75"/>
        <v>0</v>
      </c>
      <c r="AE318" s="1053">
        <f t="shared" si="64"/>
        <v>0</v>
      </c>
    </row>
    <row r="319" spans="1:31" ht="15" customHeight="1" x14ac:dyDescent="0.2">
      <c r="A319" s="1122" t="s">
        <v>737</v>
      </c>
      <c r="B319" s="1138" t="s">
        <v>2321</v>
      </c>
      <c r="C319" s="1342" t="s">
        <v>2322</v>
      </c>
      <c r="D319" s="1125"/>
      <c r="E319" s="1324"/>
      <c r="F319" s="1324"/>
      <c r="G319" s="1319" t="s">
        <v>1601</v>
      </c>
      <c r="H319" s="1052"/>
      <c r="I319" s="1328"/>
      <c r="J319" s="1328"/>
      <c r="K319" s="1328"/>
      <c r="L319" s="1319"/>
      <c r="M319" s="1324"/>
      <c r="N319" s="1128" t="s">
        <v>213</v>
      </c>
      <c r="O319" s="1139">
        <v>0</v>
      </c>
      <c r="P319" s="1139">
        <f>'[15]INST HIDROSAN-OK'!K73</f>
        <v>1</v>
      </c>
      <c r="Q319" s="1129">
        <f>O319+P319</f>
        <v>1</v>
      </c>
      <c r="R319" s="1139">
        <f>Q319*$H$5</f>
        <v>1</v>
      </c>
      <c r="S319" s="1130">
        <v>0</v>
      </c>
      <c r="T319" s="1131">
        <v>793.18</v>
      </c>
      <c r="U319" s="1217">
        <f>T319*(1+S319)</f>
        <v>793.18</v>
      </c>
      <c r="V319" s="1131">
        <v>370.09</v>
      </c>
      <c r="W319" s="1131">
        <v>1.46</v>
      </c>
      <c r="X319" s="1131">
        <f t="shared" si="79"/>
        <v>1164.73</v>
      </c>
      <c r="Y319" s="1131">
        <f>Q319*X319</f>
        <v>1164.73</v>
      </c>
      <c r="Z319" s="1132">
        <f>X319*R319</f>
        <v>1164.73</v>
      </c>
      <c r="AB319" s="1053">
        <f t="shared" si="73"/>
        <v>793.18</v>
      </c>
      <c r="AC319" s="1053">
        <f t="shared" si="74"/>
        <v>370.09</v>
      </c>
      <c r="AD319" s="1053">
        <f t="shared" si="75"/>
        <v>1.46</v>
      </c>
      <c r="AE319" s="1053">
        <f t="shared" si="64"/>
        <v>1164.73</v>
      </c>
    </row>
    <row r="320" spans="1:31" s="1085" customFormat="1" ht="15" customHeight="1" x14ac:dyDescent="0.2">
      <c r="A320" s="1122" t="s">
        <v>2133</v>
      </c>
      <c r="B320" s="1138" t="s">
        <v>2323</v>
      </c>
      <c r="C320" s="1342" t="s">
        <v>2324</v>
      </c>
      <c r="D320" s="1125"/>
      <c r="E320" s="1324"/>
      <c r="F320" s="1324"/>
      <c r="G320" s="1232" t="s">
        <v>1602</v>
      </c>
      <c r="H320" s="1328"/>
      <c r="I320" s="1328"/>
      <c r="J320" s="1328"/>
      <c r="K320" s="1328"/>
      <c r="L320" s="1328"/>
      <c r="M320" s="1324"/>
      <c r="N320" s="1128" t="s">
        <v>213</v>
      </c>
      <c r="O320" s="1129">
        <v>0</v>
      </c>
      <c r="P320" s="1129">
        <f>'[15]INST HIDROSAN-OK'!K74</f>
        <v>1</v>
      </c>
      <c r="Q320" s="1129">
        <f>O320+P320</f>
        <v>1</v>
      </c>
      <c r="R320" s="1129">
        <f>Q320*$H$5</f>
        <v>1</v>
      </c>
      <c r="S320" s="1130">
        <v>0</v>
      </c>
      <c r="T320" s="1131">
        <v>627.27</v>
      </c>
      <c r="U320" s="1217">
        <f>T320*(1+S320)</f>
        <v>627.27</v>
      </c>
      <c r="V320" s="1131">
        <v>709.49</v>
      </c>
      <c r="W320" s="1131">
        <v>0.04</v>
      </c>
      <c r="X320" s="1131">
        <f t="shared" si="79"/>
        <v>1336.8</v>
      </c>
      <c r="Y320" s="1131">
        <f>Q320*X320</f>
        <v>1336.8</v>
      </c>
      <c r="Z320" s="1132">
        <f>X320*R320</f>
        <v>1336.8</v>
      </c>
      <c r="AB320" s="1053">
        <f t="shared" si="73"/>
        <v>627.27</v>
      </c>
      <c r="AC320" s="1053">
        <f t="shared" si="74"/>
        <v>709.49</v>
      </c>
      <c r="AD320" s="1053">
        <f t="shared" si="75"/>
        <v>0.04</v>
      </c>
      <c r="AE320" s="1053">
        <f t="shared" si="64"/>
        <v>1336.8</v>
      </c>
    </row>
    <row r="321" spans="1:31" ht="15" customHeight="1" x14ac:dyDescent="0.2">
      <c r="A321" s="1192" t="s">
        <v>2134</v>
      </c>
      <c r="B321" s="1517"/>
      <c r="C321" s="1518"/>
      <c r="D321" s="1193"/>
      <c r="E321" s="1171"/>
      <c r="F321" s="1171"/>
      <c r="G321" s="1249" t="s">
        <v>621</v>
      </c>
      <c r="H321" s="1198"/>
      <c r="I321" s="1198"/>
      <c r="J321" s="1198"/>
      <c r="K321" s="1198"/>
      <c r="L321" s="1198"/>
      <c r="M321" s="1198"/>
      <c r="N321" s="1198"/>
      <c r="O321" s="1198"/>
      <c r="P321" s="1198"/>
      <c r="Q321" s="1198"/>
      <c r="R321" s="1198"/>
      <c r="S321" s="1198"/>
      <c r="T321" s="1367"/>
      <c r="U321" s="1198"/>
      <c r="V321" s="1367"/>
      <c r="W321" s="1367"/>
      <c r="X321" s="1199"/>
      <c r="Y321" s="1200">
        <f>SUM(Y322:Y324)</f>
        <v>155.06860999999998</v>
      </c>
      <c r="Z321" s="1201">
        <f>SUM(Z322:Z324)</f>
        <v>155.06860999999998</v>
      </c>
      <c r="AB321" s="1053">
        <f t="shared" si="73"/>
        <v>0</v>
      </c>
      <c r="AC321" s="1053">
        <f t="shared" si="74"/>
        <v>0</v>
      </c>
      <c r="AD321" s="1053">
        <f t="shared" si="75"/>
        <v>0</v>
      </c>
      <c r="AE321" s="1053">
        <f t="shared" si="64"/>
        <v>0</v>
      </c>
    </row>
    <row r="322" spans="1:31" ht="15" customHeight="1" x14ac:dyDescent="0.2">
      <c r="A322" s="1122" t="s">
        <v>2135</v>
      </c>
      <c r="B322" s="1138" t="s">
        <v>2171</v>
      </c>
      <c r="C322" s="1334" t="s">
        <v>2172</v>
      </c>
      <c r="D322" s="1125"/>
      <c r="E322" s="1347"/>
      <c r="F322" s="1347"/>
      <c r="G322" s="1232"/>
      <c r="H322" s="1519" t="s">
        <v>105</v>
      </c>
      <c r="I322" s="1519"/>
      <c r="J322" s="1344"/>
      <c r="K322" s="1344"/>
      <c r="L322" s="1344"/>
      <c r="M322" s="1348"/>
      <c r="N322" s="1128" t="s">
        <v>213</v>
      </c>
      <c r="O322" s="1139">
        <v>0</v>
      </c>
      <c r="P322" s="1139">
        <f>'[15]INST HIDROSAN-OK'!K61</f>
        <v>1</v>
      </c>
      <c r="Q322" s="1129">
        <f>O322+P322</f>
        <v>1</v>
      </c>
      <c r="R322" s="1139">
        <f>Q322*$H$5</f>
        <v>1</v>
      </c>
      <c r="S322" s="1130">
        <v>0</v>
      </c>
      <c r="T322" s="1141">
        <v>9.0299999999999994</v>
      </c>
      <c r="U322" s="1217">
        <f>T322*(S322+1)</f>
        <v>9.0299999999999994</v>
      </c>
      <c r="V322" s="1141">
        <v>2.4300000000000002</v>
      </c>
      <c r="W322" s="1131"/>
      <c r="X322" s="1131">
        <f t="shared" si="79"/>
        <v>11.459999999999999</v>
      </c>
      <c r="Y322" s="1131">
        <f>Q322*X322</f>
        <v>11.459999999999999</v>
      </c>
      <c r="Z322" s="1132">
        <f>X322*R322</f>
        <v>11.459999999999999</v>
      </c>
      <c r="AB322" s="1053">
        <f t="shared" si="73"/>
        <v>9.0299999999999994</v>
      </c>
      <c r="AC322" s="1053">
        <f t="shared" si="74"/>
        <v>2.4300000000000002</v>
      </c>
      <c r="AD322" s="1053">
        <f t="shared" si="75"/>
        <v>0</v>
      </c>
      <c r="AE322" s="1053">
        <f t="shared" si="64"/>
        <v>11.459999999999999</v>
      </c>
    </row>
    <row r="323" spans="1:31" ht="15" customHeight="1" x14ac:dyDescent="0.2">
      <c r="A323" s="1122" t="s">
        <v>2136</v>
      </c>
      <c r="B323" s="1138" t="s">
        <v>2186</v>
      </c>
      <c r="C323" s="1334" t="s">
        <v>2187</v>
      </c>
      <c r="D323" s="1125"/>
      <c r="E323" s="1347"/>
      <c r="F323" s="1347"/>
      <c r="G323" s="1232"/>
      <c r="H323" s="1344" t="s">
        <v>991</v>
      </c>
      <c r="I323" s="1344"/>
      <c r="J323" s="1344"/>
      <c r="K323" s="1344"/>
      <c r="L323" s="1344"/>
      <c r="M323" s="1348"/>
      <c r="N323" s="1128" t="s">
        <v>213</v>
      </c>
      <c r="O323" s="1139">
        <v>0</v>
      </c>
      <c r="P323" s="1139">
        <f>'[15]INST HIDROSAN-OK'!K66</f>
        <v>2</v>
      </c>
      <c r="Q323" s="1129">
        <f>O323+P323</f>
        <v>2</v>
      </c>
      <c r="R323" s="1139">
        <f>Q323*$H$5</f>
        <v>2</v>
      </c>
      <c r="S323" s="1130">
        <v>0</v>
      </c>
      <c r="T323" s="1141">
        <v>23.04</v>
      </c>
      <c r="U323" s="1217">
        <f>T323*(S323+1)</f>
        <v>23.04</v>
      </c>
      <c r="V323" s="1141">
        <v>6.7</v>
      </c>
      <c r="W323" s="1131"/>
      <c r="X323" s="1131">
        <f t="shared" si="79"/>
        <v>29.74</v>
      </c>
      <c r="Y323" s="1131">
        <f>Q323*X323</f>
        <v>59.48</v>
      </c>
      <c r="Z323" s="1132">
        <f>X323*R323</f>
        <v>59.48</v>
      </c>
      <c r="AB323" s="1053">
        <f t="shared" si="73"/>
        <v>46.08</v>
      </c>
      <c r="AC323" s="1053">
        <f t="shared" si="74"/>
        <v>13.4</v>
      </c>
      <c r="AD323" s="1053">
        <f t="shared" si="75"/>
        <v>0</v>
      </c>
      <c r="AE323" s="1053">
        <f t="shared" si="64"/>
        <v>59.48</v>
      </c>
    </row>
    <row r="324" spans="1:31" ht="15" customHeight="1" x14ac:dyDescent="0.2">
      <c r="A324" s="1122" t="s">
        <v>2137</v>
      </c>
      <c r="B324" s="1138" t="s">
        <v>2178</v>
      </c>
      <c r="C324" s="1334" t="s">
        <v>2179</v>
      </c>
      <c r="D324" s="1125"/>
      <c r="E324" s="1347"/>
      <c r="F324" s="1347"/>
      <c r="G324" s="1232"/>
      <c r="H324" s="1343" t="s">
        <v>1802</v>
      </c>
      <c r="I324" s="1343"/>
      <c r="J324" s="1344"/>
      <c r="K324" s="1344"/>
      <c r="L324" s="1344"/>
      <c r="M324" s="1348"/>
      <c r="N324" s="1128" t="s">
        <v>75</v>
      </c>
      <c r="O324" s="1139">
        <v>0</v>
      </c>
      <c r="P324" s="1139">
        <f>'[15]INST HIDROSAN-OK'!K68</f>
        <v>2.54</v>
      </c>
      <c r="Q324" s="1129">
        <f>O324+P324</f>
        <v>2.54</v>
      </c>
      <c r="R324" s="1139">
        <f>Q324*$H$5</f>
        <v>2.54</v>
      </c>
      <c r="S324" s="1130">
        <v>0.05</v>
      </c>
      <c r="T324" s="1141">
        <v>17.23</v>
      </c>
      <c r="U324" s="1217">
        <f>T324*(S324+1)</f>
        <v>18.0915</v>
      </c>
      <c r="V324" s="1141">
        <v>15.03</v>
      </c>
      <c r="W324" s="1131"/>
      <c r="X324" s="1131">
        <f t="shared" si="79"/>
        <v>33.121499999999997</v>
      </c>
      <c r="Y324" s="1131">
        <f>Q324*X324</f>
        <v>84.128609999999995</v>
      </c>
      <c r="Z324" s="1132">
        <f>X324*R324</f>
        <v>84.128609999999995</v>
      </c>
      <c r="AB324" s="1053">
        <f t="shared" si="73"/>
        <v>45.95241</v>
      </c>
      <c r="AC324" s="1053">
        <f t="shared" si="74"/>
        <v>38.176200000000001</v>
      </c>
      <c r="AD324" s="1053">
        <f t="shared" si="75"/>
        <v>0</v>
      </c>
      <c r="AE324" s="1053">
        <f t="shared" si="64"/>
        <v>84.128610000000009</v>
      </c>
    </row>
    <row r="325" spans="1:31" ht="15" customHeight="1" x14ac:dyDescent="0.2">
      <c r="A325" s="1117" t="s">
        <v>763</v>
      </c>
      <c r="B325" s="1515"/>
      <c r="C325" s="1516"/>
      <c r="D325" s="1134"/>
      <c r="E325" s="1320"/>
      <c r="F325" s="1119" t="s">
        <v>1603</v>
      </c>
      <c r="G325" s="1174"/>
      <c r="H325" s="1174"/>
      <c r="I325" s="1174"/>
      <c r="J325" s="1174"/>
      <c r="K325" s="1174"/>
      <c r="L325" s="1174"/>
      <c r="M325" s="1174"/>
      <c r="N325" s="1174"/>
      <c r="O325" s="1174"/>
      <c r="P325" s="1174"/>
      <c r="Q325" s="1174"/>
      <c r="R325" s="1174"/>
      <c r="S325" s="1174"/>
      <c r="T325" s="1257"/>
      <c r="U325" s="1174"/>
      <c r="V325" s="1257"/>
      <c r="W325" s="1257"/>
      <c r="X325" s="1175"/>
      <c r="Y325" s="1145">
        <f>SUM(Y326:Y326)</f>
        <v>0</v>
      </c>
      <c r="Z325" s="1137">
        <f>SUM(Z326:Z326)</f>
        <v>0</v>
      </c>
      <c r="AB325" s="1053">
        <f t="shared" si="73"/>
        <v>0</v>
      </c>
      <c r="AC325" s="1053">
        <f t="shared" si="74"/>
        <v>0</v>
      </c>
      <c r="AD325" s="1053">
        <f t="shared" si="75"/>
        <v>0</v>
      </c>
      <c r="AE325" s="1053">
        <f t="shared" si="64"/>
        <v>0</v>
      </c>
    </row>
    <row r="326" spans="1:31" ht="15" customHeight="1" x14ac:dyDescent="0.2">
      <c r="A326" s="1122" t="s">
        <v>765</v>
      </c>
      <c r="B326" s="1138" t="s">
        <v>259</v>
      </c>
      <c r="C326" s="1334" t="s">
        <v>260</v>
      </c>
      <c r="D326" s="1125"/>
      <c r="E326" s="1324"/>
      <c r="F326" s="1324"/>
      <c r="G326" s="1331" t="s">
        <v>1802</v>
      </c>
      <c r="H326" s="1052"/>
      <c r="I326" s="1328"/>
      <c r="J326" s="1328"/>
      <c r="K326" s="1328"/>
      <c r="L326" s="1319"/>
      <c r="M326" s="1324"/>
      <c r="N326" s="1128" t="s">
        <v>213</v>
      </c>
      <c r="O326" s="1139">
        <v>0</v>
      </c>
      <c r="P326" s="1139">
        <f>'[15]INST HIDROSAN-OK'!L87*0</f>
        <v>0</v>
      </c>
      <c r="Q326" s="1129">
        <f>O326+P326</f>
        <v>0</v>
      </c>
      <c r="R326" s="1139">
        <f>Q326*$H$5</f>
        <v>0</v>
      </c>
      <c r="S326" s="1130">
        <v>0</v>
      </c>
      <c r="T326" s="1141">
        <v>0</v>
      </c>
      <c r="U326" s="1217">
        <f>T326*(S326+1)</f>
        <v>0</v>
      </c>
      <c r="V326" s="1141"/>
      <c r="W326" s="1131"/>
      <c r="X326" s="1131">
        <f>U326+V326+W326</f>
        <v>0</v>
      </c>
      <c r="Y326" s="1131">
        <f>Q326*X326</f>
        <v>0</v>
      </c>
      <c r="Z326" s="1132">
        <f>X326*R326</f>
        <v>0</v>
      </c>
      <c r="AB326" s="1053">
        <f t="shared" si="73"/>
        <v>0</v>
      </c>
      <c r="AC326" s="1053">
        <f t="shared" si="74"/>
        <v>0</v>
      </c>
      <c r="AD326" s="1053">
        <f t="shared" si="75"/>
        <v>0</v>
      </c>
      <c r="AE326" s="1053">
        <f t="shared" si="64"/>
        <v>0</v>
      </c>
    </row>
    <row r="327" spans="1:31" ht="15" customHeight="1" x14ac:dyDescent="0.2">
      <c r="A327" s="1117" t="s">
        <v>763</v>
      </c>
      <c r="B327" s="1515"/>
      <c r="C327" s="1516"/>
      <c r="D327" s="1134"/>
      <c r="E327" s="1320"/>
      <c r="F327" s="1119" t="s">
        <v>1942</v>
      </c>
      <c r="G327" s="1174"/>
      <c r="H327" s="1174"/>
      <c r="I327" s="1174"/>
      <c r="J327" s="1174"/>
      <c r="K327" s="1174"/>
      <c r="L327" s="1174"/>
      <c r="M327" s="1174"/>
      <c r="N327" s="1174"/>
      <c r="O327" s="1174"/>
      <c r="P327" s="1174"/>
      <c r="Q327" s="1174"/>
      <c r="R327" s="1174"/>
      <c r="S327" s="1174"/>
      <c r="T327" s="1257"/>
      <c r="U327" s="1174"/>
      <c r="V327" s="1257"/>
      <c r="W327" s="1257"/>
      <c r="X327" s="1175"/>
      <c r="Y327" s="1145">
        <f>Y328+Y330</f>
        <v>2754.778515</v>
      </c>
      <c r="Z327" s="1137">
        <f>Z328+Z330</f>
        <v>2754.778515</v>
      </c>
      <c r="AB327" s="1053">
        <f t="shared" si="73"/>
        <v>0</v>
      </c>
      <c r="AC327" s="1053">
        <f t="shared" si="74"/>
        <v>0</v>
      </c>
      <c r="AD327" s="1053">
        <f t="shared" si="75"/>
        <v>0</v>
      </c>
      <c r="AE327" s="1053">
        <f t="shared" ref="AE327:AE390" si="80">(AB327+AC327+AD327)</f>
        <v>0</v>
      </c>
    </row>
    <row r="328" spans="1:31" ht="15" customHeight="1" x14ac:dyDescent="0.2">
      <c r="A328" s="1122" t="s">
        <v>765</v>
      </c>
      <c r="B328" s="1125"/>
      <c r="C328" s="1336"/>
      <c r="D328" s="1125"/>
      <c r="E328" s="1324"/>
      <c r="F328" s="1324"/>
      <c r="G328" s="1249" t="s">
        <v>620</v>
      </c>
      <c r="H328" s="1052"/>
      <c r="I328" s="1328"/>
      <c r="J328" s="1328"/>
      <c r="K328" s="1328"/>
      <c r="L328" s="1319"/>
      <c r="M328" s="1324"/>
      <c r="N328" s="1198"/>
      <c r="O328" s="1198"/>
      <c r="P328" s="1198"/>
      <c r="Q328" s="1198"/>
      <c r="R328" s="1198"/>
      <c r="S328" s="1198"/>
      <c r="T328" s="1367"/>
      <c r="U328" s="1198"/>
      <c r="V328" s="1367"/>
      <c r="W328" s="1367"/>
      <c r="X328" s="1199"/>
      <c r="Y328" s="1200">
        <f>Y329</f>
        <v>1356.72</v>
      </c>
      <c r="Z328" s="1201">
        <f>Z329</f>
        <v>1356.72</v>
      </c>
      <c r="AB328" s="1053">
        <f t="shared" si="73"/>
        <v>0</v>
      </c>
      <c r="AC328" s="1053">
        <f t="shared" si="74"/>
        <v>0</v>
      </c>
      <c r="AD328" s="1053">
        <f t="shared" si="75"/>
        <v>0</v>
      </c>
      <c r="AE328" s="1053">
        <f t="shared" si="80"/>
        <v>0</v>
      </c>
    </row>
    <row r="329" spans="1:31" ht="15" customHeight="1" x14ac:dyDescent="0.2">
      <c r="A329" s="1122" t="s">
        <v>2138</v>
      </c>
      <c r="B329" s="1138" t="s">
        <v>2000</v>
      </c>
      <c r="C329" s="1336" t="s">
        <v>1807</v>
      </c>
      <c r="D329" s="1125"/>
      <c r="E329" s="1324"/>
      <c r="F329" s="1324"/>
      <c r="G329" s="1331"/>
      <c r="H329" s="1331" t="s">
        <v>1806</v>
      </c>
      <c r="I329" s="1328"/>
      <c r="J329" s="1328"/>
      <c r="K329" s="1328"/>
      <c r="L329" s="1319"/>
      <c r="M329" s="1324"/>
      <c r="N329" s="1128" t="s">
        <v>213</v>
      </c>
      <c r="O329" s="1139">
        <v>0</v>
      </c>
      <c r="P329" s="1139">
        <f>'[15]INST HIDROSAN-OK'!L83</f>
        <v>4</v>
      </c>
      <c r="Q329" s="1129">
        <f>O329+P329</f>
        <v>4</v>
      </c>
      <c r="R329" s="1139">
        <f>Q329*$H$5</f>
        <v>4</v>
      </c>
      <c r="S329" s="1130">
        <v>0</v>
      </c>
      <c r="T329" s="1131">
        <v>133.28</v>
      </c>
      <c r="U329" s="1217">
        <f>T329*(1+S329)</f>
        <v>133.28</v>
      </c>
      <c r="V329" s="1131">
        <v>205.9</v>
      </c>
      <c r="W329" s="1131"/>
      <c r="X329" s="1131">
        <f>U329+V329+W329</f>
        <v>339.18</v>
      </c>
      <c r="Y329" s="1131">
        <f>Q329*X329</f>
        <v>1356.72</v>
      </c>
      <c r="Z329" s="1132">
        <f>X329*R329</f>
        <v>1356.72</v>
      </c>
      <c r="AB329" s="1053">
        <f t="shared" si="73"/>
        <v>533.12</v>
      </c>
      <c r="AC329" s="1053">
        <f t="shared" si="74"/>
        <v>823.6</v>
      </c>
      <c r="AD329" s="1053">
        <f t="shared" si="75"/>
        <v>0</v>
      </c>
      <c r="AE329" s="1053">
        <f t="shared" si="80"/>
        <v>1356.72</v>
      </c>
    </row>
    <row r="330" spans="1:31" ht="15" customHeight="1" x14ac:dyDescent="0.2">
      <c r="A330" s="1122" t="s">
        <v>766</v>
      </c>
      <c r="B330" s="1125"/>
      <c r="C330" s="1336"/>
      <c r="D330" s="1125"/>
      <c r="E330" s="1324"/>
      <c r="F330" s="1324"/>
      <c r="G330" s="1249" t="s">
        <v>621</v>
      </c>
      <c r="H330" s="1253"/>
      <c r="I330" s="1328"/>
      <c r="J330" s="1328"/>
      <c r="K330" s="1328"/>
      <c r="L330" s="1319"/>
      <c r="M330" s="1324"/>
      <c r="N330" s="1198"/>
      <c r="O330" s="1198"/>
      <c r="P330" s="1198"/>
      <c r="Q330" s="1198"/>
      <c r="R330" s="1198"/>
      <c r="S330" s="1198"/>
      <c r="T330" s="1367"/>
      <c r="U330" s="1198"/>
      <c r="V330" s="1367"/>
      <c r="W330" s="1367"/>
      <c r="X330" s="1199"/>
      <c r="Y330" s="1200">
        <f>Y331</f>
        <v>1398.0585149999999</v>
      </c>
      <c r="Z330" s="1201">
        <f>Z331</f>
        <v>1398.0585149999999</v>
      </c>
      <c r="AB330" s="1053">
        <f t="shared" si="73"/>
        <v>0</v>
      </c>
      <c r="AC330" s="1053">
        <f t="shared" si="74"/>
        <v>0</v>
      </c>
      <c r="AD330" s="1053">
        <f t="shared" si="75"/>
        <v>0</v>
      </c>
      <c r="AE330" s="1053">
        <f t="shared" si="80"/>
        <v>0</v>
      </c>
    </row>
    <row r="331" spans="1:31" ht="15" customHeight="1" x14ac:dyDescent="0.2">
      <c r="A331" s="1122" t="s">
        <v>2139</v>
      </c>
      <c r="B331" s="1138" t="s">
        <v>2178</v>
      </c>
      <c r="C331" s="1334" t="s">
        <v>2179</v>
      </c>
      <c r="D331" s="1125"/>
      <c r="E331" s="1347"/>
      <c r="F331" s="1347"/>
      <c r="G331" s="1232"/>
      <c r="H331" s="1343" t="s">
        <v>1802</v>
      </c>
      <c r="I331" s="1343"/>
      <c r="J331" s="1344"/>
      <c r="K331" s="1344"/>
      <c r="L331" s="1344"/>
      <c r="M331" s="1348"/>
      <c r="N331" s="1128" t="s">
        <v>75</v>
      </c>
      <c r="O331" s="1139">
        <v>0</v>
      </c>
      <c r="P331" s="1139">
        <f>'[15]INST HIDROSAN-OK'!L84</f>
        <v>42.21</v>
      </c>
      <c r="Q331" s="1129">
        <f>O331+P331</f>
        <v>42.21</v>
      </c>
      <c r="R331" s="1139">
        <f>Q331*$H$5</f>
        <v>42.21</v>
      </c>
      <c r="S331" s="1130">
        <v>0.05</v>
      </c>
      <c r="T331" s="1141">
        <v>17.23</v>
      </c>
      <c r="U331" s="1217">
        <f>T331*(S331+1)</f>
        <v>18.0915</v>
      </c>
      <c r="V331" s="1141">
        <v>15.03</v>
      </c>
      <c r="W331" s="1131"/>
      <c r="X331" s="1131">
        <f>U331+V331+W331</f>
        <v>33.121499999999997</v>
      </c>
      <c r="Y331" s="1131">
        <f>Q331*X331</f>
        <v>1398.0585149999999</v>
      </c>
      <c r="Z331" s="1132">
        <f>X331*R331</f>
        <v>1398.0585149999999</v>
      </c>
      <c r="AB331" s="1053">
        <f t="shared" si="73"/>
        <v>763.64221499999996</v>
      </c>
      <c r="AC331" s="1053">
        <f t="shared" si="74"/>
        <v>634.41629999999998</v>
      </c>
      <c r="AD331" s="1053">
        <f t="shared" si="75"/>
        <v>0</v>
      </c>
      <c r="AE331" s="1053">
        <f t="shared" si="80"/>
        <v>1398.0585149999999</v>
      </c>
    </row>
    <row r="332" spans="1:31" ht="15" customHeight="1" x14ac:dyDescent="0.2">
      <c r="A332" s="1117" t="s">
        <v>1604</v>
      </c>
      <c r="B332" s="1515"/>
      <c r="C332" s="1516"/>
      <c r="D332" s="1134"/>
      <c r="E332" s="1320"/>
      <c r="F332" s="1119" t="s">
        <v>1938</v>
      </c>
      <c r="G332" s="1174"/>
      <c r="H332" s="1174"/>
      <c r="I332" s="1174"/>
      <c r="J332" s="1174"/>
      <c r="K332" s="1174"/>
      <c r="L332" s="1174"/>
      <c r="M332" s="1174"/>
      <c r="N332" s="1174"/>
      <c r="O332" s="1174"/>
      <c r="P332" s="1174"/>
      <c r="Q332" s="1174"/>
      <c r="R332" s="1174"/>
      <c r="S332" s="1174"/>
      <c r="T332" s="1257"/>
      <c r="U332" s="1174"/>
      <c r="V332" s="1257"/>
      <c r="W332" s="1257"/>
      <c r="X332" s="1175"/>
      <c r="Y332" s="1145">
        <f>Y333+Y335</f>
        <v>424.88</v>
      </c>
      <c r="Z332" s="1137">
        <f>Z333+Z335</f>
        <v>424.88</v>
      </c>
      <c r="AB332" s="1053">
        <f t="shared" si="73"/>
        <v>0</v>
      </c>
      <c r="AC332" s="1053">
        <f t="shared" si="74"/>
        <v>0</v>
      </c>
      <c r="AD332" s="1053">
        <f t="shared" si="75"/>
        <v>0</v>
      </c>
      <c r="AE332" s="1053">
        <f t="shared" si="80"/>
        <v>0</v>
      </c>
    </row>
    <row r="333" spans="1:31" s="1102" customFormat="1" ht="15" customHeight="1" x14ac:dyDescent="0.2">
      <c r="A333" s="1192" t="s">
        <v>1605</v>
      </c>
      <c r="B333" s="1193"/>
      <c r="C333" s="1337"/>
      <c r="D333" s="1193"/>
      <c r="E333" s="1171"/>
      <c r="F333" s="1171"/>
      <c r="G333" s="1249" t="s">
        <v>620</v>
      </c>
      <c r="I333" s="1321"/>
      <c r="J333" s="1321"/>
      <c r="K333" s="1321"/>
      <c r="L333" s="1327"/>
      <c r="M333" s="1171"/>
      <c r="N333" s="1198"/>
      <c r="O333" s="1198"/>
      <c r="P333" s="1198"/>
      <c r="Q333" s="1198"/>
      <c r="R333" s="1198"/>
      <c r="S333" s="1198"/>
      <c r="T333" s="1367"/>
      <c r="U333" s="1198"/>
      <c r="V333" s="1367"/>
      <c r="W333" s="1367"/>
      <c r="X333" s="1199"/>
      <c r="Y333" s="1200">
        <f>Y334</f>
        <v>210.9</v>
      </c>
      <c r="Z333" s="1201">
        <f>Z334</f>
        <v>210.9</v>
      </c>
      <c r="AB333" s="1053">
        <f t="shared" si="73"/>
        <v>0</v>
      </c>
      <c r="AC333" s="1053">
        <f t="shared" si="74"/>
        <v>0</v>
      </c>
      <c r="AD333" s="1053">
        <f t="shared" si="75"/>
        <v>0</v>
      </c>
      <c r="AE333" s="1053">
        <f t="shared" si="80"/>
        <v>0</v>
      </c>
    </row>
    <row r="334" spans="1:31" ht="15" customHeight="1" x14ac:dyDescent="0.2">
      <c r="A334" s="1122" t="s">
        <v>1606</v>
      </c>
      <c r="B334" s="1138" t="s">
        <v>1943</v>
      </c>
      <c r="C334" s="1336" t="s">
        <v>1944</v>
      </c>
      <c r="D334" s="1125"/>
      <c r="E334" s="1324"/>
      <c r="F334" s="1324"/>
      <c r="G334" s="1331"/>
      <c r="H334" s="1331" t="s">
        <v>1936</v>
      </c>
      <c r="I334" s="1328"/>
      <c r="J334" s="1328"/>
      <c r="K334" s="1328"/>
      <c r="L334" s="1319"/>
      <c r="M334" s="1324"/>
      <c r="N334" s="1128" t="s">
        <v>213</v>
      </c>
      <c r="O334" s="1139">
        <f>'[15]INST HIDROSAN-OK'!F92</f>
        <v>5</v>
      </c>
      <c r="P334" s="1139">
        <v>0</v>
      </c>
      <c r="Q334" s="1129">
        <f>O334+P334</f>
        <v>5</v>
      </c>
      <c r="R334" s="1139">
        <f>Q334*$H$5</f>
        <v>5</v>
      </c>
      <c r="S334" s="1130">
        <v>0</v>
      </c>
      <c r="T334" s="1131">
        <v>15.5</v>
      </c>
      <c r="U334" s="1217">
        <f>T334*(1+S334)</f>
        <v>15.5</v>
      </c>
      <c r="V334" s="1131">
        <v>26.68</v>
      </c>
      <c r="W334" s="1131"/>
      <c r="X334" s="1131">
        <f>U334+V334+W334</f>
        <v>42.18</v>
      </c>
      <c r="Y334" s="1131">
        <f>Q334*X334</f>
        <v>210.9</v>
      </c>
      <c r="Z334" s="1132">
        <f>X334*R334</f>
        <v>210.9</v>
      </c>
      <c r="AB334" s="1053">
        <f t="shared" si="73"/>
        <v>77.5</v>
      </c>
      <c r="AC334" s="1053">
        <f t="shared" si="74"/>
        <v>133.4</v>
      </c>
      <c r="AD334" s="1053">
        <f t="shared" si="75"/>
        <v>0</v>
      </c>
      <c r="AE334" s="1053">
        <f t="shared" si="80"/>
        <v>210.9</v>
      </c>
    </row>
    <row r="335" spans="1:31" s="1102" customFormat="1" ht="15" customHeight="1" x14ac:dyDescent="0.2">
      <c r="A335" s="1192" t="s">
        <v>1607</v>
      </c>
      <c r="B335" s="1193"/>
      <c r="C335" s="1337"/>
      <c r="D335" s="1193"/>
      <c r="E335" s="1171"/>
      <c r="F335" s="1171"/>
      <c r="G335" s="1249" t="s">
        <v>621</v>
      </c>
      <c r="H335" s="1198"/>
      <c r="I335" s="1321"/>
      <c r="J335" s="1321"/>
      <c r="K335" s="1321"/>
      <c r="L335" s="1327"/>
      <c r="M335" s="1171"/>
      <c r="N335" s="1213"/>
      <c r="O335" s="1074"/>
      <c r="P335" s="1074"/>
      <c r="Q335" s="1214"/>
      <c r="R335" s="1074"/>
      <c r="S335" s="1215"/>
      <c r="T335" s="1185"/>
      <c r="U335" s="1975"/>
      <c r="V335" s="1185"/>
      <c r="W335" s="1205"/>
      <c r="X335" s="1216"/>
      <c r="Y335" s="1200">
        <f>SUM(Y336:Y338)</f>
        <v>213.98000000000002</v>
      </c>
      <c r="Z335" s="1201">
        <f>SUM(Z336:Z338)</f>
        <v>213.98000000000002</v>
      </c>
      <c r="AB335" s="1053">
        <f t="shared" si="73"/>
        <v>0</v>
      </c>
      <c r="AC335" s="1053">
        <f t="shared" si="74"/>
        <v>0</v>
      </c>
      <c r="AD335" s="1053">
        <f t="shared" si="75"/>
        <v>0</v>
      </c>
      <c r="AE335" s="1053">
        <f t="shared" si="80"/>
        <v>0</v>
      </c>
    </row>
    <row r="336" spans="1:31" ht="15" customHeight="1" x14ac:dyDescent="0.2">
      <c r="A336" s="1122" t="s">
        <v>1608</v>
      </c>
      <c r="B336" s="1138" t="s">
        <v>2228</v>
      </c>
      <c r="C336" s="1336" t="s">
        <v>2229</v>
      </c>
      <c r="D336" s="1125"/>
      <c r="E336" s="1324"/>
      <c r="F336" s="1324"/>
      <c r="G336" s="1331"/>
      <c r="H336" s="1331" t="s">
        <v>1941</v>
      </c>
      <c r="I336" s="1328"/>
      <c r="J336" s="1328"/>
      <c r="K336" s="1328"/>
      <c r="L336" s="1319"/>
      <c r="M336" s="1324"/>
      <c r="N336" s="1128" t="s">
        <v>75</v>
      </c>
      <c r="O336" s="1139">
        <f>'[15]INST HIDROSAN-OK'!F91</f>
        <v>15</v>
      </c>
      <c r="P336" s="1139">
        <v>0</v>
      </c>
      <c r="Q336" s="1129">
        <f>O336+P336</f>
        <v>15</v>
      </c>
      <c r="R336" s="1139">
        <f>Q336*$H$5</f>
        <v>15</v>
      </c>
      <c r="S336" s="1130">
        <v>0.05</v>
      </c>
      <c r="T336" s="1131">
        <v>4.6399999999999997</v>
      </c>
      <c r="U336" s="1217">
        <f>T336*(1+S336)</f>
        <v>4.8719999999999999</v>
      </c>
      <c r="V336" s="1131">
        <v>6.47</v>
      </c>
      <c r="W336" s="1131"/>
      <c r="X336" s="1131">
        <f>U336+V336+W336</f>
        <v>11.341999999999999</v>
      </c>
      <c r="Y336" s="1131">
        <f>Q336*X336</f>
        <v>170.13</v>
      </c>
      <c r="Z336" s="1132">
        <f>X336*R336</f>
        <v>170.13</v>
      </c>
      <c r="AB336" s="1053">
        <f t="shared" si="73"/>
        <v>73.08</v>
      </c>
      <c r="AC336" s="1053">
        <f t="shared" si="74"/>
        <v>97.05</v>
      </c>
      <c r="AD336" s="1053">
        <f t="shared" si="75"/>
        <v>0</v>
      </c>
      <c r="AE336" s="1053">
        <f t="shared" si="80"/>
        <v>170.13</v>
      </c>
    </row>
    <row r="337" spans="1:31" ht="15" customHeight="1" x14ac:dyDescent="0.2">
      <c r="A337" s="1122" t="s">
        <v>2140</v>
      </c>
      <c r="B337" s="1138" t="s">
        <v>2230</v>
      </c>
      <c r="C337" s="1336" t="s">
        <v>2231</v>
      </c>
      <c r="D337" s="1125"/>
      <c r="E337" s="1324"/>
      <c r="F337" s="1324"/>
      <c r="G337" s="1331"/>
      <c r="H337" s="1319" t="s">
        <v>1939</v>
      </c>
      <c r="I337" s="1319"/>
      <c r="J337" s="1328"/>
      <c r="K337" s="1328"/>
      <c r="L337" s="1319"/>
      <c r="M337" s="1324"/>
      <c r="N337" s="1128" t="s">
        <v>213</v>
      </c>
      <c r="O337" s="1139">
        <f>'[15]INST HIDROSAN-OK'!F89</f>
        <v>5</v>
      </c>
      <c r="P337" s="1139">
        <v>0</v>
      </c>
      <c r="Q337" s="1129">
        <f>O337+P337</f>
        <v>5</v>
      </c>
      <c r="R337" s="1139">
        <f>Q337*$H$5</f>
        <v>5</v>
      </c>
      <c r="S337" s="1130">
        <v>0</v>
      </c>
      <c r="T337" s="1131">
        <v>1.69</v>
      </c>
      <c r="U337" s="1217">
        <f>T337*(1+S337)</f>
        <v>1.69</v>
      </c>
      <c r="V337" s="1131">
        <v>2.62</v>
      </c>
      <c r="W337" s="1131"/>
      <c r="X337" s="1131">
        <f>U337+V337+W337</f>
        <v>4.3100000000000005</v>
      </c>
      <c r="Y337" s="1131">
        <f>Q337*X337</f>
        <v>21.550000000000004</v>
      </c>
      <c r="Z337" s="1132">
        <f>X337*R337</f>
        <v>21.550000000000004</v>
      </c>
      <c r="AB337" s="1053">
        <f t="shared" si="73"/>
        <v>8.4499999999999993</v>
      </c>
      <c r="AC337" s="1053">
        <f t="shared" si="74"/>
        <v>13.100000000000001</v>
      </c>
      <c r="AD337" s="1053">
        <f t="shared" si="75"/>
        <v>0</v>
      </c>
      <c r="AE337" s="1053">
        <f t="shared" si="80"/>
        <v>21.55</v>
      </c>
    </row>
    <row r="338" spans="1:31" ht="15" customHeight="1" x14ac:dyDescent="0.2">
      <c r="A338" s="1122" t="s">
        <v>2141</v>
      </c>
      <c r="B338" s="1138" t="s">
        <v>2232</v>
      </c>
      <c r="C338" s="1336" t="s">
        <v>2233</v>
      </c>
      <c r="D338" s="1125"/>
      <c r="E338" s="1324"/>
      <c r="F338" s="1324"/>
      <c r="G338" s="1331"/>
      <c r="H338" s="1319" t="s">
        <v>1940</v>
      </c>
      <c r="I338" s="1319"/>
      <c r="J338" s="1328"/>
      <c r="K338" s="1328"/>
      <c r="L338" s="1319"/>
      <c r="M338" s="1324"/>
      <c r="N338" s="1128" t="s">
        <v>213</v>
      </c>
      <c r="O338" s="1139">
        <f>'[15]INST HIDROSAN-OK'!F90</f>
        <v>5</v>
      </c>
      <c r="P338" s="1139">
        <v>0</v>
      </c>
      <c r="Q338" s="1129">
        <f>O338+P338</f>
        <v>5</v>
      </c>
      <c r="R338" s="1139">
        <f>Q338*$H$5</f>
        <v>5</v>
      </c>
      <c r="S338" s="1130">
        <v>0</v>
      </c>
      <c r="T338" s="1131">
        <v>1.84</v>
      </c>
      <c r="U338" s="1217">
        <f>T338*(1+S338)</f>
        <v>1.84</v>
      </c>
      <c r="V338" s="1131">
        <v>2.62</v>
      </c>
      <c r="W338" s="1131"/>
      <c r="X338" s="1131">
        <f>U338+V338+W338</f>
        <v>4.46</v>
      </c>
      <c r="Y338" s="1131">
        <f>Q338*X338</f>
        <v>22.3</v>
      </c>
      <c r="Z338" s="1132">
        <f>X338*R338</f>
        <v>22.3</v>
      </c>
      <c r="AB338" s="1053">
        <f t="shared" si="73"/>
        <v>9.2000000000000011</v>
      </c>
      <c r="AC338" s="1053">
        <f t="shared" si="74"/>
        <v>13.100000000000001</v>
      </c>
      <c r="AD338" s="1053">
        <f t="shared" si="75"/>
        <v>0</v>
      </c>
      <c r="AE338" s="1053">
        <f t="shared" si="80"/>
        <v>22.300000000000004</v>
      </c>
    </row>
    <row r="339" spans="1:31" s="1167" customFormat="1" ht="15" customHeight="1" x14ac:dyDescent="0.2">
      <c r="A339" s="1108" t="s">
        <v>341</v>
      </c>
      <c r="B339" s="1521"/>
      <c r="C339" s="1522"/>
      <c r="D339" s="1109"/>
      <c r="E339" s="1142" t="s">
        <v>167</v>
      </c>
      <c r="F339" s="1142"/>
      <c r="G339" s="1142"/>
      <c r="H339" s="1142"/>
      <c r="I339" s="1142"/>
      <c r="J339" s="1142"/>
      <c r="K339" s="1142"/>
      <c r="L339" s="1142"/>
      <c r="M339" s="1142"/>
      <c r="N339" s="1142"/>
      <c r="O339" s="1142"/>
      <c r="P339" s="1142"/>
      <c r="Q339" s="1142"/>
      <c r="R339" s="1142"/>
      <c r="S339" s="1142"/>
      <c r="T339" s="1381"/>
      <c r="U339" s="1142"/>
      <c r="V339" s="1381"/>
      <c r="W339" s="1381"/>
      <c r="X339" s="1143"/>
      <c r="Y339" s="1144">
        <f>Y340</f>
        <v>2656.2290545000005</v>
      </c>
      <c r="Z339" s="1116">
        <f>Z340</f>
        <v>2656.2290545000005</v>
      </c>
      <c r="AB339" s="1053">
        <f t="shared" si="73"/>
        <v>0</v>
      </c>
      <c r="AC339" s="1053">
        <f t="shared" si="74"/>
        <v>0</v>
      </c>
      <c r="AD339" s="1053">
        <f t="shared" si="75"/>
        <v>0</v>
      </c>
      <c r="AE339" s="1053">
        <f t="shared" si="80"/>
        <v>0</v>
      </c>
    </row>
    <row r="340" spans="1:31" s="1167" customFormat="1" ht="15" customHeight="1" x14ac:dyDescent="0.2">
      <c r="A340" s="1117" t="s">
        <v>342</v>
      </c>
      <c r="B340" s="1515"/>
      <c r="C340" s="1516"/>
      <c r="D340" s="1134"/>
      <c r="E340" s="1320"/>
      <c r="F340" s="1119" t="s">
        <v>538</v>
      </c>
      <c r="G340" s="1174"/>
      <c r="H340" s="1174"/>
      <c r="I340" s="1174"/>
      <c r="J340" s="1174"/>
      <c r="K340" s="1174"/>
      <c r="L340" s="1174"/>
      <c r="M340" s="1174"/>
      <c r="N340" s="1174"/>
      <c r="O340" s="1174"/>
      <c r="P340" s="1174"/>
      <c r="Q340" s="1174"/>
      <c r="R340" s="1174"/>
      <c r="S340" s="1174"/>
      <c r="T340" s="1257"/>
      <c r="U340" s="1174"/>
      <c r="V340" s="1257"/>
      <c r="W340" s="1257"/>
      <c r="X340" s="1175"/>
      <c r="Y340" s="1145">
        <f>Y341</f>
        <v>2656.2290545000005</v>
      </c>
      <c r="Z340" s="1137">
        <f>Z341</f>
        <v>2656.2290545000005</v>
      </c>
      <c r="AB340" s="1053">
        <f t="shared" si="73"/>
        <v>0</v>
      </c>
      <c r="AC340" s="1053">
        <f t="shared" si="74"/>
        <v>0</v>
      </c>
      <c r="AD340" s="1053">
        <f t="shared" si="75"/>
        <v>0</v>
      </c>
      <c r="AE340" s="1053">
        <f t="shared" si="80"/>
        <v>0</v>
      </c>
    </row>
    <row r="341" spans="1:31" ht="15" customHeight="1" x14ac:dyDescent="0.2">
      <c r="A341" s="1122" t="s">
        <v>442</v>
      </c>
      <c r="B341" s="1138" t="s">
        <v>2325</v>
      </c>
      <c r="C341" s="1342" t="s">
        <v>2326</v>
      </c>
      <c r="D341" s="1125"/>
      <c r="E341" s="1324"/>
      <c r="F341" s="1324"/>
      <c r="G341" s="1232" t="s">
        <v>1810</v>
      </c>
      <c r="H341" s="1324"/>
      <c r="I341" s="1254"/>
      <c r="J341" s="1254"/>
      <c r="K341" s="1254"/>
      <c r="L341" s="1254"/>
      <c r="M341" s="1178"/>
      <c r="N341" s="1128" t="s">
        <v>143</v>
      </c>
      <c r="O341" s="1139">
        <f>'[15]REVEST INT PAVTO TERREO-OK'!O20</f>
        <v>84.644500000000022</v>
      </c>
      <c r="P341" s="1139">
        <v>0</v>
      </c>
      <c r="Q341" s="1129">
        <f>O341+P341</f>
        <v>84.644500000000022</v>
      </c>
      <c r="R341" s="1139">
        <f>Q341*$H$5</f>
        <v>84.644500000000022</v>
      </c>
      <c r="S341" s="1130">
        <v>0.05</v>
      </c>
      <c r="T341" s="1131">
        <v>23.62</v>
      </c>
      <c r="U341" s="1200">
        <f>T341*(1+S341)</f>
        <v>24.801000000000002</v>
      </c>
      <c r="V341" s="1141">
        <v>6.58</v>
      </c>
      <c r="W341" s="1141"/>
      <c r="X341" s="1131">
        <f>U341+V341+W341</f>
        <v>31.381</v>
      </c>
      <c r="Y341" s="1131">
        <f>Q341*X341</f>
        <v>2656.2290545000005</v>
      </c>
      <c r="Z341" s="1132">
        <f>X341*R341</f>
        <v>2656.2290545000005</v>
      </c>
      <c r="AB341" s="1053">
        <f t="shared" si="73"/>
        <v>2099.2682445000005</v>
      </c>
      <c r="AC341" s="1053">
        <f t="shared" si="74"/>
        <v>556.96081000000015</v>
      </c>
      <c r="AD341" s="1053">
        <f t="shared" si="75"/>
        <v>0</v>
      </c>
      <c r="AE341" s="1053">
        <f t="shared" si="80"/>
        <v>2656.2290545000005</v>
      </c>
    </row>
    <row r="342" spans="1:31" s="1167" customFormat="1" ht="15" customHeight="1" x14ac:dyDescent="0.2">
      <c r="A342" s="1108" t="s">
        <v>343</v>
      </c>
      <c r="B342" s="1521"/>
      <c r="C342" s="1522"/>
      <c r="D342" s="1109"/>
      <c r="E342" s="1142" t="s">
        <v>168</v>
      </c>
      <c r="F342" s="1142"/>
      <c r="G342" s="1142"/>
      <c r="H342" s="1142"/>
      <c r="I342" s="1142"/>
      <c r="J342" s="1142"/>
      <c r="K342" s="1142"/>
      <c r="L342" s="1142"/>
      <c r="M342" s="1142"/>
      <c r="N342" s="1142"/>
      <c r="O342" s="1142"/>
      <c r="P342" s="1142"/>
      <c r="Q342" s="1142"/>
      <c r="R342" s="1142"/>
      <c r="S342" s="1142"/>
      <c r="T342" s="1381"/>
      <c r="U342" s="1142"/>
      <c r="V342" s="1381"/>
      <c r="W342" s="1381"/>
      <c r="X342" s="1143"/>
      <c r="Y342" s="1144">
        <f>Y343+Y348</f>
        <v>10376.190752500002</v>
      </c>
      <c r="Z342" s="1116">
        <f>Z343+Z348</f>
        <v>10376.190752500002</v>
      </c>
      <c r="AA342" s="1094"/>
      <c r="AB342" s="1053">
        <f t="shared" si="73"/>
        <v>0</v>
      </c>
      <c r="AC342" s="1053">
        <f t="shared" si="74"/>
        <v>0</v>
      </c>
      <c r="AD342" s="1053">
        <f t="shared" si="75"/>
        <v>0</v>
      </c>
      <c r="AE342" s="1053">
        <f t="shared" si="80"/>
        <v>0</v>
      </c>
    </row>
    <row r="343" spans="1:31" s="1167" customFormat="1" ht="15" customHeight="1" x14ac:dyDescent="0.2">
      <c r="A343" s="1117" t="s">
        <v>344</v>
      </c>
      <c r="B343" s="1515"/>
      <c r="C343" s="1516"/>
      <c r="D343" s="1134"/>
      <c r="E343" s="1320"/>
      <c r="F343" s="1119" t="s">
        <v>169</v>
      </c>
      <c r="G343" s="1119"/>
      <c r="H343" s="1119"/>
      <c r="I343" s="1119"/>
      <c r="J343" s="1119"/>
      <c r="K343" s="1119"/>
      <c r="L343" s="1119"/>
      <c r="M343" s="1119"/>
      <c r="N343" s="1119"/>
      <c r="O343" s="1119"/>
      <c r="P343" s="1119"/>
      <c r="Q343" s="1119"/>
      <c r="R343" s="1119"/>
      <c r="S343" s="1119"/>
      <c r="T343" s="1380"/>
      <c r="U343" s="1119"/>
      <c r="V343" s="1380"/>
      <c r="W343" s="1380"/>
      <c r="X343" s="1135"/>
      <c r="Y343" s="1136">
        <f>SUM(Y344:Y347)</f>
        <v>8230.0087725000012</v>
      </c>
      <c r="Z343" s="1137">
        <f>SUM(Z344:Z347)</f>
        <v>8230.0087725000012</v>
      </c>
      <c r="AB343" s="1053">
        <f t="shared" si="73"/>
        <v>0</v>
      </c>
      <c r="AC343" s="1053">
        <f t="shared" si="74"/>
        <v>0</v>
      </c>
      <c r="AD343" s="1053">
        <f t="shared" si="75"/>
        <v>0</v>
      </c>
      <c r="AE343" s="1053">
        <f t="shared" si="80"/>
        <v>0</v>
      </c>
    </row>
    <row r="344" spans="1:31" ht="15" customHeight="1" x14ac:dyDescent="0.2">
      <c r="A344" s="1122" t="s">
        <v>443</v>
      </c>
      <c r="B344" s="1138" t="s">
        <v>2192</v>
      </c>
      <c r="C344" s="1334" t="s">
        <v>2193</v>
      </c>
      <c r="D344" s="1125"/>
      <c r="E344" s="1324"/>
      <c r="F344" s="1324"/>
      <c r="G344" s="1324" t="s">
        <v>1657</v>
      </c>
      <c r="H344" s="1324"/>
      <c r="I344" s="1254"/>
      <c r="J344" s="1254"/>
      <c r="K344" s="1254"/>
      <c r="L344" s="1254"/>
      <c r="M344" s="1178"/>
      <c r="N344" s="1128" t="s">
        <v>143</v>
      </c>
      <c r="O344" s="1139">
        <f>'[15]REVEST INT PAVTO TERREO-OK'!O29+'[15]REVEST INT PAVTO COBERTURA-OK'!P14</f>
        <v>275.23639999999995</v>
      </c>
      <c r="P344" s="1139">
        <v>0</v>
      </c>
      <c r="Q344" s="1129">
        <f t="shared" ref="Q344:Q349" si="81">O344+P344</f>
        <v>275.23639999999995</v>
      </c>
      <c r="R344" s="1139">
        <f>Q344*$H$5</f>
        <v>275.23639999999995</v>
      </c>
      <c r="S344" s="1130">
        <v>0.05</v>
      </c>
      <c r="T344" s="1141">
        <v>1.42</v>
      </c>
      <c r="U344" s="1200">
        <f>T344*(1+S344)</f>
        <v>1.4909999999999999</v>
      </c>
      <c r="V344" s="1141">
        <v>1.21</v>
      </c>
      <c r="W344" s="1141"/>
      <c r="X344" s="1131">
        <f t="shared" ref="X344:X349" si="82">U344+V344+W344</f>
        <v>2.7009999999999996</v>
      </c>
      <c r="Y344" s="1131">
        <f>Q344*X344</f>
        <v>743.41351639999971</v>
      </c>
      <c r="Z344" s="1132">
        <f>X344*R344</f>
        <v>743.41351639999971</v>
      </c>
      <c r="AB344" s="1053">
        <f t="shared" si="73"/>
        <v>410.37747239999987</v>
      </c>
      <c r="AC344" s="1053">
        <f t="shared" si="74"/>
        <v>333.03604399999995</v>
      </c>
      <c r="AD344" s="1053">
        <f t="shared" si="75"/>
        <v>0</v>
      </c>
      <c r="AE344" s="1053">
        <f t="shared" si="80"/>
        <v>743.41351639999982</v>
      </c>
    </row>
    <row r="345" spans="1:31" ht="15" customHeight="1" x14ac:dyDescent="0.2">
      <c r="A345" s="1122" t="s">
        <v>444</v>
      </c>
      <c r="B345" s="1138" t="s">
        <v>2194</v>
      </c>
      <c r="C345" s="1334" t="s">
        <v>2195</v>
      </c>
      <c r="D345" s="1125"/>
      <c r="E345" s="1324"/>
      <c r="F345" s="1324"/>
      <c r="G345" s="1324" t="s">
        <v>767</v>
      </c>
      <c r="H345" s="1324"/>
      <c r="I345" s="1324"/>
      <c r="J345" s="1324"/>
      <c r="K345" s="1324"/>
      <c r="L345" s="1324"/>
      <c r="M345" s="1255">
        <v>15419.97</v>
      </c>
      <c r="N345" s="1128" t="s">
        <v>143</v>
      </c>
      <c r="O345" s="1139">
        <f>'[15]REVEST INT PAVTO TERREO-OK'!O30+'[15]REVEST INT PAVTO TERREO-OK'!O31+'[15]REVEST INT PAVTO COBERTURA-OK'!P15</f>
        <v>275.2364</v>
      </c>
      <c r="P345" s="1139">
        <v>0</v>
      </c>
      <c r="Q345" s="1129">
        <f t="shared" si="81"/>
        <v>275.2364</v>
      </c>
      <c r="R345" s="1139">
        <f>Q345*$H$5</f>
        <v>275.2364</v>
      </c>
      <c r="S345" s="1130">
        <v>0.05</v>
      </c>
      <c r="T345" s="1141">
        <v>13.73</v>
      </c>
      <c r="U345" s="1200">
        <f>T345*(1+S345)</f>
        <v>14.416500000000001</v>
      </c>
      <c r="V345" s="1141">
        <v>9.9700000000000006</v>
      </c>
      <c r="W345" s="1141"/>
      <c r="X345" s="1131">
        <f t="shared" si="82"/>
        <v>24.386500000000002</v>
      </c>
      <c r="Y345" s="1131">
        <f>Q345*X345</f>
        <v>6712.0524686000008</v>
      </c>
      <c r="Z345" s="1132">
        <f>X345*R345</f>
        <v>6712.0524686000008</v>
      </c>
      <c r="AB345" s="1053">
        <f t="shared" si="73"/>
        <v>3967.9455606000001</v>
      </c>
      <c r="AC345" s="1053">
        <f t="shared" si="74"/>
        <v>2744.1069080000002</v>
      </c>
      <c r="AD345" s="1053">
        <f t="shared" si="75"/>
        <v>0</v>
      </c>
      <c r="AE345" s="1053">
        <f t="shared" si="80"/>
        <v>6712.0524686000008</v>
      </c>
    </row>
    <row r="346" spans="1:31" ht="15" customHeight="1" x14ac:dyDescent="0.2">
      <c r="A346" s="1122" t="s">
        <v>445</v>
      </c>
      <c r="B346" s="1138" t="s">
        <v>2301</v>
      </c>
      <c r="C346" s="1334" t="s">
        <v>540</v>
      </c>
      <c r="D346" s="1125"/>
      <c r="E346" s="1324"/>
      <c r="F346" s="1324"/>
      <c r="G346" s="1324" t="s">
        <v>674</v>
      </c>
      <c r="H346" s="1324"/>
      <c r="I346" s="1324"/>
      <c r="J346" s="1324"/>
      <c r="K346" s="1324"/>
      <c r="L346" s="1324"/>
      <c r="M346" s="1255"/>
      <c r="N346" s="1128" t="s">
        <v>75</v>
      </c>
      <c r="O346" s="1129">
        <f>'[15]PONTOS INST ELETRICA-OK'!M23+'[15]PONTOS INST HIDRO-SANITARIA-OK'!I11</f>
        <v>154.05500000000001</v>
      </c>
      <c r="P346" s="1139">
        <v>0</v>
      </c>
      <c r="Q346" s="1129">
        <f t="shared" si="81"/>
        <v>154.05500000000001</v>
      </c>
      <c r="R346" s="1139">
        <f>Q346*$H$5</f>
        <v>154.05500000000001</v>
      </c>
      <c r="S346" s="1130">
        <v>0.05</v>
      </c>
      <c r="T346" s="1141">
        <v>0.85</v>
      </c>
      <c r="U346" s="1217">
        <f>T346*(S346+1)</f>
        <v>0.89249999999999996</v>
      </c>
      <c r="V346" s="1141">
        <v>2.83</v>
      </c>
      <c r="W346" s="1141"/>
      <c r="X346" s="1131">
        <f t="shared" si="82"/>
        <v>3.7225000000000001</v>
      </c>
      <c r="Y346" s="1131">
        <f>Q346*X346</f>
        <v>573.46973750000006</v>
      </c>
      <c r="Z346" s="1132">
        <f>X346*R346</f>
        <v>573.46973750000006</v>
      </c>
      <c r="AA346" s="1053"/>
      <c r="AB346" s="1053">
        <f t="shared" si="73"/>
        <v>137.49408750000001</v>
      </c>
      <c r="AC346" s="1053">
        <f t="shared" si="74"/>
        <v>435.97565000000003</v>
      </c>
      <c r="AD346" s="1053">
        <f t="shared" si="75"/>
        <v>0</v>
      </c>
      <c r="AE346" s="1053">
        <f t="shared" si="80"/>
        <v>573.46973750000006</v>
      </c>
    </row>
    <row r="347" spans="1:31" ht="15" customHeight="1" x14ac:dyDescent="0.2">
      <c r="A347" s="1122" t="s">
        <v>1473</v>
      </c>
      <c r="B347" s="1138" t="s">
        <v>1811</v>
      </c>
      <c r="C347" s="1336" t="s">
        <v>1812</v>
      </c>
      <c r="D347" s="1125"/>
      <c r="E347" s="1324"/>
      <c r="F347" s="1324"/>
      <c r="G347" s="1324" t="s">
        <v>1474</v>
      </c>
      <c r="H347" s="1324"/>
      <c r="I347" s="1324"/>
      <c r="J347" s="1324"/>
      <c r="K347" s="1324"/>
      <c r="L347" s="1324"/>
      <c r="M347" s="1256"/>
      <c r="N347" s="1128" t="s">
        <v>143</v>
      </c>
      <c r="O347" s="1129">
        <f>('[15]ALV PAVTO TERREO-OK'!J20+'[15]ALV PAVTO TERREO-OK'!J39+'[15]ALV PAVTO TERREO-OK'!J45+'[15]ALV PAVTO COBERTURA-OK'!J22)*0.5</f>
        <v>47</v>
      </c>
      <c r="P347" s="1139">
        <v>0</v>
      </c>
      <c r="Q347" s="1129">
        <f t="shared" si="81"/>
        <v>47</v>
      </c>
      <c r="R347" s="1139">
        <f>Q347*$H$5</f>
        <v>47</v>
      </c>
      <c r="S347" s="1130">
        <v>0.1</v>
      </c>
      <c r="T347" s="1141">
        <f>1.03*2.95</f>
        <v>3.0385000000000004</v>
      </c>
      <c r="U347" s="1200">
        <f>T347*(1+S347)</f>
        <v>3.3423500000000006</v>
      </c>
      <c r="V347" s="1141">
        <f>0.04*12.13+0.03*15.02</f>
        <v>0.93579999999999997</v>
      </c>
      <c r="W347" s="1141"/>
      <c r="X347" s="1131">
        <f t="shared" si="82"/>
        <v>4.2781500000000001</v>
      </c>
      <c r="Y347" s="1131">
        <f>Q347*X347</f>
        <v>201.07304999999999</v>
      </c>
      <c r="Z347" s="1132">
        <f>X347*R347</f>
        <v>201.07304999999999</v>
      </c>
      <c r="AA347" s="1053"/>
      <c r="AB347" s="1053">
        <f t="shared" si="73"/>
        <v>157.09045000000003</v>
      </c>
      <c r="AC347" s="1053">
        <f t="shared" si="74"/>
        <v>43.982599999999998</v>
      </c>
      <c r="AD347" s="1053">
        <f t="shared" si="75"/>
        <v>0</v>
      </c>
      <c r="AE347" s="1053">
        <f t="shared" si="80"/>
        <v>201.07305000000002</v>
      </c>
    </row>
    <row r="348" spans="1:31" s="1167" customFormat="1" ht="15" customHeight="1" x14ac:dyDescent="0.2">
      <c r="A348" s="1117" t="s">
        <v>345</v>
      </c>
      <c r="B348" s="1515"/>
      <c r="C348" s="1516"/>
      <c r="D348" s="1134"/>
      <c r="E348" s="1320"/>
      <c r="F348" s="1119" t="s">
        <v>170</v>
      </c>
      <c r="G348" s="1119"/>
      <c r="H348" s="1119"/>
      <c r="I348" s="1119"/>
      <c r="J348" s="1119"/>
      <c r="K348" s="1119"/>
      <c r="L348" s="1119"/>
      <c r="M348" s="1119"/>
      <c r="N348" s="1119"/>
      <c r="O348" s="1119"/>
      <c r="P348" s="1119"/>
      <c r="Q348" s="1119"/>
      <c r="R348" s="1119"/>
      <c r="S348" s="1119"/>
      <c r="T348" s="1380"/>
      <c r="U348" s="1119"/>
      <c r="V348" s="1380"/>
      <c r="W348" s="1380"/>
      <c r="X348" s="1135"/>
      <c r="Y348" s="1136">
        <f>Y349</f>
        <v>2146.1819800000003</v>
      </c>
      <c r="Z348" s="1137">
        <f>Z349</f>
        <v>2146.1819800000003</v>
      </c>
      <c r="AB348" s="1053">
        <f t="shared" si="73"/>
        <v>0</v>
      </c>
      <c r="AC348" s="1053">
        <f t="shared" si="74"/>
        <v>0</v>
      </c>
      <c r="AD348" s="1053">
        <f t="shared" si="75"/>
        <v>0</v>
      </c>
      <c r="AE348" s="1053">
        <f t="shared" si="80"/>
        <v>0</v>
      </c>
    </row>
    <row r="349" spans="1:31" ht="15" customHeight="1" x14ac:dyDescent="0.2">
      <c r="A349" s="1122" t="s">
        <v>446</v>
      </c>
      <c r="B349" s="1138" t="s">
        <v>2001</v>
      </c>
      <c r="C349" s="1334" t="s">
        <v>1813</v>
      </c>
      <c r="D349" s="1125"/>
      <c r="E349" s="1324"/>
      <c r="F349" s="1324"/>
      <c r="G349" s="1324" t="s">
        <v>677</v>
      </c>
      <c r="H349" s="1324"/>
      <c r="I349" s="1324"/>
      <c r="J349" s="1324"/>
      <c r="K349" s="1324"/>
      <c r="L349" s="1324"/>
      <c r="M349" s="1325"/>
      <c r="N349" s="1128" t="s">
        <v>143</v>
      </c>
      <c r="O349" s="1139">
        <f>'[15]REVEST INT PAVTO TERREO-OK'!O33</f>
        <v>39.86</v>
      </c>
      <c r="P349" s="1139">
        <v>0</v>
      </c>
      <c r="Q349" s="1129">
        <f t="shared" si="81"/>
        <v>39.86</v>
      </c>
      <c r="R349" s="1139">
        <f>Q349*$H$5</f>
        <v>39.86</v>
      </c>
      <c r="S349" s="1130">
        <v>0.05</v>
      </c>
      <c r="T349" s="1141">
        <v>34.26</v>
      </c>
      <c r="U349" s="1217">
        <f>T349*(S349+1)</f>
        <v>35.972999999999999</v>
      </c>
      <c r="V349" s="1141">
        <v>17.87</v>
      </c>
      <c r="W349" s="1141"/>
      <c r="X349" s="1131">
        <f t="shared" si="82"/>
        <v>53.843000000000004</v>
      </c>
      <c r="Y349" s="1131">
        <f>Q349*X349</f>
        <v>2146.1819800000003</v>
      </c>
      <c r="Z349" s="1132">
        <f>X349*R349</f>
        <v>2146.1819800000003</v>
      </c>
      <c r="AB349" s="1053">
        <f t="shared" si="73"/>
        <v>1433.8837799999999</v>
      </c>
      <c r="AC349" s="1053">
        <f t="shared" si="74"/>
        <v>712.29820000000007</v>
      </c>
      <c r="AD349" s="1053">
        <f t="shared" si="75"/>
        <v>0</v>
      </c>
      <c r="AE349" s="1053">
        <f t="shared" si="80"/>
        <v>2146.1819799999998</v>
      </c>
    </row>
    <row r="350" spans="1:31" s="1167" customFormat="1" ht="15" customHeight="1" x14ac:dyDescent="0.2">
      <c r="A350" s="1108" t="s">
        <v>346</v>
      </c>
      <c r="B350" s="1521"/>
      <c r="C350" s="1522"/>
      <c r="D350" s="1109"/>
      <c r="E350" s="1142" t="s">
        <v>171</v>
      </c>
      <c r="F350" s="1182"/>
      <c r="G350" s="1182"/>
      <c r="H350" s="1182"/>
      <c r="I350" s="1182"/>
      <c r="J350" s="1182"/>
      <c r="K350" s="1182"/>
      <c r="L350" s="1182"/>
      <c r="M350" s="1182"/>
      <c r="N350" s="1182"/>
      <c r="O350" s="1182"/>
      <c r="P350" s="1182"/>
      <c r="Q350" s="1182"/>
      <c r="R350" s="1182"/>
      <c r="S350" s="1182"/>
      <c r="T350" s="1385"/>
      <c r="U350" s="1182"/>
      <c r="V350" s="1385"/>
      <c r="W350" s="1385"/>
      <c r="X350" s="1183"/>
      <c r="Y350" s="1115">
        <f>Y353+Y357+Y360+Y351</f>
        <v>6916.7438490100003</v>
      </c>
      <c r="Z350" s="1116">
        <f>Z353+Z357+Z360+Z351</f>
        <v>6916.7438490100003</v>
      </c>
      <c r="AA350" s="1094"/>
      <c r="AB350" s="1053">
        <f t="shared" si="73"/>
        <v>0</v>
      </c>
      <c r="AC350" s="1053">
        <f t="shared" si="74"/>
        <v>0</v>
      </c>
      <c r="AD350" s="1053">
        <f t="shared" si="75"/>
        <v>0</v>
      </c>
      <c r="AE350" s="1053">
        <f t="shared" si="80"/>
        <v>0</v>
      </c>
    </row>
    <row r="351" spans="1:31" s="1167" customFormat="1" ht="15" customHeight="1" x14ac:dyDescent="0.2">
      <c r="A351" s="1117" t="s">
        <v>347</v>
      </c>
      <c r="B351" s="1515"/>
      <c r="C351" s="1516"/>
      <c r="D351" s="1134"/>
      <c r="E351" s="1320"/>
      <c r="F351" s="1119" t="s">
        <v>896</v>
      </c>
      <c r="G351" s="1257"/>
      <c r="H351" s="1257"/>
      <c r="I351" s="1257"/>
      <c r="J351" s="1257"/>
      <c r="K351" s="1257"/>
      <c r="L351" s="1257"/>
      <c r="M351" s="1257"/>
      <c r="N351" s="1257"/>
      <c r="O351" s="1257"/>
      <c r="P351" s="1257"/>
      <c r="Q351" s="1257"/>
      <c r="R351" s="1257"/>
      <c r="S351" s="1257"/>
      <c r="T351" s="1257"/>
      <c r="U351" s="1174"/>
      <c r="V351" s="1257"/>
      <c r="W351" s="1257"/>
      <c r="X351" s="1258"/>
      <c r="Y351" s="1145">
        <f>Y352</f>
        <v>1983.7735102500001</v>
      </c>
      <c r="Z351" s="1137">
        <f>Z352</f>
        <v>1983.7735102500001</v>
      </c>
      <c r="AA351" s="1094"/>
      <c r="AB351" s="1053">
        <f t="shared" si="73"/>
        <v>0</v>
      </c>
      <c r="AC351" s="1053">
        <f t="shared" si="74"/>
        <v>0</v>
      </c>
      <c r="AD351" s="1053">
        <f t="shared" si="75"/>
        <v>0</v>
      </c>
      <c r="AE351" s="1053">
        <f t="shared" si="80"/>
        <v>0</v>
      </c>
    </row>
    <row r="352" spans="1:31" s="1167" customFormat="1" ht="15" customHeight="1" x14ac:dyDescent="0.2">
      <c r="A352" s="1122" t="s">
        <v>768</v>
      </c>
      <c r="B352" s="1138" t="s">
        <v>2196</v>
      </c>
      <c r="C352" s="1334" t="s">
        <v>2197</v>
      </c>
      <c r="D352" s="1125"/>
      <c r="E352" s="1324"/>
      <c r="F352" s="1324"/>
      <c r="G352" s="1232" t="s">
        <v>543</v>
      </c>
      <c r="H352" s="1232"/>
      <c r="I352" s="1324"/>
      <c r="J352" s="1324"/>
      <c r="K352" s="1324"/>
      <c r="L352" s="1324"/>
      <c r="M352" s="1324"/>
      <c r="N352" s="1128" t="s">
        <v>143</v>
      </c>
      <c r="O352" s="1139">
        <f>'[15]REVEST INT PAVTO TERREO-OK'!O14</f>
        <v>85.879500000000007</v>
      </c>
      <c r="P352" s="1139">
        <v>0</v>
      </c>
      <c r="Q352" s="1129">
        <f>O352+P352</f>
        <v>85.879500000000007</v>
      </c>
      <c r="R352" s="1139">
        <f>Q352*$H$5</f>
        <v>85.879500000000007</v>
      </c>
      <c r="S352" s="1130">
        <v>0.05</v>
      </c>
      <c r="T352" s="1141">
        <v>15.19</v>
      </c>
      <c r="U352" s="1200">
        <f>T352*(1+S352)</f>
        <v>15.9495</v>
      </c>
      <c r="V352" s="1141">
        <v>7.15</v>
      </c>
      <c r="W352" s="1141"/>
      <c r="X352" s="1131">
        <f>U352+V352+W352</f>
        <v>23.099499999999999</v>
      </c>
      <c r="Y352" s="1131">
        <f>Q352*X352</f>
        <v>1983.7735102500001</v>
      </c>
      <c r="Z352" s="1132">
        <f>X352*R352</f>
        <v>1983.7735102500001</v>
      </c>
      <c r="AA352" s="1094"/>
      <c r="AB352" s="1053">
        <f t="shared" si="73"/>
        <v>1369.7350852500001</v>
      </c>
      <c r="AC352" s="1053">
        <f t="shared" si="74"/>
        <v>614.03842500000007</v>
      </c>
      <c r="AD352" s="1053">
        <f t="shared" si="75"/>
        <v>0</v>
      </c>
      <c r="AE352" s="1053">
        <f t="shared" si="80"/>
        <v>1983.7735102500001</v>
      </c>
    </row>
    <row r="353" spans="1:31" s="1167" customFormat="1" ht="15" customHeight="1" x14ac:dyDescent="0.2">
      <c r="A353" s="1117" t="s">
        <v>348</v>
      </c>
      <c r="B353" s="1515"/>
      <c r="C353" s="1516"/>
      <c r="D353" s="1134"/>
      <c r="E353" s="1320"/>
      <c r="F353" s="1119" t="s">
        <v>220</v>
      </c>
      <c r="G353" s="1174"/>
      <c r="H353" s="1174"/>
      <c r="I353" s="1174"/>
      <c r="J353" s="1174"/>
      <c r="K353" s="1174"/>
      <c r="L353" s="1174"/>
      <c r="M353" s="1174"/>
      <c r="N353" s="1174"/>
      <c r="O353" s="1174"/>
      <c r="P353" s="1174"/>
      <c r="Q353" s="1174"/>
      <c r="R353" s="1174"/>
      <c r="S353" s="1174"/>
      <c r="T353" s="1257"/>
      <c r="U353" s="1174"/>
      <c r="V353" s="1257"/>
      <c r="W353" s="1257"/>
      <c r="X353" s="1175"/>
      <c r="Y353" s="1145">
        <f>SUM(Y354:Y356)</f>
        <v>2636.5242199999998</v>
      </c>
      <c r="Z353" s="1137">
        <f>SUM(Z354:Z356)</f>
        <v>2636.5242199999998</v>
      </c>
      <c r="AB353" s="1053">
        <f t="shared" si="73"/>
        <v>0</v>
      </c>
      <c r="AC353" s="1053">
        <f t="shared" si="74"/>
        <v>0</v>
      </c>
      <c r="AD353" s="1053">
        <f t="shared" si="75"/>
        <v>0</v>
      </c>
      <c r="AE353" s="1053">
        <f t="shared" si="80"/>
        <v>0</v>
      </c>
    </row>
    <row r="354" spans="1:31" ht="15" customHeight="1" x14ac:dyDescent="0.2">
      <c r="A354" s="1122" t="s">
        <v>447</v>
      </c>
      <c r="B354" s="1138" t="s">
        <v>2198</v>
      </c>
      <c r="C354" s="1334" t="s">
        <v>2199</v>
      </c>
      <c r="D354" s="1125"/>
      <c r="E354" s="1324"/>
      <c r="F354" s="1324"/>
      <c r="G354" s="1324" t="s">
        <v>1816</v>
      </c>
      <c r="H354" s="1324"/>
      <c r="I354" s="1324"/>
      <c r="J354" s="1324"/>
      <c r="K354" s="1324"/>
      <c r="L354" s="1324"/>
      <c r="M354" s="1259"/>
      <c r="N354" s="1128" t="s">
        <v>143</v>
      </c>
      <c r="O354" s="1139">
        <f>'[15]REVEST INT PAVTO TERREO-OK'!O16</f>
        <v>57.651400000000002</v>
      </c>
      <c r="P354" s="1139">
        <v>0</v>
      </c>
      <c r="Q354" s="1129">
        <f>O354+P354</f>
        <v>57.651400000000002</v>
      </c>
      <c r="R354" s="1139">
        <f>Q354*$H$5</f>
        <v>57.651400000000002</v>
      </c>
      <c r="S354" s="1130">
        <v>0.05</v>
      </c>
      <c r="T354" s="1141">
        <v>23.08</v>
      </c>
      <c r="U354" s="1200">
        <f>T354*(1+S354)</f>
        <v>24.233999999999998</v>
      </c>
      <c r="V354" s="1141">
        <v>6.75</v>
      </c>
      <c r="W354" s="1141"/>
      <c r="X354" s="1131">
        <f>U354+V354+W354</f>
        <v>30.983999999999998</v>
      </c>
      <c r="Y354" s="1131">
        <f>Q354*X354</f>
        <v>1786.2709775999999</v>
      </c>
      <c r="Z354" s="1132">
        <f>X354*R354</f>
        <v>1786.2709775999999</v>
      </c>
      <c r="AB354" s="1053">
        <f t="shared" si="73"/>
        <v>1397.1240275999999</v>
      </c>
      <c r="AC354" s="1053">
        <f t="shared" si="74"/>
        <v>389.14695</v>
      </c>
      <c r="AD354" s="1053">
        <f t="shared" si="75"/>
        <v>0</v>
      </c>
      <c r="AE354" s="1053">
        <f t="shared" si="80"/>
        <v>1786.2709775999999</v>
      </c>
    </row>
    <row r="355" spans="1:31" ht="15" customHeight="1" x14ac:dyDescent="0.2">
      <c r="A355" s="1122" t="s">
        <v>1464</v>
      </c>
      <c r="B355" s="1138" t="s">
        <v>2198</v>
      </c>
      <c r="C355" s="1334" t="s">
        <v>2199</v>
      </c>
      <c r="D355" s="1125"/>
      <c r="E355" s="1324"/>
      <c r="F355" s="1324"/>
      <c r="G355" s="1324" t="s">
        <v>1466</v>
      </c>
      <c r="H355" s="1324"/>
      <c r="I355" s="1324"/>
      <c r="J355" s="1324"/>
      <c r="K355" s="1324"/>
      <c r="L355" s="1324"/>
      <c r="M355" s="1260"/>
      <c r="N355" s="1128" t="s">
        <v>143</v>
      </c>
      <c r="O355" s="1139">
        <f>'[15]REVEST INT PAVTO TERREO-OK'!O17</f>
        <v>13.3161</v>
      </c>
      <c r="P355" s="1139">
        <v>0</v>
      </c>
      <c r="Q355" s="1129">
        <f>O355+P355</f>
        <v>13.3161</v>
      </c>
      <c r="R355" s="1139">
        <f>Q355*$H$5</f>
        <v>13.3161</v>
      </c>
      <c r="S355" s="1130">
        <v>0.05</v>
      </c>
      <c r="T355" s="1141">
        <v>23.08</v>
      </c>
      <c r="U355" s="1200">
        <f>T355*(1+S355)</f>
        <v>24.233999999999998</v>
      </c>
      <c r="V355" s="1141">
        <v>6.75</v>
      </c>
      <c r="W355" s="1141"/>
      <c r="X355" s="1131">
        <f>U355+V355+W355</f>
        <v>30.983999999999998</v>
      </c>
      <c r="Y355" s="1131">
        <f>Q355*X355</f>
        <v>412.5860424</v>
      </c>
      <c r="Z355" s="1132">
        <f>X355*R355</f>
        <v>412.5860424</v>
      </c>
      <c r="AB355" s="1053">
        <f t="shared" si="73"/>
        <v>322.70236740000001</v>
      </c>
      <c r="AC355" s="1053">
        <f t="shared" si="74"/>
        <v>89.883674999999997</v>
      </c>
      <c r="AD355" s="1053">
        <f t="shared" si="75"/>
        <v>0</v>
      </c>
      <c r="AE355" s="1053">
        <f t="shared" si="80"/>
        <v>412.5860424</v>
      </c>
    </row>
    <row r="356" spans="1:31" ht="15" customHeight="1" x14ac:dyDescent="0.2">
      <c r="A356" s="1122" t="s">
        <v>1465</v>
      </c>
      <c r="B356" s="1138" t="s">
        <v>2200</v>
      </c>
      <c r="C356" s="1336" t="s">
        <v>2201</v>
      </c>
      <c r="D356" s="1125"/>
      <c r="E356" s="1324"/>
      <c r="F356" s="1324"/>
      <c r="G356" s="1324" t="s">
        <v>1467</v>
      </c>
      <c r="H356" s="1324"/>
      <c r="I356" s="1324"/>
      <c r="J356" s="1324"/>
      <c r="K356" s="1324"/>
      <c r="L356" s="1324"/>
      <c r="M356" s="1260"/>
      <c r="N356" s="1128" t="s">
        <v>143</v>
      </c>
      <c r="O356" s="1139">
        <f>'[15]REVEST INT PAVTO TERREO-OK'!O15</f>
        <v>14.911999999999999</v>
      </c>
      <c r="P356" s="1139">
        <v>0</v>
      </c>
      <c r="Q356" s="1129">
        <f>O356+P356</f>
        <v>14.911999999999999</v>
      </c>
      <c r="R356" s="1139">
        <f>Q356*$H$5</f>
        <v>14.911999999999999</v>
      </c>
      <c r="S356" s="1130">
        <v>0.05</v>
      </c>
      <c r="T356" s="1141">
        <v>22.2</v>
      </c>
      <c r="U356" s="1217">
        <f>T356*(S356+1)</f>
        <v>23.31</v>
      </c>
      <c r="V356" s="1141">
        <v>6.04</v>
      </c>
      <c r="W356" s="1141"/>
      <c r="X356" s="1131">
        <f>U356+V356+W356</f>
        <v>29.349999999999998</v>
      </c>
      <c r="Y356" s="1131">
        <f>Q356*X356</f>
        <v>437.66719999999992</v>
      </c>
      <c r="Z356" s="1132">
        <f>X356*R356</f>
        <v>437.66719999999992</v>
      </c>
      <c r="AB356" s="1053">
        <f t="shared" si="73"/>
        <v>347.59871999999996</v>
      </c>
      <c r="AC356" s="1053">
        <f t="shared" si="74"/>
        <v>90.068479999999994</v>
      </c>
      <c r="AD356" s="1053">
        <f t="shared" si="75"/>
        <v>0</v>
      </c>
      <c r="AE356" s="1053">
        <f t="shared" si="80"/>
        <v>437.66719999999998</v>
      </c>
    </row>
    <row r="357" spans="1:31" s="1167" customFormat="1" ht="15" customHeight="1" x14ac:dyDescent="0.2">
      <c r="A357" s="1117" t="s">
        <v>349</v>
      </c>
      <c r="B357" s="1515"/>
      <c r="C357" s="1516"/>
      <c r="D357" s="1134"/>
      <c r="E357" s="1320"/>
      <c r="F357" s="1119" t="s">
        <v>172</v>
      </c>
      <c r="G357" s="1119"/>
      <c r="H357" s="1119"/>
      <c r="I357" s="1119"/>
      <c r="J357" s="1119"/>
      <c r="K357" s="1119"/>
      <c r="L357" s="1119"/>
      <c r="M357" s="1119"/>
      <c r="N357" s="1119"/>
      <c r="O357" s="1119"/>
      <c r="P357" s="1119"/>
      <c r="Q357" s="1119"/>
      <c r="R357" s="1119"/>
      <c r="S357" s="1119"/>
      <c r="T357" s="1380"/>
      <c r="U357" s="1119"/>
      <c r="V357" s="1380"/>
      <c r="W357" s="1380"/>
      <c r="X357" s="1135"/>
      <c r="Y357" s="1136">
        <f>SUM(Y358:Y359)</f>
        <v>1987.12603876</v>
      </c>
      <c r="Z357" s="1137">
        <f>SUM(Z358:Z359)</f>
        <v>1987.12603876</v>
      </c>
      <c r="AB357" s="1053">
        <f t="shared" si="73"/>
        <v>0</v>
      </c>
      <c r="AC357" s="1053">
        <f t="shared" si="74"/>
        <v>0</v>
      </c>
      <c r="AD357" s="1053">
        <f t="shared" si="75"/>
        <v>0</v>
      </c>
      <c r="AE357" s="1053">
        <f t="shared" si="80"/>
        <v>0</v>
      </c>
    </row>
    <row r="358" spans="1:31" ht="15" customHeight="1" x14ac:dyDescent="0.2">
      <c r="A358" s="1122" t="s">
        <v>448</v>
      </c>
      <c r="B358" s="1138" t="s">
        <v>594</v>
      </c>
      <c r="C358" s="1334" t="s">
        <v>595</v>
      </c>
      <c r="D358" s="1125"/>
      <c r="E358" s="1324"/>
      <c r="F358" s="1324"/>
      <c r="G358" s="1513" t="s">
        <v>676</v>
      </c>
      <c r="H358" s="1513"/>
      <c r="I358" s="1513"/>
      <c r="J358" s="1513"/>
      <c r="K358" s="1513"/>
      <c r="L358" s="1513"/>
      <c r="M358" s="1514"/>
      <c r="N358" s="1128" t="s">
        <v>1463</v>
      </c>
      <c r="O358" s="1139">
        <f>'[15]FUNDAÇÃO-ESTRUT-OK'!Y17</f>
        <v>3.4351800000000003</v>
      </c>
      <c r="P358" s="1139">
        <v>0</v>
      </c>
      <c r="Q358" s="1129">
        <f>O358+P358</f>
        <v>3.4351800000000003</v>
      </c>
      <c r="R358" s="1139">
        <f>Q358*$H$5</f>
        <v>3.4351800000000003</v>
      </c>
      <c r="S358" s="1130">
        <v>0.05</v>
      </c>
      <c r="T358" s="1141">
        <v>189.04</v>
      </c>
      <c r="U358" s="1200">
        <f>T358*(1+S358)</f>
        <v>198.49199999999999</v>
      </c>
      <c r="V358" s="1141">
        <v>113.86</v>
      </c>
      <c r="W358" s="1141">
        <v>0.28000000000000003</v>
      </c>
      <c r="X358" s="1131">
        <f>U358+V358+W358</f>
        <v>312.63199999999995</v>
      </c>
      <c r="Y358" s="1131">
        <f>Q358*X358</f>
        <v>1073.9471937599999</v>
      </c>
      <c r="Z358" s="1132">
        <f>X358*R358</f>
        <v>1073.9471937599999</v>
      </c>
      <c r="AB358" s="1053">
        <f t="shared" si="73"/>
        <v>681.85574856000005</v>
      </c>
      <c r="AC358" s="1053">
        <f t="shared" si="74"/>
        <v>391.12959480000006</v>
      </c>
      <c r="AD358" s="1053">
        <f t="shared" si="75"/>
        <v>0.96185040000000022</v>
      </c>
      <c r="AE358" s="1053">
        <f t="shared" si="80"/>
        <v>1073.9471937600001</v>
      </c>
    </row>
    <row r="359" spans="1:31" ht="15" customHeight="1" x14ac:dyDescent="0.2">
      <c r="A359" s="1122" t="s">
        <v>897</v>
      </c>
      <c r="B359" s="1138" t="s">
        <v>2002</v>
      </c>
      <c r="C359" s="1334" t="s">
        <v>1815</v>
      </c>
      <c r="D359" s="1125"/>
      <c r="E359" s="1324"/>
      <c r="F359" s="1324"/>
      <c r="G359" s="1324" t="s">
        <v>675</v>
      </c>
      <c r="H359" s="1324"/>
      <c r="I359" s="1254"/>
      <c r="J359" s="1254"/>
      <c r="K359" s="1254"/>
      <c r="L359" s="1254"/>
      <c r="M359" s="1178"/>
      <c r="N359" s="1128" t="s">
        <v>143</v>
      </c>
      <c r="O359" s="1139">
        <f>'[15]REVEST INT PAVTO TERREO-OK'!O18</f>
        <v>40.870000000000005</v>
      </c>
      <c r="P359" s="1139">
        <v>0</v>
      </c>
      <c r="Q359" s="1129">
        <f>O359+P359</f>
        <v>40.870000000000005</v>
      </c>
      <c r="R359" s="1139">
        <f>Q359*$H$5</f>
        <v>40.870000000000005</v>
      </c>
      <c r="S359" s="1130">
        <v>0.05</v>
      </c>
      <c r="T359" s="1141">
        <v>12.47</v>
      </c>
      <c r="U359" s="1217">
        <f>T359*(S359+1)</f>
        <v>13.093500000000001</v>
      </c>
      <c r="V359" s="1141">
        <v>9.25</v>
      </c>
      <c r="W359" s="1141"/>
      <c r="X359" s="1131">
        <f>U359+V359+W359</f>
        <v>22.343499999999999</v>
      </c>
      <c r="Y359" s="1131">
        <f>Q359*X359</f>
        <v>913.17884500000002</v>
      </c>
      <c r="Z359" s="1132">
        <f>X359*R359</f>
        <v>913.17884500000002</v>
      </c>
      <c r="AB359" s="1053">
        <f t="shared" ref="AB359:AB421" si="83">R359*U359</f>
        <v>535.13134500000012</v>
      </c>
      <c r="AC359" s="1053">
        <f t="shared" ref="AC359:AC421" si="84">V359*R359</f>
        <v>378.04750000000001</v>
      </c>
      <c r="AD359" s="1053">
        <f t="shared" ref="AD359:AD421" si="85">W359*R359</f>
        <v>0</v>
      </c>
      <c r="AE359" s="1053">
        <f t="shared" si="80"/>
        <v>913.17884500000014</v>
      </c>
    </row>
    <row r="360" spans="1:31" s="1167" customFormat="1" ht="15" customHeight="1" x14ac:dyDescent="0.2">
      <c r="A360" s="1117" t="s">
        <v>898</v>
      </c>
      <c r="B360" s="1515"/>
      <c r="C360" s="1516"/>
      <c r="D360" s="1134"/>
      <c r="E360" s="1320"/>
      <c r="F360" s="1119" t="s">
        <v>173</v>
      </c>
      <c r="G360" s="1174"/>
      <c r="H360" s="1174"/>
      <c r="I360" s="1174"/>
      <c r="J360" s="1174"/>
      <c r="K360" s="1174"/>
      <c r="L360" s="1174"/>
      <c r="M360" s="1174"/>
      <c r="N360" s="1174"/>
      <c r="O360" s="1174"/>
      <c r="P360" s="1174"/>
      <c r="Q360" s="1174"/>
      <c r="R360" s="1174"/>
      <c r="S360" s="1174"/>
      <c r="T360" s="1257"/>
      <c r="U360" s="1174"/>
      <c r="V360" s="1257"/>
      <c r="W360" s="1257"/>
      <c r="X360" s="1175"/>
      <c r="Y360" s="1145">
        <f>SUM(Y361:Y362)</f>
        <v>309.32007999999996</v>
      </c>
      <c r="Z360" s="1137">
        <f>SUM(Z361:Z362)</f>
        <v>309.32007999999996</v>
      </c>
      <c r="AB360" s="1053">
        <f t="shared" si="83"/>
        <v>0</v>
      </c>
      <c r="AC360" s="1053">
        <f t="shared" si="84"/>
        <v>0</v>
      </c>
      <c r="AD360" s="1053">
        <f t="shared" si="85"/>
        <v>0</v>
      </c>
      <c r="AE360" s="1053">
        <f t="shared" si="80"/>
        <v>0</v>
      </c>
    </row>
    <row r="361" spans="1:31" ht="15" customHeight="1" x14ac:dyDescent="0.2">
      <c r="A361" s="1122" t="s">
        <v>899</v>
      </c>
      <c r="B361" s="1138" t="s">
        <v>2235</v>
      </c>
      <c r="C361" s="1334" t="s">
        <v>1817</v>
      </c>
      <c r="D361" s="1125"/>
      <c r="E361" s="1324"/>
      <c r="F361" s="1324"/>
      <c r="G361" s="1324" t="s">
        <v>1818</v>
      </c>
      <c r="H361" s="1324"/>
      <c r="I361" s="1324"/>
      <c r="J361" s="1324"/>
      <c r="K361" s="1324"/>
      <c r="L361" s="1324"/>
      <c r="M361" s="1325"/>
      <c r="N361" s="1128" t="s">
        <v>75</v>
      </c>
      <c r="O361" s="1139">
        <f>'[15]REVEST INT PAVTO TERREO-OK'!O40</f>
        <v>62.339999999999989</v>
      </c>
      <c r="P361" s="1139">
        <v>0</v>
      </c>
      <c r="Q361" s="1129">
        <f>O361+P361</f>
        <v>62.339999999999989</v>
      </c>
      <c r="R361" s="1139">
        <f>Q361*$H$5</f>
        <v>62.339999999999989</v>
      </c>
      <c r="S361" s="1130">
        <v>0.05</v>
      </c>
      <c r="T361" s="1141">
        <v>3.31</v>
      </c>
      <c r="U361" s="1217">
        <f>T361*(S361+1)</f>
        <v>3.4755000000000003</v>
      </c>
      <c r="V361" s="1141">
        <v>1.01</v>
      </c>
      <c r="W361" s="1141"/>
      <c r="X361" s="1131">
        <f>U361+V361+W361</f>
        <v>4.4855</v>
      </c>
      <c r="Y361" s="1131">
        <f>Q361*X361</f>
        <v>279.62606999999997</v>
      </c>
      <c r="Z361" s="1132">
        <f>X361*R361</f>
        <v>279.62606999999997</v>
      </c>
      <c r="AB361" s="1053">
        <f t="shared" si="83"/>
        <v>216.66266999999999</v>
      </c>
      <c r="AC361" s="1053">
        <f t="shared" si="84"/>
        <v>62.963399999999993</v>
      </c>
      <c r="AD361" s="1053">
        <f t="shared" si="85"/>
        <v>0</v>
      </c>
      <c r="AE361" s="1053">
        <f t="shared" si="80"/>
        <v>279.62606999999997</v>
      </c>
    </row>
    <row r="362" spans="1:31" ht="15" customHeight="1" x14ac:dyDescent="0.2">
      <c r="A362" s="1122" t="s">
        <v>1469</v>
      </c>
      <c r="B362" s="1138" t="s">
        <v>2235</v>
      </c>
      <c r="C362" s="1336" t="s">
        <v>1814</v>
      </c>
      <c r="D362" s="1125"/>
      <c r="E362" s="1324"/>
      <c r="F362" s="1324"/>
      <c r="G362" s="1324" t="s">
        <v>1468</v>
      </c>
      <c r="H362" s="1324"/>
      <c r="I362" s="1324"/>
      <c r="J362" s="1324"/>
      <c r="K362" s="1324"/>
      <c r="L362" s="1324"/>
      <c r="M362" s="1324"/>
      <c r="N362" s="1128" t="s">
        <v>75</v>
      </c>
      <c r="O362" s="1139">
        <f>'[15]REVEST INT PAVTO TERREO-OK'!O41</f>
        <v>6.6199999999999992</v>
      </c>
      <c r="P362" s="1139">
        <v>0</v>
      </c>
      <c r="Q362" s="1129">
        <f>O362+P362</f>
        <v>6.6199999999999992</v>
      </c>
      <c r="R362" s="1139">
        <f>Q362*$H$5</f>
        <v>6.6199999999999992</v>
      </c>
      <c r="S362" s="1130">
        <v>0.05</v>
      </c>
      <c r="T362" s="1141">
        <v>3.31</v>
      </c>
      <c r="U362" s="1217">
        <f>T362*(S362+1)</f>
        <v>3.4755000000000003</v>
      </c>
      <c r="V362" s="1141">
        <v>1.01</v>
      </c>
      <c r="W362" s="1141"/>
      <c r="X362" s="1131">
        <f>U362+V362+W362</f>
        <v>4.4855</v>
      </c>
      <c r="Y362" s="1131">
        <f>Q362*X362</f>
        <v>29.694009999999995</v>
      </c>
      <c r="Z362" s="1132">
        <f>X362*R362</f>
        <v>29.694009999999995</v>
      </c>
      <c r="AB362" s="1053">
        <f t="shared" si="83"/>
        <v>23.007809999999999</v>
      </c>
      <c r="AC362" s="1053">
        <f t="shared" si="84"/>
        <v>6.6861999999999995</v>
      </c>
      <c r="AD362" s="1053">
        <f t="shared" si="85"/>
        <v>0</v>
      </c>
      <c r="AE362" s="1053">
        <f t="shared" si="80"/>
        <v>29.694009999999999</v>
      </c>
    </row>
    <row r="363" spans="1:31" s="1167" customFormat="1" ht="15" customHeight="1" x14ac:dyDescent="0.2">
      <c r="A363" s="1108" t="s">
        <v>350</v>
      </c>
      <c r="B363" s="1521"/>
      <c r="C363" s="1522"/>
      <c r="D363" s="1109"/>
      <c r="E363" s="1142" t="s">
        <v>174</v>
      </c>
      <c r="F363" s="1142"/>
      <c r="G363" s="1142"/>
      <c r="H363" s="1142"/>
      <c r="I363" s="1142"/>
      <c r="J363" s="1142"/>
      <c r="K363" s="1142"/>
      <c r="L363" s="1142"/>
      <c r="M363" s="1142"/>
      <c r="N363" s="1142"/>
      <c r="O363" s="1142"/>
      <c r="P363" s="1142"/>
      <c r="Q363" s="1142"/>
      <c r="R363" s="1142"/>
      <c r="S363" s="1142"/>
      <c r="T363" s="1381"/>
      <c r="U363" s="1142"/>
      <c r="V363" s="1381"/>
      <c r="W363" s="1381"/>
      <c r="X363" s="1143"/>
      <c r="Y363" s="1144">
        <f>Y364+Y368+Y371</f>
        <v>10096.385900700001</v>
      </c>
      <c r="Z363" s="1116">
        <f>Z364+Z368+Z371</f>
        <v>10096.385900700001</v>
      </c>
      <c r="AA363" s="1187"/>
      <c r="AB363" s="1053">
        <f t="shared" si="83"/>
        <v>0</v>
      </c>
      <c r="AC363" s="1053">
        <f t="shared" si="84"/>
        <v>0</v>
      </c>
      <c r="AD363" s="1053">
        <f t="shared" si="85"/>
        <v>0</v>
      </c>
      <c r="AE363" s="1053">
        <f t="shared" si="80"/>
        <v>0</v>
      </c>
    </row>
    <row r="364" spans="1:31" s="1167" customFormat="1" ht="15" customHeight="1" x14ac:dyDescent="0.2">
      <c r="A364" s="1117" t="s">
        <v>351</v>
      </c>
      <c r="B364" s="1515"/>
      <c r="C364" s="1516"/>
      <c r="D364" s="1134"/>
      <c r="E364" s="1320"/>
      <c r="F364" s="1119" t="s">
        <v>175</v>
      </c>
      <c r="G364" s="1174"/>
      <c r="H364" s="1174"/>
      <c r="I364" s="1174"/>
      <c r="J364" s="1174"/>
      <c r="K364" s="1174"/>
      <c r="L364" s="1174"/>
      <c r="M364" s="1174"/>
      <c r="N364" s="1174"/>
      <c r="O364" s="1174"/>
      <c r="P364" s="1174"/>
      <c r="Q364" s="1174"/>
      <c r="R364" s="1174"/>
      <c r="S364" s="1174"/>
      <c r="T364" s="1257"/>
      <c r="U364" s="1174"/>
      <c r="V364" s="1257"/>
      <c r="W364" s="1257"/>
      <c r="X364" s="1175"/>
      <c r="Y364" s="1145">
        <f>SUM(Y365:Y367)</f>
        <v>4973.1502674000003</v>
      </c>
      <c r="Z364" s="1137">
        <f>SUM(Z365:Z367)</f>
        <v>4973.1502674000003</v>
      </c>
      <c r="AB364" s="1053">
        <f t="shared" si="83"/>
        <v>0</v>
      </c>
      <c r="AC364" s="1053">
        <f t="shared" si="84"/>
        <v>0</v>
      </c>
      <c r="AD364" s="1053">
        <f t="shared" si="85"/>
        <v>0</v>
      </c>
      <c r="AE364" s="1053">
        <f t="shared" si="80"/>
        <v>0</v>
      </c>
    </row>
    <row r="365" spans="1:31" ht="15" customHeight="1" x14ac:dyDescent="0.2">
      <c r="A365" s="1122" t="s">
        <v>449</v>
      </c>
      <c r="B365" s="1138" t="s">
        <v>2202</v>
      </c>
      <c r="C365" s="1334" t="s">
        <v>2203</v>
      </c>
      <c r="D365" s="1125"/>
      <c r="E365" s="1324"/>
      <c r="F365" s="1324"/>
      <c r="G365" s="1232" t="s">
        <v>915</v>
      </c>
      <c r="H365" s="1232"/>
      <c r="I365" s="1324"/>
      <c r="J365" s="1324"/>
      <c r="K365" s="1324"/>
      <c r="L365" s="1324"/>
      <c r="M365" s="1325"/>
      <c r="N365" s="1128" t="s">
        <v>143</v>
      </c>
      <c r="O365" s="1139">
        <f>'[15]REVEST INT PAVTO TERREO-OK'!O32+'[15]REVEST INT PAVTO COBERTURA-OK'!P17</f>
        <v>235.37639999999999</v>
      </c>
      <c r="P365" s="1139">
        <v>0</v>
      </c>
      <c r="Q365" s="1129">
        <f>O365+P365</f>
        <v>235.37639999999999</v>
      </c>
      <c r="R365" s="1139">
        <f>Q365*$H$5</f>
        <v>235.37639999999999</v>
      </c>
      <c r="S365" s="1130">
        <v>0.05</v>
      </c>
      <c r="T365" s="1141">
        <v>6.32</v>
      </c>
      <c r="U365" s="1217">
        <f>T365*(S365+1)</f>
        <v>6.636000000000001</v>
      </c>
      <c r="V365" s="1141">
        <v>2.69</v>
      </c>
      <c r="W365" s="1141"/>
      <c r="X365" s="1131">
        <f t="shared" ref="X365:X373" si="86">U365+V365+W365</f>
        <v>9.3260000000000005</v>
      </c>
      <c r="Y365" s="1131">
        <f>Q365*X365</f>
        <v>2195.1203064000001</v>
      </c>
      <c r="Z365" s="1132">
        <f>X365*R365</f>
        <v>2195.1203064000001</v>
      </c>
      <c r="AB365" s="1053">
        <f t="shared" si="83"/>
        <v>1561.9577904000002</v>
      </c>
      <c r="AC365" s="1053">
        <f t="shared" si="84"/>
        <v>633.16251599999998</v>
      </c>
      <c r="AD365" s="1053">
        <f t="shared" si="85"/>
        <v>0</v>
      </c>
      <c r="AE365" s="1053">
        <f t="shared" si="80"/>
        <v>2195.1203064000001</v>
      </c>
    </row>
    <row r="366" spans="1:31" ht="15" customHeight="1" x14ac:dyDescent="0.2">
      <c r="A366" s="1122" t="s">
        <v>450</v>
      </c>
      <c r="B366" s="1138" t="s">
        <v>2204</v>
      </c>
      <c r="C366" s="1334" t="s">
        <v>2205</v>
      </c>
      <c r="D366" s="1125"/>
      <c r="E366" s="1324"/>
      <c r="F366" s="1324"/>
      <c r="G366" s="1324" t="s">
        <v>1820</v>
      </c>
      <c r="H366" s="1324"/>
      <c r="I366" s="1324"/>
      <c r="J366" s="1324"/>
      <c r="K366" s="1324"/>
      <c r="L366" s="1324"/>
      <c r="M366" s="1325"/>
      <c r="N366" s="1128" t="s">
        <v>143</v>
      </c>
      <c r="O366" s="1139">
        <f>O365</f>
        <v>235.37639999999999</v>
      </c>
      <c r="P366" s="1139">
        <v>0</v>
      </c>
      <c r="Q366" s="1129">
        <f>O366+P366</f>
        <v>235.37639999999999</v>
      </c>
      <c r="R366" s="1139">
        <f>Q366*$H$5</f>
        <v>235.37639999999999</v>
      </c>
      <c r="S366" s="1130">
        <v>0.05</v>
      </c>
      <c r="T366" s="1141">
        <v>1.04</v>
      </c>
      <c r="U366" s="1217">
        <f>T366*(S366+1)</f>
        <v>1.0920000000000001</v>
      </c>
      <c r="V366" s="1141">
        <v>0.55000000000000004</v>
      </c>
      <c r="W366" s="1141"/>
      <c r="X366" s="1131">
        <f t="shared" si="86"/>
        <v>1.6420000000000001</v>
      </c>
      <c r="Y366" s="1131">
        <f>Q366*X366</f>
        <v>386.4880488</v>
      </c>
      <c r="Z366" s="1132">
        <f>X366*R366</f>
        <v>386.4880488</v>
      </c>
      <c r="AB366" s="1053">
        <f t="shared" si="83"/>
        <v>257.0310288</v>
      </c>
      <c r="AC366" s="1053">
        <f t="shared" si="84"/>
        <v>129.45702</v>
      </c>
      <c r="AD366" s="1053">
        <f t="shared" si="85"/>
        <v>0</v>
      </c>
      <c r="AE366" s="1053">
        <f t="shared" si="80"/>
        <v>386.4880488</v>
      </c>
    </row>
    <row r="367" spans="1:31" ht="15" customHeight="1" x14ac:dyDescent="0.2">
      <c r="A367" s="1122" t="s">
        <v>1471</v>
      </c>
      <c r="B367" s="1138" t="s">
        <v>2206</v>
      </c>
      <c r="C367" s="1336" t="s">
        <v>1819</v>
      </c>
      <c r="D367" s="1125"/>
      <c r="E367" s="1324"/>
      <c r="F367" s="1324"/>
      <c r="G367" s="1324" t="s">
        <v>1470</v>
      </c>
      <c r="H367" s="1324"/>
      <c r="I367" s="1324"/>
      <c r="J367" s="1324"/>
      <c r="K367" s="1324"/>
      <c r="L367" s="1324"/>
      <c r="M367" s="1324"/>
      <c r="N367" s="1128" t="s">
        <v>143</v>
      </c>
      <c r="O367" s="1177">
        <f>O365</f>
        <v>235.37639999999999</v>
      </c>
      <c r="P367" s="1139">
        <v>0</v>
      </c>
      <c r="Q367" s="1129">
        <f>O367+P367</f>
        <v>235.37639999999999</v>
      </c>
      <c r="R367" s="1139">
        <f>Q367*$H$5</f>
        <v>235.37639999999999</v>
      </c>
      <c r="S367" s="1130">
        <v>0.05</v>
      </c>
      <c r="T367" s="1141">
        <v>5.41</v>
      </c>
      <c r="U367" s="1217">
        <f>T367*(S367+1)</f>
        <v>5.6805000000000003</v>
      </c>
      <c r="V367" s="1141">
        <v>4.4800000000000004</v>
      </c>
      <c r="W367" s="1141"/>
      <c r="X367" s="1131">
        <f t="shared" si="86"/>
        <v>10.160500000000001</v>
      </c>
      <c r="Y367" s="1131">
        <f>Q367*X367</f>
        <v>2391.5419122000003</v>
      </c>
      <c r="Z367" s="1132">
        <f>X367*R367</f>
        <v>2391.5419122000003</v>
      </c>
      <c r="AB367" s="1053">
        <f t="shared" si="83"/>
        <v>1337.0556402</v>
      </c>
      <c r="AC367" s="1053">
        <f t="shared" si="84"/>
        <v>1054.4862720000001</v>
      </c>
      <c r="AD367" s="1053">
        <f t="shared" si="85"/>
        <v>0</v>
      </c>
      <c r="AE367" s="1053">
        <f t="shared" si="80"/>
        <v>2391.5419122000003</v>
      </c>
    </row>
    <row r="368" spans="1:31" s="1167" customFormat="1" ht="15" customHeight="1" x14ac:dyDescent="0.2">
      <c r="A368" s="1117" t="s">
        <v>352</v>
      </c>
      <c r="B368" s="1515"/>
      <c r="C368" s="1516"/>
      <c r="D368" s="1134"/>
      <c r="E368" s="1320"/>
      <c r="F368" s="1119" t="s">
        <v>176</v>
      </c>
      <c r="G368" s="1174"/>
      <c r="H368" s="1174"/>
      <c r="I368" s="1174"/>
      <c r="J368" s="1174"/>
      <c r="K368" s="1174"/>
      <c r="L368" s="1174"/>
      <c r="M368" s="1174"/>
      <c r="N368" s="1174"/>
      <c r="O368" s="1174"/>
      <c r="P368" s="1174"/>
      <c r="Q368" s="1174"/>
      <c r="R368" s="1174"/>
      <c r="S368" s="1174"/>
      <c r="T368" s="1257"/>
      <c r="U368" s="1174"/>
      <c r="V368" s="1257"/>
      <c r="W368" s="1257"/>
      <c r="X368" s="1175"/>
      <c r="Y368" s="1145">
        <f>SUM(Y369:Y370)</f>
        <v>1445.2496583000002</v>
      </c>
      <c r="Z368" s="1137">
        <f>SUM(Z369:Z370)</f>
        <v>1445.2496583000002</v>
      </c>
      <c r="AB368" s="1053">
        <f t="shared" si="83"/>
        <v>0</v>
      </c>
      <c r="AC368" s="1053">
        <f t="shared" si="84"/>
        <v>0</v>
      </c>
      <c r="AD368" s="1053">
        <f t="shared" si="85"/>
        <v>0</v>
      </c>
      <c r="AE368" s="1053">
        <f t="shared" si="80"/>
        <v>0</v>
      </c>
    </row>
    <row r="369" spans="1:31" ht="15" customHeight="1" x14ac:dyDescent="0.2">
      <c r="A369" s="1122" t="s">
        <v>451</v>
      </c>
      <c r="B369" s="1138" t="s">
        <v>2202</v>
      </c>
      <c r="C369" s="1334" t="s">
        <v>2203</v>
      </c>
      <c r="D369" s="1125"/>
      <c r="E369" s="1324"/>
      <c r="F369" s="1324"/>
      <c r="G369" s="1232" t="s">
        <v>1472</v>
      </c>
      <c r="H369" s="1324"/>
      <c r="I369" s="1324"/>
      <c r="J369" s="1324"/>
      <c r="K369" s="1324"/>
      <c r="L369" s="1324"/>
      <c r="M369" s="1325"/>
      <c r="N369" s="1128" t="s">
        <v>143</v>
      </c>
      <c r="O369" s="1139">
        <f>'[15]REVEST EXT PAVTO TERREO-OK'!L20+'[15]REVEST EXT PAVTO TERREO-COB-OK'!L22</f>
        <v>131.76966250000001</v>
      </c>
      <c r="P369" s="1139">
        <v>0</v>
      </c>
      <c r="Q369" s="1129">
        <f>O369+P369</f>
        <v>131.76966250000001</v>
      </c>
      <c r="R369" s="1139">
        <f>Q369*$H$5</f>
        <v>131.76966250000001</v>
      </c>
      <c r="S369" s="1130">
        <v>0.05</v>
      </c>
      <c r="T369" s="1141">
        <v>6.32</v>
      </c>
      <c r="U369" s="1217">
        <f>T369*(S369+1)</f>
        <v>6.636000000000001</v>
      </c>
      <c r="V369" s="1141">
        <v>2.69</v>
      </c>
      <c r="W369" s="1141"/>
      <c r="X369" s="1131">
        <f t="shared" si="86"/>
        <v>9.3260000000000005</v>
      </c>
      <c r="Y369" s="1131">
        <f>Q369*X369</f>
        <v>1228.8838724750001</v>
      </c>
      <c r="Z369" s="1132">
        <f>X369*R369</f>
        <v>1228.8838724750001</v>
      </c>
      <c r="AB369" s="1053">
        <f t="shared" si="83"/>
        <v>874.4234803500002</v>
      </c>
      <c r="AC369" s="1053">
        <f t="shared" si="84"/>
        <v>354.460392125</v>
      </c>
      <c r="AD369" s="1053">
        <f t="shared" si="85"/>
        <v>0</v>
      </c>
      <c r="AE369" s="1053">
        <f t="shared" si="80"/>
        <v>1228.8838724750003</v>
      </c>
    </row>
    <row r="370" spans="1:31" ht="15" customHeight="1" x14ac:dyDescent="0.2">
      <c r="A370" s="1122" t="s">
        <v>452</v>
      </c>
      <c r="B370" s="1138" t="s">
        <v>2204</v>
      </c>
      <c r="C370" s="1334" t="s">
        <v>2205</v>
      </c>
      <c r="D370" s="1125"/>
      <c r="E370" s="1324"/>
      <c r="F370" s="1324"/>
      <c r="G370" s="1324" t="s">
        <v>544</v>
      </c>
      <c r="H370" s="1324"/>
      <c r="I370" s="1324"/>
      <c r="J370" s="1324"/>
      <c r="K370" s="1324"/>
      <c r="L370" s="1324"/>
      <c r="M370" s="1178"/>
      <c r="N370" s="1128" t="s">
        <v>143</v>
      </c>
      <c r="O370" s="1139">
        <f>O369</f>
        <v>131.76966250000001</v>
      </c>
      <c r="P370" s="1139">
        <v>0</v>
      </c>
      <c r="Q370" s="1129">
        <f>O370+P370</f>
        <v>131.76966250000001</v>
      </c>
      <c r="R370" s="1139">
        <f>Q370*$H$5</f>
        <v>131.76966250000001</v>
      </c>
      <c r="S370" s="1130">
        <v>0.05</v>
      </c>
      <c r="T370" s="1141">
        <v>1.04</v>
      </c>
      <c r="U370" s="1217">
        <f>T370*(S370+1)</f>
        <v>1.0920000000000001</v>
      </c>
      <c r="V370" s="1141">
        <v>0.55000000000000004</v>
      </c>
      <c r="W370" s="1141"/>
      <c r="X370" s="1131">
        <f t="shared" si="86"/>
        <v>1.6420000000000001</v>
      </c>
      <c r="Y370" s="1131">
        <f>Q370*X370</f>
        <v>216.36578582500005</v>
      </c>
      <c r="Z370" s="1132">
        <f>X370*R370</f>
        <v>216.36578582500005</v>
      </c>
      <c r="AB370" s="1053">
        <f t="shared" si="83"/>
        <v>143.89247145000002</v>
      </c>
      <c r="AC370" s="1053">
        <f t="shared" si="84"/>
        <v>72.473314375000015</v>
      </c>
      <c r="AD370" s="1053">
        <f t="shared" si="85"/>
        <v>0</v>
      </c>
      <c r="AE370" s="1053">
        <f t="shared" si="80"/>
        <v>216.36578582500005</v>
      </c>
    </row>
    <row r="371" spans="1:31" s="1167" customFormat="1" ht="15" customHeight="1" x14ac:dyDescent="0.2">
      <c r="A371" s="1117" t="s">
        <v>353</v>
      </c>
      <c r="B371" s="1515"/>
      <c r="C371" s="1516"/>
      <c r="D371" s="1134"/>
      <c r="E371" s="1320"/>
      <c r="F371" s="1119" t="s">
        <v>177</v>
      </c>
      <c r="G371" s="1119"/>
      <c r="H371" s="1119"/>
      <c r="I371" s="1119"/>
      <c r="J371" s="1119"/>
      <c r="K371" s="1119"/>
      <c r="L371" s="1119"/>
      <c r="M371" s="1119"/>
      <c r="N371" s="1119"/>
      <c r="O371" s="1119"/>
      <c r="P371" s="1119"/>
      <c r="Q371" s="1119"/>
      <c r="R371" s="1119"/>
      <c r="S371" s="1119"/>
      <c r="T371" s="1380"/>
      <c r="U371" s="1119"/>
      <c r="V371" s="1380"/>
      <c r="W371" s="1380"/>
      <c r="X371" s="1135"/>
      <c r="Y371" s="1145">
        <f>SUM(Y372:Y373)</f>
        <v>3677.9859750000005</v>
      </c>
      <c r="Z371" s="1137">
        <f>SUM(Z372:Z373)</f>
        <v>3677.9859750000005</v>
      </c>
      <c r="AB371" s="1053">
        <f t="shared" si="83"/>
        <v>0</v>
      </c>
      <c r="AC371" s="1053">
        <f t="shared" si="84"/>
        <v>0</v>
      </c>
      <c r="AD371" s="1053">
        <f t="shared" si="85"/>
        <v>0</v>
      </c>
      <c r="AE371" s="1053">
        <f t="shared" si="80"/>
        <v>0</v>
      </c>
    </row>
    <row r="372" spans="1:31" ht="15" customHeight="1" x14ac:dyDescent="0.2">
      <c r="A372" s="1122" t="s">
        <v>453</v>
      </c>
      <c r="B372" s="1138" t="s">
        <v>664</v>
      </c>
      <c r="C372" s="1334" t="s">
        <v>665</v>
      </c>
      <c r="D372" s="1125"/>
      <c r="E372" s="1324"/>
      <c r="F372" s="1324"/>
      <c r="G372" s="1324" t="s">
        <v>2037</v>
      </c>
      <c r="H372" s="1324"/>
      <c r="I372" s="1324"/>
      <c r="J372" s="1324"/>
      <c r="K372" s="1324"/>
      <c r="L372" s="1324"/>
      <c r="M372" s="1325"/>
      <c r="N372" s="1128" t="s">
        <v>143</v>
      </c>
      <c r="O372" s="1129">
        <f>'[15]ESQ PAVTO TERREO-OK'!G42-'[15]ESQ PAVTO TERREO-OK'!G33</f>
        <v>116.83000000000001</v>
      </c>
      <c r="P372" s="1139">
        <f>'[15]ESQ PAVTO TERREO-OK'!G33</f>
        <v>26.4</v>
      </c>
      <c r="Q372" s="1129">
        <f>O372+P372</f>
        <v>143.23000000000002</v>
      </c>
      <c r="R372" s="1139">
        <f>Q372*$H$5</f>
        <v>143.23000000000002</v>
      </c>
      <c r="S372" s="1130">
        <v>0.05</v>
      </c>
      <c r="T372" s="1141">
        <v>9.1</v>
      </c>
      <c r="U372" s="1217">
        <f>T372*(S372+1)</f>
        <v>9.5549999999999997</v>
      </c>
      <c r="V372" s="1141">
        <v>9.57</v>
      </c>
      <c r="W372" s="1141"/>
      <c r="X372" s="1131">
        <f t="shared" si="86"/>
        <v>19.125</v>
      </c>
      <c r="Y372" s="1131">
        <f>Q372*X372</f>
        <v>2739.2737500000003</v>
      </c>
      <c r="Z372" s="1132">
        <f>X372*R372</f>
        <v>2739.2737500000003</v>
      </c>
      <c r="AB372" s="1053">
        <f t="shared" si="83"/>
        <v>1368.5626500000001</v>
      </c>
      <c r="AC372" s="1053">
        <f t="shared" si="84"/>
        <v>1370.7111000000002</v>
      </c>
      <c r="AD372" s="1053">
        <f t="shared" si="85"/>
        <v>0</v>
      </c>
      <c r="AE372" s="1053">
        <f t="shared" si="80"/>
        <v>2739.2737500000003</v>
      </c>
    </row>
    <row r="373" spans="1:31" ht="15" customHeight="1" x14ac:dyDescent="0.2">
      <c r="A373" s="1122" t="s">
        <v>454</v>
      </c>
      <c r="B373" s="1138" t="s">
        <v>225</v>
      </c>
      <c r="C373" s="1334" t="s">
        <v>224</v>
      </c>
      <c r="D373" s="1125"/>
      <c r="E373" s="1324"/>
      <c r="F373" s="1324"/>
      <c r="G373" s="1324" t="s">
        <v>2038</v>
      </c>
      <c r="H373" s="1324"/>
      <c r="I373" s="1324"/>
      <c r="J373" s="1324"/>
      <c r="K373" s="1324"/>
      <c r="L373" s="1324"/>
      <c r="M373" s="1325"/>
      <c r="N373" s="1128" t="s">
        <v>143</v>
      </c>
      <c r="O373" s="1129">
        <f>'[15]ESQ PAVTO TERREO-OK'!G23+'[15]ESQ PAVTO TERREO-OK'!G24+'[15]ESQ PAVTO TERREO-OK'!G28+'[15]ESQ PAVTO TERREO-OK'!G30+'[15]ESQ PAVTO TERREO-OK'!G31</f>
        <v>74.250000000000014</v>
      </c>
      <c r="P373" s="1139">
        <f>P372</f>
        <v>26.4</v>
      </c>
      <c r="Q373" s="1129">
        <f>O373+P373</f>
        <v>100.65</v>
      </c>
      <c r="R373" s="1139">
        <f>Q373*$H$5</f>
        <v>100.65</v>
      </c>
      <c r="S373" s="1130">
        <v>0.05</v>
      </c>
      <c r="T373" s="1141">
        <v>4.13</v>
      </c>
      <c r="U373" s="1217">
        <f>T373*(S373+1)</f>
        <v>4.3365</v>
      </c>
      <c r="V373" s="1141">
        <v>4.99</v>
      </c>
      <c r="W373" s="1141"/>
      <c r="X373" s="1131">
        <f t="shared" si="86"/>
        <v>9.3264999999999993</v>
      </c>
      <c r="Y373" s="1131">
        <f>Q373*X373</f>
        <v>938.71222499999999</v>
      </c>
      <c r="Z373" s="1132">
        <f>X373*R373</f>
        <v>938.71222499999999</v>
      </c>
      <c r="AB373" s="1053">
        <f t="shared" si="83"/>
        <v>436.46872500000001</v>
      </c>
      <c r="AC373" s="1053">
        <f t="shared" si="84"/>
        <v>502.24350000000004</v>
      </c>
      <c r="AD373" s="1053">
        <f t="shared" si="85"/>
        <v>0</v>
      </c>
      <c r="AE373" s="1053">
        <f t="shared" si="80"/>
        <v>938.71222499999999</v>
      </c>
    </row>
    <row r="374" spans="1:31" s="1167" customFormat="1" ht="15" customHeight="1" x14ac:dyDescent="0.2">
      <c r="A374" s="1108" t="s">
        <v>354</v>
      </c>
      <c r="B374" s="1521"/>
      <c r="C374" s="1522"/>
      <c r="D374" s="1109"/>
      <c r="E374" s="1142" t="s">
        <v>179</v>
      </c>
      <c r="F374" s="1142"/>
      <c r="G374" s="1142"/>
      <c r="H374" s="1142"/>
      <c r="I374" s="1142"/>
      <c r="J374" s="1142"/>
      <c r="K374" s="1142"/>
      <c r="L374" s="1142"/>
      <c r="M374" s="1142"/>
      <c r="N374" s="1142"/>
      <c r="O374" s="1142"/>
      <c r="P374" s="1142"/>
      <c r="Q374" s="1142"/>
      <c r="R374" s="1142"/>
      <c r="S374" s="1142"/>
      <c r="T374" s="1381"/>
      <c r="U374" s="1142"/>
      <c r="V374" s="1381"/>
      <c r="W374" s="1381"/>
      <c r="X374" s="1143"/>
      <c r="Y374" s="1144">
        <f>Y375+Y378+Y382+Y385</f>
        <v>2049.83</v>
      </c>
      <c r="Z374" s="1116">
        <f>Z375+Z378+Z382+Z385</f>
        <v>2049.83</v>
      </c>
      <c r="AA374" s="1094"/>
      <c r="AB374" s="1053">
        <f t="shared" si="83"/>
        <v>0</v>
      </c>
      <c r="AC374" s="1053">
        <f t="shared" si="84"/>
        <v>0</v>
      </c>
      <c r="AD374" s="1053">
        <f t="shared" si="85"/>
        <v>0</v>
      </c>
      <c r="AE374" s="1053">
        <f t="shared" si="80"/>
        <v>0</v>
      </c>
    </row>
    <row r="375" spans="1:31" s="1167" customFormat="1" ht="15" customHeight="1" x14ac:dyDescent="0.2">
      <c r="A375" s="1117" t="s">
        <v>355</v>
      </c>
      <c r="B375" s="1515"/>
      <c r="C375" s="1516"/>
      <c r="D375" s="1134"/>
      <c r="E375" s="1320"/>
      <c r="F375" s="1119" t="s">
        <v>180</v>
      </c>
      <c r="G375" s="1174"/>
      <c r="H375" s="1174"/>
      <c r="I375" s="1174"/>
      <c r="J375" s="1174"/>
      <c r="K375" s="1174"/>
      <c r="L375" s="1174"/>
      <c r="M375" s="1174"/>
      <c r="N375" s="1174"/>
      <c r="O375" s="1174"/>
      <c r="P375" s="1174"/>
      <c r="Q375" s="1174"/>
      <c r="R375" s="1174"/>
      <c r="S375" s="1174"/>
      <c r="T375" s="1257"/>
      <c r="U375" s="1174"/>
      <c r="V375" s="1257"/>
      <c r="W375" s="1257"/>
      <c r="X375" s="1175"/>
      <c r="Y375" s="1145">
        <f>SUM(Y376:Y377)</f>
        <v>1059.6600000000001</v>
      </c>
      <c r="Z375" s="1137">
        <f>SUM(Z376:Z377)</f>
        <v>1059.6600000000001</v>
      </c>
      <c r="AB375" s="1053">
        <f t="shared" si="83"/>
        <v>0</v>
      </c>
      <c r="AC375" s="1053">
        <f t="shared" si="84"/>
        <v>0</v>
      </c>
      <c r="AD375" s="1053">
        <f t="shared" si="85"/>
        <v>0</v>
      </c>
      <c r="AE375" s="1053">
        <f t="shared" si="80"/>
        <v>0</v>
      </c>
    </row>
    <row r="376" spans="1:31" ht="15" customHeight="1" x14ac:dyDescent="0.2">
      <c r="A376" s="1122" t="s">
        <v>455</v>
      </c>
      <c r="B376" s="1138" t="s">
        <v>1821</v>
      </c>
      <c r="C376" s="1334" t="s">
        <v>1822</v>
      </c>
      <c r="D376" s="1125"/>
      <c r="E376" s="1324"/>
      <c r="F376" s="1324"/>
      <c r="G376" s="1261" t="s">
        <v>560</v>
      </c>
      <c r="H376" s="1324"/>
      <c r="I376" s="1324"/>
      <c r="J376" s="1324"/>
      <c r="K376" s="1324"/>
      <c r="L376" s="1324"/>
      <c r="M376" s="1325"/>
      <c r="N376" s="1128" t="s">
        <v>140</v>
      </c>
      <c r="O376" s="1139">
        <f>'[15]DIV PAVTO TERREO-OK'!M6</f>
        <v>2</v>
      </c>
      <c r="P376" s="1139">
        <v>0</v>
      </c>
      <c r="Q376" s="1129">
        <f>O376+P376</f>
        <v>2</v>
      </c>
      <c r="R376" s="1139">
        <f>Q376*$H$5</f>
        <v>2</v>
      </c>
      <c r="S376" s="1130">
        <v>0</v>
      </c>
      <c r="T376" s="1141">
        <v>314.18</v>
      </c>
      <c r="U376" s="1217">
        <f>T376*(S376+1)</f>
        <v>314.18</v>
      </c>
      <c r="V376" s="1141">
        <v>12.37</v>
      </c>
      <c r="W376" s="1141"/>
      <c r="X376" s="1131">
        <f>U376+V376+W376</f>
        <v>326.55</v>
      </c>
      <c r="Y376" s="1131">
        <f>Q376*X376</f>
        <v>653.1</v>
      </c>
      <c r="Z376" s="1132">
        <f>X376*R376</f>
        <v>653.1</v>
      </c>
      <c r="AB376" s="1053">
        <f t="shared" si="83"/>
        <v>628.36</v>
      </c>
      <c r="AC376" s="1053">
        <f t="shared" si="84"/>
        <v>24.74</v>
      </c>
      <c r="AD376" s="1053">
        <f t="shared" si="85"/>
        <v>0</v>
      </c>
      <c r="AE376" s="1053">
        <f t="shared" si="80"/>
        <v>653.1</v>
      </c>
    </row>
    <row r="377" spans="1:31" ht="15" customHeight="1" x14ac:dyDescent="0.2">
      <c r="A377" s="1122" t="s">
        <v>551</v>
      </c>
      <c r="B377" s="1138" t="s">
        <v>1823</v>
      </c>
      <c r="C377" s="1334" t="s">
        <v>1824</v>
      </c>
      <c r="D377" s="1125"/>
      <c r="E377" s="1324"/>
      <c r="F377" s="1324"/>
      <c r="G377" s="1261" t="s">
        <v>1826</v>
      </c>
      <c r="H377" s="1324"/>
      <c r="I377" s="1324"/>
      <c r="J377" s="1324"/>
      <c r="K377" s="1324"/>
      <c r="L377" s="1324"/>
      <c r="M377" s="1325"/>
      <c r="N377" s="1128" t="s">
        <v>140</v>
      </c>
      <c r="O377" s="1139">
        <f>'[15]DIV PAVTO TERREO-OK'!M7</f>
        <v>2</v>
      </c>
      <c r="P377" s="1139">
        <v>0</v>
      </c>
      <c r="Q377" s="1129">
        <f>O377+P377</f>
        <v>2</v>
      </c>
      <c r="R377" s="1139">
        <f>Q377*$H$5</f>
        <v>2</v>
      </c>
      <c r="S377" s="1130">
        <v>0</v>
      </c>
      <c r="T377" s="1141">
        <v>181.32</v>
      </c>
      <c r="U377" s="1217">
        <f>T377*(S377+1)</f>
        <v>181.32</v>
      </c>
      <c r="V377" s="1141">
        <v>21.96</v>
      </c>
      <c r="W377" s="1141"/>
      <c r="X377" s="1131">
        <f>U377+V377+W377</f>
        <v>203.28</v>
      </c>
      <c r="Y377" s="1131">
        <f>Q377*X377</f>
        <v>406.56</v>
      </c>
      <c r="Z377" s="1132">
        <f>X377*R377</f>
        <v>406.56</v>
      </c>
      <c r="AB377" s="1053">
        <f t="shared" si="83"/>
        <v>362.64</v>
      </c>
      <c r="AC377" s="1053">
        <f t="shared" si="84"/>
        <v>43.92</v>
      </c>
      <c r="AD377" s="1053">
        <f t="shared" si="85"/>
        <v>0</v>
      </c>
      <c r="AE377" s="1053">
        <f t="shared" si="80"/>
        <v>406.56</v>
      </c>
    </row>
    <row r="378" spans="1:31" s="1167" customFormat="1" ht="15" customHeight="1" x14ac:dyDescent="0.2">
      <c r="A378" s="1117" t="s">
        <v>547</v>
      </c>
      <c r="B378" s="1515"/>
      <c r="C378" s="1516"/>
      <c r="D378" s="1134"/>
      <c r="E378" s="1320"/>
      <c r="F378" s="1119" t="s">
        <v>181</v>
      </c>
      <c r="G378" s="1174"/>
      <c r="H378" s="1174"/>
      <c r="I378" s="1174"/>
      <c r="J378" s="1174"/>
      <c r="K378" s="1174"/>
      <c r="L378" s="1174"/>
      <c r="M378" s="1174"/>
      <c r="N378" s="1174"/>
      <c r="O378" s="1174"/>
      <c r="P378" s="1174"/>
      <c r="Q378" s="1174"/>
      <c r="R378" s="1174"/>
      <c r="S378" s="1174"/>
      <c r="T378" s="1257"/>
      <c r="U378" s="1174"/>
      <c r="V378" s="1257"/>
      <c r="W378" s="1257"/>
      <c r="X378" s="1175"/>
      <c r="Y378" s="1145">
        <f>SUM(Y379:Y381)</f>
        <v>135.37</v>
      </c>
      <c r="Z378" s="1137">
        <f>SUM(Z379:Z381)</f>
        <v>135.37</v>
      </c>
      <c r="AB378" s="1053">
        <f t="shared" si="83"/>
        <v>0</v>
      </c>
      <c r="AC378" s="1053">
        <f t="shared" si="84"/>
        <v>0</v>
      </c>
      <c r="AD378" s="1053">
        <f t="shared" si="85"/>
        <v>0</v>
      </c>
      <c r="AE378" s="1053">
        <f t="shared" si="80"/>
        <v>0</v>
      </c>
    </row>
    <row r="379" spans="1:31" ht="15" customHeight="1" x14ac:dyDescent="0.2">
      <c r="A379" s="1122" t="s">
        <v>548</v>
      </c>
      <c r="B379" s="1138" t="s">
        <v>1827</v>
      </c>
      <c r="C379" s="1334" t="s">
        <v>1828</v>
      </c>
      <c r="D379" s="1125"/>
      <c r="E379" s="1324"/>
      <c r="F379" s="1324"/>
      <c r="G379" s="1324" t="s">
        <v>769</v>
      </c>
      <c r="H379" s="1261"/>
      <c r="I379" s="1324"/>
      <c r="J379" s="1324"/>
      <c r="K379" s="1324"/>
      <c r="L379" s="1324"/>
      <c r="M379" s="1325"/>
      <c r="N379" s="1128" t="s">
        <v>140</v>
      </c>
      <c r="O379" s="1139">
        <f>'[15]DIV PAVTO TERREO-OK'!M10</f>
        <v>2</v>
      </c>
      <c r="P379" s="1139">
        <v>0</v>
      </c>
      <c r="Q379" s="1129">
        <f t="shared" ref="Q379:Q389" si="87">O379+P379</f>
        <v>2</v>
      </c>
      <c r="R379" s="1139">
        <f t="shared" ref="R379:R389" si="88">Q379*$H$5</f>
        <v>2</v>
      </c>
      <c r="S379" s="1130">
        <v>0</v>
      </c>
      <c r="T379" s="1141">
        <v>40.71</v>
      </c>
      <c r="U379" s="1217">
        <f t="shared" ref="U379:U386" si="89">T379*(S379+1)</f>
        <v>40.71</v>
      </c>
      <c r="V379" s="1141">
        <v>1.38</v>
      </c>
      <c r="W379" s="1141"/>
      <c r="X379" s="1131">
        <f>U379+V379+W379</f>
        <v>42.09</v>
      </c>
      <c r="Y379" s="1131">
        <f>Q379*X379</f>
        <v>84.18</v>
      </c>
      <c r="Z379" s="1132">
        <f>X379*R379</f>
        <v>84.18</v>
      </c>
      <c r="AB379" s="1053">
        <f t="shared" si="83"/>
        <v>81.42</v>
      </c>
      <c r="AC379" s="1053">
        <f t="shared" si="84"/>
        <v>2.76</v>
      </c>
      <c r="AD379" s="1053">
        <f t="shared" si="85"/>
        <v>0</v>
      </c>
      <c r="AE379" s="1053">
        <f t="shared" si="80"/>
        <v>84.18</v>
      </c>
    </row>
    <row r="380" spans="1:31" ht="15" customHeight="1" x14ac:dyDescent="0.2">
      <c r="A380" s="1122" t="s">
        <v>549</v>
      </c>
      <c r="B380" s="1138" t="s">
        <v>1829</v>
      </c>
      <c r="C380" s="1334" t="s">
        <v>1830</v>
      </c>
      <c r="D380" s="1125"/>
      <c r="E380" s="1324"/>
      <c r="F380" s="1324"/>
      <c r="G380" s="1324" t="s">
        <v>770</v>
      </c>
      <c r="H380" s="1261"/>
      <c r="I380" s="1324"/>
      <c r="J380" s="1324"/>
      <c r="K380" s="1324"/>
      <c r="L380" s="1324"/>
      <c r="M380" s="1325"/>
      <c r="N380" s="1128" t="s">
        <v>140</v>
      </c>
      <c r="O380" s="1139">
        <f>'[15]DIV PAVTO TERREO-OK'!M12</f>
        <v>1</v>
      </c>
      <c r="P380" s="1139">
        <v>0</v>
      </c>
      <c r="Q380" s="1129">
        <f t="shared" si="87"/>
        <v>1</v>
      </c>
      <c r="R380" s="1139">
        <f t="shared" si="88"/>
        <v>1</v>
      </c>
      <c r="S380" s="1130">
        <v>0</v>
      </c>
      <c r="T380" s="1141">
        <v>33.909999999999997</v>
      </c>
      <c r="U380" s="1217">
        <f t="shared" si="89"/>
        <v>33.909999999999997</v>
      </c>
      <c r="V380" s="1141">
        <v>1.69</v>
      </c>
      <c r="W380" s="1141"/>
      <c r="X380" s="1131">
        <f>U380+V380+W380</f>
        <v>35.599999999999994</v>
      </c>
      <c r="Y380" s="1131">
        <f>Q380*X380</f>
        <v>35.599999999999994</v>
      </c>
      <c r="Z380" s="1132">
        <f>X380*R380</f>
        <v>35.599999999999994</v>
      </c>
      <c r="AB380" s="1053">
        <f t="shared" si="83"/>
        <v>33.909999999999997</v>
      </c>
      <c r="AC380" s="1053">
        <f t="shared" si="84"/>
        <v>1.69</v>
      </c>
      <c r="AD380" s="1053">
        <f t="shared" si="85"/>
        <v>0</v>
      </c>
      <c r="AE380" s="1053">
        <f t="shared" si="80"/>
        <v>35.599999999999994</v>
      </c>
    </row>
    <row r="381" spans="1:31" ht="15" customHeight="1" x14ac:dyDescent="0.2">
      <c r="A381" s="1122" t="s">
        <v>550</v>
      </c>
      <c r="B381" s="1138" t="s">
        <v>1831</v>
      </c>
      <c r="C381" s="1334" t="s">
        <v>1832</v>
      </c>
      <c r="D381" s="1125"/>
      <c r="E381" s="1324"/>
      <c r="F381" s="1324"/>
      <c r="G381" s="1324" t="s">
        <v>771</v>
      </c>
      <c r="H381" s="1261"/>
      <c r="I381" s="1324"/>
      <c r="J381" s="1324"/>
      <c r="K381" s="1324"/>
      <c r="L381" s="1324"/>
      <c r="M381" s="1325"/>
      <c r="N381" s="1128" t="s">
        <v>140</v>
      </c>
      <c r="O381" s="1139">
        <f>'[15]DIV PAVTO TERREO-OK'!M11</f>
        <v>1</v>
      </c>
      <c r="P381" s="1139">
        <v>0</v>
      </c>
      <c r="Q381" s="1129">
        <f t="shared" si="87"/>
        <v>1</v>
      </c>
      <c r="R381" s="1139">
        <f t="shared" si="88"/>
        <v>1</v>
      </c>
      <c r="S381" s="1130">
        <v>0</v>
      </c>
      <c r="T381" s="1141">
        <v>13.48</v>
      </c>
      <c r="U381" s="1217">
        <f t="shared" si="89"/>
        <v>13.48</v>
      </c>
      <c r="V381" s="1141">
        <v>2.11</v>
      </c>
      <c r="W381" s="1141"/>
      <c r="X381" s="1131">
        <f>U381+V381+W381</f>
        <v>15.59</v>
      </c>
      <c r="Y381" s="1131">
        <f>Q381*X381</f>
        <v>15.59</v>
      </c>
      <c r="Z381" s="1132">
        <f>X381*R381</f>
        <v>15.59</v>
      </c>
      <c r="AB381" s="1053">
        <f t="shared" si="83"/>
        <v>13.48</v>
      </c>
      <c r="AC381" s="1053">
        <f t="shared" si="84"/>
        <v>2.11</v>
      </c>
      <c r="AD381" s="1053">
        <f t="shared" si="85"/>
        <v>0</v>
      </c>
      <c r="AE381" s="1053">
        <f t="shared" si="80"/>
        <v>15.59</v>
      </c>
    </row>
    <row r="382" spans="1:31" s="1167" customFormat="1" ht="15" customHeight="1" x14ac:dyDescent="0.2">
      <c r="A382" s="1117" t="s">
        <v>568</v>
      </c>
      <c r="B382" s="1515"/>
      <c r="C382" s="1516"/>
      <c r="D382" s="1134"/>
      <c r="E382" s="1320"/>
      <c r="F382" s="1119" t="s">
        <v>221</v>
      </c>
      <c r="G382" s="1119"/>
      <c r="H382" s="1119"/>
      <c r="I382" s="1119"/>
      <c r="J382" s="1119"/>
      <c r="K382" s="1119"/>
      <c r="L382" s="1119"/>
      <c r="M382" s="1119"/>
      <c r="N382" s="1119"/>
      <c r="O382" s="1119"/>
      <c r="P382" s="1119"/>
      <c r="Q382" s="1119"/>
      <c r="R382" s="1119"/>
      <c r="S382" s="1119"/>
      <c r="T382" s="1380"/>
      <c r="U382" s="1119"/>
      <c r="V382" s="1380"/>
      <c r="W382" s="1380"/>
      <c r="X382" s="1135"/>
      <c r="Y382" s="1136">
        <f>SUM(Y383:Y384)</f>
        <v>461.33000000000004</v>
      </c>
      <c r="Z382" s="1137">
        <f>SUM(Z383:Z384)</f>
        <v>461.33000000000004</v>
      </c>
      <c r="AB382" s="1053">
        <f t="shared" si="83"/>
        <v>0</v>
      </c>
      <c r="AC382" s="1053">
        <f t="shared" si="84"/>
        <v>0</v>
      </c>
      <c r="AD382" s="1053">
        <f t="shared" si="85"/>
        <v>0</v>
      </c>
      <c r="AE382" s="1053">
        <f t="shared" si="80"/>
        <v>0</v>
      </c>
    </row>
    <row r="383" spans="1:31" s="1085" customFormat="1" ht="15" customHeight="1" x14ac:dyDescent="0.2">
      <c r="A383" s="1122" t="s">
        <v>569</v>
      </c>
      <c r="B383" s="1138" t="s">
        <v>1833</v>
      </c>
      <c r="C383" s="1334" t="s">
        <v>1834</v>
      </c>
      <c r="D383" s="1125"/>
      <c r="E383" s="1362"/>
      <c r="F383" s="1362"/>
      <c r="G383" s="1362" t="s">
        <v>2032</v>
      </c>
      <c r="H383" s="1232"/>
      <c r="I383" s="1362"/>
      <c r="J383" s="1362"/>
      <c r="K383" s="1362"/>
      <c r="L383" s="1362"/>
      <c r="M383" s="1363"/>
      <c r="N383" s="1128" t="s">
        <v>140</v>
      </c>
      <c r="O383" s="1129">
        <f>'[15]DIV PAVTO TERREO-OK'!M8</f>
        <v>1</v>
      </c>
      <c r="P383" s="1129">
        <v>0</v>
      </c>
      <c r="Q383" s="1129">
        <f t="shared" si="87"/>
        <v>1</v>
      </c>
      <c r="R383" s="1129">
        <f t="shared" si="88"/>
        <v>1</v>
      </c>
      <c r="S383" s="1130">
        <v>0</v>
      </c>
      <c r="T383" s="1131">
        <v>191.52</v>
      </c>
      <c r="U383" s="1217">
        <f t="shared" si="89"/>
        <v>191.52</v>
      </c>
      <c r="V383" s="1131">
        <v>10.57</v>
      </c>
      <c r="W383" s="1131"/>
      <c r="X383" s="1131">
        <f>U383+V383+W383</f>
        <v>202.09</v>
      </c>
      <c r="Y383" s="1131">
        <f>Q383*X383</f>
        <v>202.09</v>
      </c>
      <c r="Z383" s="1149">
        <f>X383*R383</f>
        <v>202.09</v>
      </c>
      <c r="AB383" s="1088">
        <f t="shared" si="83"/>
        <v>191.52</v>
      </c>
      <c r="AC383" s="1088">
        <f t="shared" si="84"/>
        <v>10.57</v>
      </c>
      <c r="AD383" s="1088">
        <f t="shared" si="85"/>
        <v>0</v>
      </c>
      <c r="AE383" s="1088">
        <f t="shared" si="80"/>
        <v>202.09</v>
      </c>
    </row>
    <row r="384" spans="1:31" s="1085" customFormat="1" ht="15" customHeight="1" x14ac:dyDescent="0.2">
      <c r="A384" s="1122" t="s">
        <v>570</v>
      </c>
      <c r="B384" s="1138" t="s">
        <v>1835</v>
      </c>
      <c r="C384" s="1334" t="s">
        <v>1836</v>
      </c>
      <c r="D384" s="1125"/>
      <c r="E384" s="1362"/>
      <c r="F384" s="1362"/>
      <c r="G384" s="1362" t="s">
        <v>561</v>
      </c>
      <c r="H384" s="1232"/>
      <c r="I384" s="1362"/>
      <c r="J384" s="1362"/>
      <c r="K384" s="1362"/>
      <c r="L384" s="1362"/>
      <c r="M384" s="1363"/>
      <c r="N384" s="1128" t="s">
        <v>140</v>
      </c>
      <c r="O384" s="1129">
        <f>'[15]DIV PAVTO TERREO-OK'!M9</f>
        <v>1</v>
      </c>
      <c r="P384" s="1129">
        <v>0</v>
      </c>
      <c r="Q384" s="1129">
        <f t="shared" si="87"/>
        <v>1</v>
      </c>
      <c r="R384" s="1129">
        <f t="shared" si="88"/>
        <v>1</v>
      </c>
      <c r="S384" s="1130">
        <v>0</v>
      </c>
      <c r="T384" s="1131">
        <v>244.78</v>
      </c>
      <c r="U384" s="1217">
        <f t="shared" si="89"/>
        <v>244.78</v>
      </c>
      <c r="V384" s="1131">
        <v>14.46</v>
      </c>
      <c r="W384" s="1131"/>
      <c r="X384" s="1131">
        <f>U384+V384+W384</f>
        <v>259.24</v>
      </c>
      <c r="Y384" s="1131">
        <f>Q384*X384</f>
        <v>259.24</v>
      </c>
      <c r="Z384" s="1149">
        <f>X384*R384</f>
        <v>259.24</v>
      </c>
      <c r="AB384" s="1088">
        <f t="shared" si="83"/>
        <v>244.78</v>
      </c>
      <c r="AC384" s="1088">
        <f t="shared" si="84"/>
        <v>14.46</v>
      </c>
      <c r="AD384" s="1088">
        <f t="shared" si="85"/>
        <v>0</v>
      </c>
      <c r="AE384" s="1088">
        <f t="shared" si="80"/>
        <v>259.24</v>
      </c>
    </row>
    <row r="385" spans="1:31" ht="15" customHeight="1" x14ac:dyDescent="0.2">
      <c r="A385" s="1117" t="s">
        <v>571</v>
      </c>
      <c r="B385" s="1515"/>
      <c r="C385" s="1516"/>
      <c r="D385" s="1134"/>
      <c r="E385" s="1320"/>
      <c r="F385" s="1119" t="s">
        <v>562</v>
      </c>
      <c r="G385" s="1119"/>
      <c r="H385" s="1119"/>
      <c r="I385" s="1119"/>
      <c r="J385" s="1119"/>
      <c r="K385" s="1119"/>
      <c r="L385" s="1119"/>
      <c r="M385" s="1119"/>
      <c r="N385" s="1119"/>
      <c r="O385" s="1119"/>
      <c r="P385" s="1119"/>
      <c r="Q385" s="1119"/>
      <c r="R385" s="1119"/>
      <c r="S385" s="1119"/>
      <c r="T385" s="1380"/>
      <c r="U385" s="1119"/>
      <c r="V385" s="1380"/>
      <c r="W385" s="1380"/>
      <c r="X385" s="1135"/>
      <c r="Y385" s="1136">
        <f>SUM(Y386:Y389)</f>
        <v>393.47</v>
      </c>
      <c r="Z385" s="1137">
        <f>SUM(Z386:Z389)</f>
        <v>393.47</v>
      </c>
      <c r="AB385" s="1053">
        <f t="shared" si="83"/>
        <v>0</v>
      </c>
      <c r="AC385" s="1053">
        <f t="shared" si="84"/>
        <v>0</v>
      </c>
      <c r="AD385" s="1053">
        <f t="shared" si="85"/>
        <v>0</v>
      </c>
      <c r="AE385" s="1053">
        <f t="shared" si="80"/>
        <v>0</v>
      </c>
    </row>
    <row r="386" spans="1:31" ht="15" customHeight="1" x14ac:dyDescent="0.2">
      <c r="A386" s="1122" t="s">
        <v>572</v>
      </c>
      <c r="B386" s="1138" t="s">
        <v>563</v>
      </c>
      <c r="C386" s="1334" t="s">
        <v>564</v>
      </c>
      <c r="D386" s="1125"/>
      <c r="E386" s="1324"/>
      <c r="F386" s="1324"/>
      <c r="G386" s="1324" t="s">
        <v>663</v>
      </c>
      <c r="H386" s="1232"/>
      <c r="I386" s="1324"/>
      <c r="J386" s="1324"/>
      <c r="K386" s="1324"/>
      <c r="L386" s="1324"/>
      <c r="M386" s="1325"/>
      <c r="N386" s="1128" t="s">
        <v>140</v>
      </c>
      <c r="O386" s="1139">
        <f>'[15]DIV PAVTO TERREO-OK'!M17</f>
        <v>2</v>
      </c>
      <c r="P386" s="1139">
        <v>0</v>
      </c>
      <c r="Q386" s="1129">
        <f t="shared" si="87"/>
        <v>2</v>
      </c>
      <c r="R386" s="1139">
        <f t="shared" si="88"/>
        <v>2</v>
      </c>
      <c r="S386" s="1130">
        <v>0</v>
      </c>
      <c r="T386" s="1141">
        <v>6.74</v>
      </c>
      <c r="U386" s="1217">
        <f t="shared" si="89"/>
        <v>6.74</v>
      </c>
      <c r="V386" s="1141">
        <v>6.08</v>
      </c>
      <c r="W386" s="1141"/>
      <c r="X386" s="1131">
        <f>U386+V386+W386</f>
        <v>12.82</v>
      </c>
      <c r="Y386" s="1131">
        <f>Q386*X386</f>
        <v>25.64</v>
      </c>
      <c r="Z386" s="1132">
        <f>X386*R386</f>
        <v>25.64</v>
      </c>
      <c r="AB386" s="1053">
        <f t="shared" si="83"/>
        <v>13.48</v>
      </c>
      <c r="AC386" s="1053">
        <f t="shared" si="84"/>
        <v>12.16</v>
      </c>
      <c r="AD386" s="1053">
        <f t="shared" si="85"/>
        <v>0</v>
      </c>
      <c r="AE386" s="1053">
        <f t="shared" si="80"/>
        <v>25.64</v>
      </c>
    </row>
    <row r="387" spans="1:31" ht="15" customHeight="1" x14ac:dyDescent="0.2">
      <c r="A387" s="1122" t="s">
        <v>573</v>
      </c>
      <c r="B387" s="1138" t="s">
        <v>563</v>
      </c>
      <c r="C387" s="1334" t="s">
        <v>564</v>
      </c>
      <c r="D387" s="1125"/>
      <c r="E387" s="1324"/>
      <c r="F387" s="1324"/>
      <c r="G387" s="1324" t="s">
        <v>565</v>
      </c>
      <c r="H387" s="1232"/>
      <c r="I387" s="1324"/>
      <c r="J387" s="1324"/>
      <c r="K387" s="1324"/>
      <c r="L387" s="1324"/>
      <c r="M387" s="1325"/>
      <c r="N387" s="1128" t="s">
        <v>140</v>
      </c>
      <c r="O387" s="1139">
        <f>'[15]DIV PAVTO TERREO-OK'!M18</f>
        <v>2</v>
      </c>
      <c r="P387" s="1139">
        <v>0</v>
      </c>
      <c r="Q387" s="1129">
        <f t="shared" si="87"/>
        <v>2</v>
      </c>
      <c r="R387" s="1139">
        <f t="shared" si="88"/>
        <v>2</v>
      </c>
      <c r="S387" s="1130">
        <v>0</v>
      </c>
      <c r="T387" s="1141">
        <v>6.74</v>
      </c>
      <c r="U387" s="1217">
        <f>T387*(S387+1)</f>
        <v>6.74</v>
      </c>
      <c r="V387" s="1141">
        <v>6.08</v>
      </c>
      <c r="W387" s="1141"/>
      <c r="X387" s="1131">
        <f>U387+V387+W387</f>
        <v>12.82</v>
      </c>
      <c r="Y387" s="1131">
        <f>Q387*X387</f>
        <v>25.64</v>
      </c>
      <c r="Z387" s="1132">
        <f>X387*R387</f>
        <v>25.64</v>
      </c>
      <c r="AB387" s="1053">
        <f t="shared" si="83"/>
        <v>13.48</v>
      </c>
      <c r="AC387" s="1053">
        <f t="shared" si="84"/>
        <v>12.16</v>
      </c>
      <c r="AD387" s="1053">
        <f t="shared" si="85"/>
        <v>0</v>
      </c>
      <c r="AE387" s="1053">
        <f t="shared" si="80"/>
        <v>25.64</v>
      </c>
    </row>
    <row r="388" spans="1:31" ht="15" customHeight="1" x14ac:dyDescent="0.2">
      <c r="A388" s="1122" t="s">
        <v>574</v>
      </c>
      <c r="B388" s="1138" t="s">
        <v>772</v>
      </c>
      <c r="C388" s="1336" t="s">
        <v>567</v>
      </c>
      <c r="D388" s="1125"/>
      <c r="E388" s="1324"/>
      <c r="F388" s="1324"/>
      <c r="G388" s="1324" t="s">
        <v>1487</v>
      </c>
      <c r="H388" s="1232"/>
      <c r="I388" s="1324"/>
      <c r="J388" s="1324"/>
      <c r="K388" s="1324"/>
      <c r="L388" s="1324"/>
      <c r="M388" s="1324"/>
      <c r="N388" s="1128" t="s">
        <v>140</v>
      </c>
      <c r="O388" s="1177">
        <f>'[15]DIV PAVTO TERREO-OK'!M20</f>
        <v>2</v>
      </c>
      <c r="P388" s="1139">
        <v>0</v>
      </c>
      <c r="Q388" s="1129">
        <f t="shared" si="87"/>
        <v>2</v>
      </c>
      <c r="R388" s="1139">
        <f t="shared" si="88"/>
        <v>2</v>
      </c>
      <c r="S388" s="1130">
        <v>0</v>
      </c>
      <c r="T388" s="1141">
        <f>29.79+0.5*3.42+0.5*3.42</f>
        <v>33.21</v>
      </c>
      <c r="U388" s="1200">
        <f>T388*(1+S388)</f>
        <v>33.21</v>
      </c>
      <c r="V388" s="1141">
        <f>0.5*(15.02+8.71)</f>
        <v>11.865</v>
      </c>
      <c r="W388" s="1141"/>
      <c r="X388" s="1131">
        <f>U388+V388+W388</f>
        <v>45.075000000000003</v>
      </c>
      <c r="Y388" s="1131">
        <f>Q388*X388</f>
        <v>90.15</v>
      </c>
      <c r="Z388" s="1132">
        <f>X388*R388</f>
        <v>90.15</v>
      </c>
      <c r="AB388" s="1053">
        <f t="shared" si="83"/>
        <v>66.42</v>
      </c>
      <c r="AC388" s="1053">
        <f t="shared" si="84"/>
        <v>23.73</v>
      </c>
      <c r="AD388" s="1053">
        <f t="shared" si="85"/>
        <v>0</v>
      </c>
      <c r="AE388" s="1053">
        <f t="shared" si="80"/>
        <v>90.15</v>
      </c>
    </row>
    <row r="389" spans="1:31" ht="15" customHeight="1" x14ac:dyDescent="0.2">
      <c r="A389" s="1122" t="s">
        <v>1489</v>
      </c>
      <c r="B389" s="1138" t="s">
        <v>2003</v>
      </c>
      <c r="C389" s="1336" t="s">
        <v>1837</v>
      </c>
      <c r="D389" s="1125"/>
      <c r="E389" s="1324"/>
      <c r="F389" s="1324"/>
      <c r="G389" s="1324" t="s">
        <v>1061</v>
      </c>
      <c r="H389" s="1232"/>
      <c r="I389" s="1324"/>
      <c r="J389" s="1324"/>
      <c r="K389" s="1324"/>
      <c r="L389" s="1324"/>
      <c r="M389" s="1324"/>
      <c r="N389" s="1128" t="s">
        <v>140</v>
      </c>
      <c r="O389" s="1177">
        <f>'[15]DIV PAVTO TERREO-OK'!M21</f>
        <v>4</v>
      </c>
      <c r="P389" s="1139">
        <v>0</v>
      </c>
      <c r="Q389" s="1129">
        <f t="shared" si="87"/>
        <v>4</v>
      </c>
      <c r="R389" s="1139">
        <f t="shared" si="88"/>
        <v>4</v>
      </c>
      <c r="S389" s="1130">
        <v>0</v>
      </c>
      <c r="T389" s="1141">
        <v>20.98</v>
      </c>
      <c r="U389" s="1217">
        <f>T389*(S389+1)</f>
        <v>20.98</v>
      </c>
      <c r="V389" s="1141">
        <v>42.03</v>
      </c>
      <c r="W389" s="1141"/>
      <c r="X389" s="1131">
        <f>U389+V389+W389</f>
        <v>63.010000000000005</v>
      </c>
      <c r="Y389" s="1131">
        <f>Q389*X389</f>
        <v>252.04000000000002</v>
      </c>
      <c r="Z389" s="1132">
        <f>X389*R389</f>
        <v>252.04000000000002</v>
      </c>
      <c r="AB389" s="1053">
        <f t="shared" si="83"/>
        <v>83.92</v>
      </c>
      <c r="AC389" s="1053">
        <f t="shared" si="84"/>
        <v>168.12</v>
      </c>
      <c r="AD389" s="1053">
        <f t="shared" si="85"/>
        <v>0</v>
      </c>
      <c r="AE389" s="1053">
        <f t="shared" si="80"/>
        <v>252.04000000000002</v>
      </c>
    </row>
    <row r="390" spans="1:31" s="1167" customFormat="1" ht="15" customHeight="1" x14ac:dyDescent="0.2">
      <c r="A390" s="1108" t="s">
        <v>356</v>
      </c>
      <c r="B390" s="1521"/>
      <c r="C390" s="1522"/>
      <c r="D390" s="1109"/>
      <c r="E390" s="1142" t="s">
        <v>182</v>
      </c>
      <c r="F390" s="1142"/>
      <c r="G390" s="1142"/>
      <c r="H390" s="1142"/>
      <c r="I390" s="1142"/>
      <c r="J390" s="1142"/>
      <c r="K390" s="1142"/>
      <c r="L390" s="1142"/>
      <c r="M390" s="1142"/>
      <c r="N390" s="1142"/>
      <c r="O390" s="1142"/>
      <c r="P390" s="1142"/>
      <c r="Q390" s="1142"/>
      <c r="R390" s="1142"/>
      <c r="S390" s="1142"/>
      <c r="T390" s="1381"/>
      <c r="U390" s="1142"/>
      <c r="V390" s="1381"/>
      <c r="W390" s="1381"/>
      <c r="X390" s="1143"/>
      <c r="Y390" s="1144">
        <f>Y391</f>
        <v>4625.2469234125001</v>
      </c>
      <c r="Z390" s="1116">
        <f>Z391</f>
        <v>4625.2469234125001</v>
      </c>
      <c r="AB390" s="1053">
        <f t="shared" si="83"/>
        <v>0</v>
      </c>
      <c r="AC390" s="1053">
        <f t="shared" si="84"/>
        <v>0</v>
      </c>
      <c r="AD390" s="1053">
        <f t="shared" si="85"/>
        <v>0</v>
      </c>
      <c r="AE390" s="1053">
        <f t="shared" si="80"/>
        <v>0</v>
      </c>
    </row>
    <row r="391" spans="1:31" s="1167" customFormat="1" ht="15" customHeight="1" x14ac:dyDescent="0.2">
      <c r="A391" s="1117" t="s">
        <v>357</v>
      </c>
      <c r="B391" s="1515"/>
      <c r="C391" s="1516"/>
      <c r="D391" s="1134"/>
      <c r="E391" s="1320"/>
      <c r="F391" s="1119" t="s">
        <v>183</v>
      </c>
      <c r="G391" s="1119"/>
      <c r="H391" s="1119"/>
      <c r="I391" s="1119"/>
      <c r="J391" s="1119"/>
      <c r="K391" s="1119"/>
      <c r="L391" s="1119"/>
      <c r="M391" s="1119"/>
      <c r="N391" s="1119"/>
      <c r="O391" s="1119"/>
      <c r="P391" s="1119"/>
      <c r="Q391" s="1119"/>
      <c r="R391" s="1119"/>
      <c r="S391" s="1119"/>
      <c r="T391" s="1380"/>
      <c r="U391" s="1119"/>
      <c r="V391" s="1380"/>
      <c r="W391" s="1380"/>
      <c r="X391" s="1135"/>
      <c r="Y391" s="1136">
        <f>SUM(Y392:Y394)</f>
        <v>4625.2469234125001</v>
      </c>
      <c r="Z391" s="1137">
        <f>SUM(Z392:Z394)</f>
        <v>4625.2469234125001</v>
      </c>
      <c r="AB391" s="1053">
        <f t="shared" si="83"/>
        <v>0</v>
      </c>
      <c r="AC391" s="1053">
        <f t="shared" si="84"/>
        <v>0</v>
      </c>
      <c r="AD391" s="1053">
        <f t="shared" si="85"/>
        <v>0</v>
      </c>
      <c r="AE391" s="1053">
        <f t="shared" ref="AE391:AE454" si="90">(AB391+AC391+AD391)</f>
        <v>0</v>
      </c>
    </row>
    <row r="392" spans="1:31" ht="15" customHeight="1" x14ac:dyDescent="0.2">
      <c r="A392" s="1122" t="s">
        <v>456</v>
      </c>
      <c r="B392" s="1138" t="s">
        <v>2192</v>
      </c>
      <c r="C392" s="1334" t="s">
        <v>2193</v>
      </c>
      <c r="D392" s="1125"/>
      <c r="E392" s="1347"/>
      <c r="F392" s="1347"/>
      <c r="G392" s="1347" t="s">
        <v>1657</v>
      </c>
      <c r="H392" s="1347"/>
      <c r="I392" s="1254"/>
      <c r="J392" s="1254"/>
      <c r="K392" s="1254"/>
      <c r="L392" s="1254"/>
      <c r="M392" s="1178"/>
      <c r="N392" s="1128" t="s">
        <v>143</v>
      </c>
      <c r="O392" s="1129">
        <f>'[15]REVEST EXT PAVTO TERREO-OK'!I20+'[15]REVEST EXT PAVTO TERREO-COB-OK'!I22</f>
        <v>131.76966250000001</v>
      </c>
      <c r="P392" s="1139">
        <v>0</v>
      </c>
      <c r="Q392" s="1129">
        <f>O392+P392</f>
        <v>131.76966250000001</v>
      </c>
      <c r="R392" s="1139">
        <f>Q392*$H$5</f>
        <v>131.76966250000001</v>
      </c>
      <c r="S392" s="1130">
        <v>0.05</v>
      </c>
      <c r="T392" s="1141">
        <v>1.42</v>
      </c>
      <c r="U392" s="1200">
        <f>T392*(1+S392)</f>
        <v>1.4909999999999999</v>
      </c>
      <c r="V392" s="1141">
        <v>1.21</v>
      </c>
      <c r="W392" s="1141"/>
      <c r="X392" s="1131">
        <f>U392+V392+W392</f>
        <v>2.7009999999999996</v>
      </c>
      <c r="Y392" s="1131">
        <f>Q392*X392</f>
        <v>355.9098584125</v>
      </c>
      <c r="Z392" s="1132">
        <f>X392*R392</f>
        <v>355.9098584125</v>
      </c>
      <c r="AB392" s="1053">
        <f t="shared" si="83"/>
        <v>196.46856678750001</v>
      </c>
      <c r="AC392" s="1053">
        <f t="shared" si="84"/>
        <v>159.44129162500002</v>
      </c>
      <c r="AD392" s="1053">
        <f t="shared" si="85"/>
        <v>0</v>
      </c>
      <c r="AE392" s="1053">
        <f t="shared" si="90"/>
        <v>355.90985841250006</v>
      </c>
    </row>
    <row r="393" spans="1:31" x14ac:dyDescent="0.2">
      <c r="A393" s="1122" t="s">
        <v>566</v>
      </c>
      <c r="B393" s="1138" t="s">
        <v>2310</v>
      </c>
      <c r="C393" s="1334" t="s">
        <v>2311</v>
      </c>
      <c r="D393" s="1125"/>
      <c r="E393" s="1324"/>
      <c r="F393" s="1324"/>
      <c r="G393" s="1533" t="s">
        <v>2208</v>
      </c>
      <c r="H393" s="1533"/>
      <c r="I393" s="1533"/>
      <c r="J393" s="1533"/>
      <c r="K393" s="1533"/>
      <c r="L393" s="1533"/>
      <c r="M393" s="1534"/>
      <c r="N393" s="1128" t="s">
        <v>143</v>
      </c>
      <c r="O393" s="1129">
        <f>'[15]REVEST EXT PAVTO TERREO-OK'!J20+'[15]REVEST EXT PAVTO TERREO-COB-OK'!J22</f>
        <v>131.76966250000001</v>
      </c>
      <c r="P393" s="1139">
        <v>0</v>
      </c>
      <c r="Q393" s="1129">
        <f>O393+P393</f>
        <v>131.76966250000001</v>
      </c>
      <c r="R393" s="1139">
        <f>Q393*$H$5</f>
        <v>131.76966250000001</v>
      </c>
      <c r="S393" s="1130">
        <v>0.05</v>
      </c>
      <c r="T393" s="1141">
        <v>15.71</v>
      </c>
      <c r="U393" s="1200">
        <v>16.18</v>
      </c>
      <c r="V393" s="1141">
        <v>16.18</v>
      </c>
      <c r="W393" s="1141">
        <v>0.04</v>
      </c>
      <c r="X393" s="1131">
        <f>U393+V393+W393</f>
        <v>32.4</v>
      </c>
      <c r="Y393" s="1131">
        <f>Q393*X393</f>
        <v>4269.3370649999997</v>
      </c>
      <c r="Z393" s="1132">
        <f>X393*R393</f>
        <v>4269.3370649999997</v>
      </c>
      <c r="AB393" s="1053">
        <f t="shared" si="83"/>
        <v>2132.0331392500002</v>
      </c>
      <c r="AC393" s="1053">
        <f t="shared" si="84"/>
        <v>2132.0331392500002</v>
      </c>
      <c r="AD393" s="1053">
        <f t="shared" si="85"/>
        <v>5.2707865000000007</v>
      </c>
      <c r="AE393" s="1053">
        <f t="shared" si="90"/>
        <v>4269.3370650000006</v>
      </c>
    </row>
    <row r="394" spans="1:31" x14ac:dyDescent="0.2">
      <c r="A394" s="1122" t="s">
        <v>1476</v>
      </c>
      <c r="B394" s="1138" t="s">
        <v>1811</v>
      </c>
      <c r="C394" s="1336" t="s">
        <v>1812</v>
      </c>
      <c r="D394" s="1125"/>
      <c r="E394" s="1324"/>
      <c r="F394" s="1324"/>
      <c r="G394" s="1262" t="s">
        <v>1475</v>
      </c>
      <c r="H394" s="1324"/>
      <c r="I394" s="1324"/>
      <c r="J394" s="1324"/>
      <c r="K394" s="1324"/>
      <c r="L394" s="1324"/>
      <c r="M394" s="1324"/>
      <c r="N394" s="1128" t="s">
        <v>143</v>
      </c>
      <c r="O394" s="1129">
        <f>('[15]REVEST EXT PAVTO TERREO-OK'!N20+'[15]REVEST EXT PAVTO TERREO-COB-OK'!N22)*0</f>
        <v>0</v>
      </c>
      <c r="P394" s="1139">
        <v>0</v>
      </c>
      <c r="Q394" s="1129">
        <f>O394+P394</f>
        <v>0</v>
      </c>
      <c r="R394" s="1139">
        <f>Q394*$H$5</f>
        <v>0</v>
      </c>
      <c r="S394" s="1130">
        <v>0.1</v>
      </c>
      <c r="T394" s="1141">
        <f>1.03*2.95</f>
        <v>3.0385000000000004</v>
      </c>
      <c r="U394" s="1200">
        <f>T394*(1+S394)</f>
        <v>3.3423500000000006</v>
      </c>
      <c r="V394" s="1141">
        <f>0.04*12.13+0.03*15.02</f>
        <v>0.93579999999999997</v>
      </c>
      <c r="W394" s="1141"/>
      <c r="X394" s="1131">
        <f>U394+V394+W394</f>
        <v>4.2781500000000001</v>
      </c>
      <c r="Y394" s="1131">
        <f>Q394*X394</f>
        <v>0</v>
      </c>
      <c r="Z394" s="1132">
        <f>X394*R394</f>
        <v>0</v>
      </c>
      <c r="AB394" s="1053">
        <f t="shared" si="83"/>
        <v>0</v>
      </c>
      <c r="AC394" s="1053">
        <f t="shared" si="84"/>
        <v>0</v>
      </c>
      <c r="AD394" s="1053">
        <f t="shared" si="85"/>
        <v>0</v>
      </c>
      <c r="AE394" s="1053">
        <f t="shared" si="90"/>
        <v>0</v>
      </c>
    </row>
    <row r="395" spans="1:31" s="1167" customFormat="1" x14ac:dyDescent="0.2">
      <c r="A395" s="1108" t="s">
        <v>358</v>
      </c>
      <c r="B395" s="1521"/>
      <c r="C395" s="1522"/>
      <c r="D395" s="1109"/>
      <c r="E395" s="1142" t="s">
        <v>666</v>
      </c>
      <c r="F395" s="1182"/>
      <c r="G395" s="1182"/>
      <c r="H395" s="1182"/>
      <c r="I395" s="1182"/>
      <c r="J395" s="1182"/>
      <c r="K395" s="1182"/>
      <c r="L395" s="1182"/>
      <c r="M395" s="1182"/>
      <c r="N395" s="1182"/>
      <c r="O395" s="1182"/>
      <c r="P395" s="1182"/>
      <c r="Q395" s="1182"/>
      <c r="R395" s="1182"/>
      <c r="S395" s="1182"/>
      <c r="T395" s="1385"/>
      <c r="U395" s="1182"/>
      <c r="V395" s="1385"/>
      <c r="W395" s="1385"/>
      <c r="X395" s="1183"/>
      <c r="Y395" s="1115">
        <f>Y396+Y406</f>
        <v>18917.003210000003</v>
      </c>
      <c r="Z395" s="1116">
        <f>Z396+Z406</f>
        <v>18917.003210000003</v>
      </c>
      <c r="AA395" s="1187"/>
      <c r="AB395" s="1053">
        <f t="shared" si="83"/>
        <v>0</v>
      </c>
      <c r="AC395" s="1053">
        <f t="shared" si="84"/>
        <v>0</v>
      </c>
      <c r="AD395" s="1053">
        <f t="shared" si="85"/>
        <v>0</v>
      </c>
      <c r="AE395" s="1053">
        <f t="shared" si="90"/>
        <v>0</v>
      </c>
    </row>
    <row r="396" spans="1:31" s="1167" customFormat="1" ht="15" customHeight="1" x14ac:dyDescent="0.2">
      <c r="A396" s="1117" t="s">
        <v>359</v>
      </c>
      <c r="B396" s="1515"/>
      <c r="C396" s="1516"/>
      <c r="D396" s="1134"/>
      <c r="E396" s="1320"/>
      <c r="F396" s="1119" t="s">
        <v>184</v>
      </c>
      <c r="G396" s="1119"/>
      <c r="H396" s="1119"/>
      <c r="I396" s="1119"/>
      <c r="J396" s="1119"/>
      <c r="K396" s="1119"/>
      <c r="L396" s="1119"/>
      <c r="M396" s="1119"/>
      <c r="N396" s="1119"/>
      <c r="O396" s="1119"/>
      <c r="P396" s="1119"/>
      <c r="Q396" s="1119"/>
      <c r="R396" s="1119"/>
      <c r="S396" s="1119"/>
      <c r="T396" s="1380"/>
      <c r="U396" s="1119"/>
      <c r="V396" s="1380"/>
      <c r="W396" s="1380"/>
      <c r="X396" s="1135"/>
      <c r="Y396" s="1136">
        <f>SUM(Y397:Y405)</f>
        <v>17176.463210000002</v>
      </c>
      <c r="Z396" s="1137">
        <f>SUM(Z397:Z405)</f>
        <v>17176.463210000002</v>
      </c>
      <c r="AB396" s="1053">
        <f t="shared" si="83"/>
        <v>0</v>
      </c>
      <c r="AC396" s="1053">
        <f t="shared" si="84"/>
        <v>0</v>
      </c>
      <c r="AD396" s="1053">
        <f t="shared" si="85"/>
        <v>0</v>
      </c>
      <c r="AE396" s="1053">
        <f t="shared" si="90"/>
        <v>0</v>
      </c>
    </row>
    <row r="397" spans="1:31" ht="15" customHeight="1" x14ac:dyDescent="0.2">
      <c r="A397" s="1122" t="s">
        <v>457</v>
      </c>
      <c r="B397" s="1138" t="s">
        <v>552</v>
      </c>
      <c r="C397" s="1334" t="s">
        <v>553</v>
      </c>
      <c r="D397" s="1125"/>
      <c r="E397" s="1324"/>
      <c r="F397" s="1324"/>
      <c r="G397" s="1324" t="s">
        <v>1479</v>
      </c>
      <c r="H397" s="1324"/>
      <c r="I397" s="1324"/>
      <c r="J397" s="1324"/>
      <c r="K397" s="1324"/>
      <c r="L397" s="1324"/>
      <c r="M397" s="1325"/>
      <c r="N397" s="1128" t="s">
        <v>143</v>
      </c>
      <c r="O397" s="1139">
        <f>'[15]ESQ PAVTO TERREO-OK'!F23</f>
        <v>11.760000000000002</v>
      </c>
      <c r="P397" s="1139">
        <v>0</v>
      </c>
      <c r="Q397" s="1129">
        <f t="shared" ref="Q397:Q409" si="91">O397+P397</f>
        <v>11.760000000000002</v>
      </c>
      <c r="R397" s="1139">
        <f t="shared" ref="R397:R405" si="92">Q397*$H$5</f>
        <v>11.760000000000002</v>
      </c>
      <c r="S397" s="1130">
        <v>0</v>
      </c>
      <c r="T397" s="1141">
        <v>523.71</v>
      </c>
      <c r="U397" s="1217">
        <f>T397*(S397+1)</f>
        <v>523.71</v>
      </c>
      <c r="V397" s="1141">
        <v>32.119999999999997</v>
      </c>
      <c r="W397" s="1141"/>
      <c r="X397" s="1131">
        <f t="shared" ref="X397:X409" si="93">U397+V397+W397</f>
        <v>555.83000000000004</v>
      </c>
      <c r="Y397" s="1131">
        <f>Q397*X397</f>
        <v>6536.5608000000011</v>
      </c>
      <c r="Z397" s="1132">
        <f>X397*R397</f>
        <v>6536.5608000000011</v>
      </c>
      <c r="AB397" s="1053">
        <f t="shared" si="83"/>
        <v>6158.8296000000009</v>
      </c>
      <c r="AC397" s="1053">
        <f t="shared" si="84"/>
        <v>377.7312</v>
      </c>
      <c r="AD397" s="1053">
        <f t="shared" si="85"/>
        <v>0</v>
      </c>
      <c r="AE397" s="1053">
        <f t="shared" si="90"/>
        <v>6536.5608000000011</v>
      </c>
    </row>
    <row r="398" spans="1:31" ht="27" customHeight="1" x14ac:dyDescent="0.2">
      <c r="A398" s="1122" t="s">
        <v>458</v>
      </c>
      <c r="B398" s="1138" t="s">
        <v>1840</v>
      </c>
      <c r="C398" s="1334" t="s">
        <v>1841</v>
      </c>
      <c r="D398" s="1125"/>
      <c r="E398" s="1324"/>
      <c r="F398" s="1324"/>
      <c r="G398" s="1513" t="s">
        <v>1838</v>
      </c>
      <c r="H398" s="1513"/>
      <c r="I398" s="1513"/>
      <c r="J398" s="1513"/>
      <c r="K398" s="1513"/>
      <c r="L398" s="1513"/>
      <c r="M398" s="1514"/>
      <c r="N398" s="1128" t="s">
        <v>213</v>
      </c>
      <c r="O398" s="1139">
        <f>'[15]ESQ PAVTO TERREO-OK'!E24</f>
        <v>1</v>
      </c>
      <c r="P398" s="1139">
        <v>0</v>
      </c>
      <c r="Q398" s="1129">
        <f t="shared" si="91"/>
        <v>1</v>
      </c>
      <c r="R398" s="1139">
        <f t="shared" si="92"/>
        <v>1</v>
      </c>
      <c r="S398" s="1130">
        <v>0</v>
      </c>
      <c r="T398" s="1141">
        <v>214.54</v>
      </c>
      <c r="U398" s="1217">
        <f>T398*(S398+1)</f>
        <v>214.54</v>
      </c>
      <c r="V398" s="1141">
        <f>15.02*3.45+3*10.98</f>
        <v>84.759</v>
      </c>
      <c r="W398" s="1141"/>
      <c r="X398" s="1131">
        <f t="shared" si="93"/>
        <v>299.29899999999998</v>
      </c>
      <c r="Y398" s="1131">
        <f t="shared" ref="Y398:Y404" si="94">Q398*X398</f>
        <v>299.29899999999998</v>
      </c>
      <c r="Z398" s="1132">
        <f t="shared" ref="Z398:Z404" si="95">X398*R398</f>
        <v>299.29899999999998</v>
      </c>
      <c r="AB398" s="1053">
        <f t="shared" si="83"/>
        <v>214.54</v>
      </c>
      <c r="AC398" s="1053">
        <f t="shared" si="84"/>
        <v>84.759</v>
      </c>
      <c r="AD398" s="1053">
        <f t="shared" si="85"/>
        <v>0</v>
      </c>
      <c r="AE398" s="1053">
        <f t="shared" si="90"/>
        <v>299.29899999999998</v>
      </c>
    </row>
    <row r="399" spans="1:31" ht="27" customHeight="1" x14ac:dyDescent="0.2">
      <c r="A399" s="1122" t="s">
        <v>578</v>
      </c>
      <c r="B399" s="1138" t="s">
        <v>2004</v>
      </c>
      <c r="C399" s="1334" t="s">
        <v>1839</v>
      </c>
      <c r="D399" s="1125"/>
      <c r="E399" s="1324"/>
      <c r="F399" s="1324"/>
      <c r="G399" s="1513" t="s">
        <v>1842</v>
      </c>
      <c r="H399" s="1513"/>
      <c r="I399" s="1513"/>
      <c r="J399" s="1513"/>
      <c r="K399" s="1513"/>
      <c r="L399" s="1513"/>
      <c r="M399" s="1514"/>
      <c r="N399" s="1128" t="s">
        <v>143</v>
      </c>
      <c r="O399" s="1139">
        <f>'[15]ESQ PAVTO TERREO-OK'!F25</f>
        <v>3.1500000000000004</v>
      </c>
      <c r="P399" s="1139">
        <v>0</v>
      </c>
      <c r="Q399" s="1129">
        <f t="shared" si="91"/>
        <v>3.1500000000000004</v>
      </c>
      <c r="R399" s="1139">
        <f t="shared" si="92"/>
        <v>3.1500000000000004</v>
      </c>
      <c r="S399" s="1130">
        <v>0</v>
      </c>
      <c r="T399" s="1141">
        <v>262.86</v>
      </c>
      <c r="U399" s="1217">
        <f>T399*(S399+1)</f>
        <v>262.86</v>
      </c>
      <c r="V399" s="1141">
        <v>24.31</v>
      </c>
      <c r="W399" s="1141"/>
      <c r="X399" s="1131">
        <f t="shared" si="93"/>
        <v>287.17</v>
      </c>
      <c r="Y399" s="1131">
        <f t="shared" si="94"/>
        <v>904.58550000000014</v>
      </c>
      <c r="Z399" s="1132">
        <f t="shared" si="95"/>
        <v>904.58550000000014</v>
      </c>
      <c r="AB399" s="1053">
        <f t="shared" si="83"/>
        <v>828.00900000000013</v>
      </c>
      <c r="AC399" s="1053">
        <f t="shared" si="84"/>
        <v>76.57650000000001</v>
      </c>
      <c r="AD399" s="1053">
        <f t="shared" si="85"/>
        <v>0</v>
      </c>
      <c r="AE399" s="1053">
        <f t="shared" si="90"/>
        <v>904.58550000000014</v>
      </c>
    </row>
    <row r="400" spans="1:31" ht="15" customHeight="1" x14ac:dyDescent="0.2">
      <c r="A400" s="1122" t="s">
        <v>1477</v>
      </c>
      <c r="B400" s="1138" t="s">
        <v>1843</v>
      </c>
      <c r="C400" s="1334" t="s">
        <v>1844</v>
      </c>
      <c r="D400" s="1125"/>
      <c r="E400" s="1324"/>
      <c r="F400" s="1324"/>
      <c r="G400" s="1513" t="s">
        <v>1845</v>
      </c>
      <c r="H400" s="1513"/>
      <c r="I400" s="1513"/>
      <c r="J400" s="1513"/>
      <c r="K400" s="1513"/>
      <c r="L400" s="1513"/>
      <c r="M400" s="1514"/>
      <c r="N400" s="1128" t="s">
        <v>143</v>
      </c>
      <c r="O400" s="1139">
        <f>'[15]ESQ PAVTO TERREO-OK'!F29+'[15]ESQ PAVTO TERREO-OK'!F32</f>
        <v>11</v>
      </c>
      <c r="P400" s="1139">
        <v>0</v>
      </c>
      <c r="Q400" s="1129">
        <f t="shared" si="91"/>
        <v>11</v>
      </c>
      <c r="R400" s="1139">
        <f t="shared" si="92"/>
        <v>11</v>
      </c>
      <c r="S400" s="1130">
        <v>0</v>
      </c>
      <c r="T400" s="1131">
        <v>302.39</v>
      </c>
      <c r="U400" s="1200">
        <f>T400*(1+S400)</f>
        <v>302.39</v>
      </c>
      <c r="V400" s="1131">
        <v>36.67</v>
      </c>
      <c r="W400" s="1141"/>
      <c r="X400" s="1131">
        <f t="shared" si="93"/>
        <v>339.06</v>
      </c>
      <c r="Y400" s="1131">
        <f t="shared" si="94"/>
        <v>3729.66</v>
      </c>
      <c r="Z400" s="1132">
        <f t="shared" si="95"/>
        <v>3729.66</v>
      </c>
      <c r="AB400" s="1053">
        <f t="shared" si="83"/>
        <v>3326.29</v>
      </c>
      <c r="AC400" s="1053">
        <f t="shared" si="84"/>
        <v>403.37</v>
      </c>
      <c r="AD400" s="1053">
        <f t="shared" si="85"/>
        <v>0</v>
      </c>
      <c r="AE400" s="1053">
        <f t="shared" si="90"/>
        <v>3729.66</v>
      </c>
    </row>
    <row r="401" spans="1:31" ht="15" customHeight="1" x14ac:dyDescent="0.2">
      <c r="A401" s="1122" t="s">
        <v>1478</v>
      </c>
      <c r="B401" s="1138" t="s">
        <v>554</v>
      </c>
      <c r="C401" s="1334" t="s">
        <v>555</v>
      </c>
      <c r="D401" s="1125"/>
      <c r="E401" s="1324"/>
      <c r="F401" s="1324"/>
      <c r="G401" s="1324" t="s">
        <v>2039</v>
      </c>
      <c r="H401" s="1324"/>
      <c r="I401" s="1324"/>
      <c r="J401" s="1324"/>
      <c r="K401" s="1324"/>
      <c r="L401" s="1324"/>
      <c r="M401" s="1325"/>
      <c r="N401" s="1128" t="s">
        <v>143</v>
      </c>
      <c r="O401" s="1139">
        <f>'[15]ESQ PAVTO TERREO-OK'!F30</f>
        <v>1.2</v>
      </c>
      <c r="P401" s="1139">
        <v>0</v>
      </c>
      <c r="Q401" s="1129">
        <f t="shared" si="91"/>
        <v>1.2</v>
      </c>
      <c r="R401" s="1139">
        <f t="shared" si="92"/>
        <v>1.2</v>
      </c>
      <c r="S401" s="1130">
        <v>0</v>
      </c>
      <c r="T401" s="1141">
        <v>245.66</v>
      </c>
      <c r="U401" s="1217">
        <f>T401*(S401+1)</f>
        <v>245.66</v>
      </c>
      <c r="V401" s="1141">
        <v>17.82</v>
      </c>
      <c r="W401" s="1141"/>
      <c r="X401" s="1131">
        <f t="shared" si="93"/>
        <v>263.48</v>
      </c>
      <c r="Y401" s="1131">
        <f t="shared" si="94"/>
        <v>316.17599999999999</v>
      </c>
      <c r="Z401" s="1132">
        <f t="shared" si="95"/>
        <v>316.17599999999999</v>
      </c>
      <c r="AB401" s="1053">
        <f t="shared" si="83"/>
        <v>294.79199999999997</v>
      </c>
      <c r="AC401" s="1053">
        <f t="shared" si="84"/>
        <v>21.384</v>
      </c>
      <c r="AD401" s="1053">
        <f t="shared" si="85"/>
        <v>0</v>
      </c>
      <c r="AE401" s="1053">
        <f t="shared" si="90"/>
        <v>316.17599999999999</v>
      </c>
    </row>
    <row r="402" spans="1:31" ht="15" customHeight="1" x14ac:dyDescent="0.2">
      <c r="A402" s="1122" t="s">
        <v>1480</v>
      </c>
      <c r="B402" s="1138" t="s">
        <v>1846</v>
      </c>
      <c r="C402" s="1336" t="s">
        <v>1847</v>
      </c>
      <c r="D402" s="1125"/>
      <c r="E402" s="1324"/>
      <c r="F402" s="1324"/>
      <c r="G402" s="1324" t="s">
        <v>2040</v>
      </c>
      <c r="H402" s="1324"/>
      <c r="I402" s="1324"/>
      <c r="J402" s="1324"/>
      <c r="K402" s="1324"/>
      <c r="L402" s="1324"/>
      <c r="M402" s="1324"/>
      <c r="N402" s="1128" t="s">
        <v>143</v>
      </c>
      <c r="O402" s="1139">
        <f>'[15]ESQ PAVTO TERREO-OK'!F31</f>
        <v>0.75</v>
      </c>
      <c r="P402" s="1139">
        <v>0</v>
      </c>
      <c r="Q402" s="1129">
        <f t="shared" si="91"/>
        <v>0.75</v>
      </c>
      <c r="R402" s="1139">
        <f t="shared" si="92"/>
        <v>0.75</v>
      </c>
      <c r="S402" s="1130">
        <v>0</v>
      </c>
      <c r="T402" s="1141">
        <v>455.27</v>
      </c>
      <c r="U402" s="1217">
        <f>T402*(S402+1)</f>
        <v>455.27</v>
      </c>
      <c r="V402" s="1141">
        <v>32.33</v>
      </c>
      <c r="W402" s="1141"/>
      <c r="X402" s="1131">
        <f t="shared" si="93"/>
        <v>487.59999999999997</v>
      </c>
      <c r="Y402" s="1131">
        <f t="shared" si="94"/>
        <v>365.7</v>
      </c>
      <c r="Z402" s="1132">
        <f t="shared" si="95"/>
        <v>365.7</v>
      </c>
      <c r="AB402" s="1053">
        <f t="shared" si="83"/>
        <v>341.45249999999999</v>
      </c>
      <c r="AC402" s="1053">
        <f t="shared" si="84"/>
        <v>24.247499999999999</v>
      </c>
      <c r="AD402" s="1053">
        <f t="shared" si="85"/>
        <v>0</v>
      </c>
      <c r="AE402" s="1053">
        <f t="shared" si="90"/>
        <v>365.7</v>
      </c>
    </row>
    <row r="403" spans="1:31" ht="15" customHeight="1" x14ac:dyDescent="0.2">
      <c r="A403" s="1122" t="s">
        <v>1481</v>
      </c>
      <c r="B403" s="1138" t="s">
        <v>2333</v>
      </c>
      <c r="C403" s="1336" t="s">
        <v>2332</v>
      </c>
      <c r="D403" s="1125"/>
      <c r="E403" s="1324"/>
      <c r="F403" s="1324"/>
      <c r="G403" s="1324" t="s">
        <v>2030</v>
      </c>
      <c r="H403" s="1324"/>
      <c r="I403" s="1324"/>
      <c r="J403" s="1324"/>
      <c r="K403" s="1324"/>
      <c r="L403" s="1324"/>
      <c r="M403" s="1324"/>
      <c r="N403" s="1128" t="s">
        <v>213</v>
      </c>
      <c r="O403" s="1139">
        <v>0</v>
      </c>
      <c r="P403" s="1139">
        <f>'[15]ESQ PAVTO TERREO-OK'!E26</f>
        <v>1</v>
      </c>
      <c r="Q403" s="1129">
        <f t="shared" si="91"/>
        <v>1</v>
      </c>
      <c r="R403" s="1139">
        <f t="shared" si="92"/>
        <v>1</v>
      </c>
      <c r="S403" s="1130">
        <v>0</v>
      </c>
      <c r="T403" s="1141">
        <v>419.48</v>
      </c>
      <c r="U403" s="1217">
        <f>T403*(S403+1)</f>
        <v>419.48</v>
      </c>
      <c r="V403" s="1141">
        <v>267.88</v>
      </c>
      <c r="W403" s="1141">
        <v>40.43</v>
      </c>
      <c r="X403" s="1131">
        <f t="shared" si="93"/>
        <v>727.79</v>
      </c>
      <c r="Y403" s="1131">
        <f t="shared" si="94"/>
        <v>727.79</v>
      </c>
      <c r="Z403" s="1132">
        <f t="shared" si="95"/>
        <v>727.79</v>
      </c>
      <c r="AB403" s="1053">
        <f t="shared" si="83"/>
        <v>419.48</v>
      </c>
      <c r="AC403" s="1053">
        <f t="shared" si="84"/>
        <v>267.88</v>
      </c>
      <c r="AD403" s="1053">
        <f t="shared" si="85"/>
        <v>40.43</v>
      </c>
      <c r="AE403" s="1053">
        <f t="shared" si="90"/>
        <v>727.79</v>
      </c>
    </row>
    <row r="404" spans="1:31" ht="15" customHeight="1" x14ac:dyDescent="0.2">
      <c r="A404" s="1122" t="s">
        <v>1482</v>
      </c>
      <c r="B404" s="1138" t="s">
        <v>2366</v>
      </c>
      <c r="C404" s="1336" t="s">
        <v>1854</v>
      </c>
      <c r="D404" s="1125"/>
      <c r="E404" s="1324"/>
      <c r="F404" s="1324"/>
      <c r="G404" s="1324" t="s">
        <v>2031</v>
      </c>
      <c r="H404" s="1324"/>
      <c r="I404" s="1324"/>
      <c r="J404" s="1324"/>
      <c r="K404" s="1324"/>
      <c r="L404" s="1324"/>
      <c r="M404" s="1324"/>
      <c r="N404" s="1128" t="s">
        <v>213</v>
      </c>
      <c r="O404" s="1139">
        <v>0</v>
      </c>
      <c r="P404" s="1139">
        <f>'[15]ESQ PAVTO TERREO-OK'!E27</f>
        <v>1</v>
      </c>
      <c r="Q404" s="1129">
        <f t="shared" si="91"/>
        <v>1</v>
      </c>
      <c r="R404" s="1139">
        <f t="shared" si="92"/>
        <v>1</v>
      </c>
      <c r="S404" s="1130">
        <v>0</v>
      </c>
      <c r="T404" s="1141">
        <f>'COMPOSIÇÃO 2016'!L33</f>
        <v>1459.5232399999998</v>
      </c>
      <c r="U404" s="1217">
        <f>T404*(S404+1)</f>
        <v>1459.5232399999998</v>
      </c>
      <c r="V404" s="1141">
        <f>'COMPOSIÇÃO 2016'!K33</f>
        <v>782.70857000000001</v>
      </c>
      <c r="W404" s="1141">
        <f>'COMPOSIÇÃO 2016'!M33</f>
        <v>21.132099999999998</v>
      </c>
      <c r="X404" s="1131">
        <f t="shared" si="93"/>
        <v>2263.3639099999996</v>
      </c>
      <c r="Y404" s="1131">
        <f t="shared" si="94"/>
        <v>2263.3639099999996</v>
      </c>
      <c r="Z404" s="1132">
        <f t="shared" si="95"/>
        <v>2263.3639099999996</v>
      </c>
      <c r="AB404" s="1053">
        <f t="shared" si="83"/>
        <v>1459.5232399999998</v>
      </c>
      <c r="AC404" s="1053">
        <f t="shared" si="84"/>
        <v>782.70857000000001</v>
      </c>
      <c r="AD404" s="1053">
        <f t="shared" si="85"/>
        <v>21.132099999999998</v>
      </c>
      <c r="AE404" s="1053">
        <f t="shared" si="90"/>
        <v>2263.3639099999996</v>
      </c>
    </row>
    <row r="405" spans="1:31" ht="27" customHeight="1" x14ac:dyDescent="0.2">
      <c r="A405" s="1122" t="s">
        <v>1483</v>
      </c>
      <c r="B405" s="1138" t="s">
        <v>2034</v>
      </c>
      <c r="C405" s="1336" t="s">
        <v>2035</v>
      </c>
      <c r="D405" s="1125"/>
      <c r="E405" s="1324"/>
      <c r="F405" s="1324"/>
      <c r="G405" s="1513" t="s">
        <v>2036</v>
      </c>
      <c r="H405" s="1513"/>
      <c r="I405" s="1513"/>
      <c r="J405" s="1513"/>
      <c r="K405" s="1513"/>
      <c r="L405" s="1513"/>
      <c r="M405" s="1514"/>
      <c r="N405" s="1128" t="s">
        <v>143</v>
      </c>
      <c r="O405" s="1139">
        <v>0</v>
      </c>
      <c r="P405" s="1139">
        <f>'[15]ESQ PAVTO TERREO-OK'!F33</f>
        <v>13.2</v>
      </c>
      <c r="Q405" s="1129">
        <f t="shared" si="91"/>
        <v>13.2</v>
      </c>
      <c r="R405" s="1139">
        <f t="shared" si="92"/>
        <v>13.2</v>
      </c>
      <c r="S405" s="1130">
        <v>0</v>
      </c>
      <c r="T405" s="1141">
        <v>94.45</v>
      </c>
      <c r="U405" s="1217">
        <f>T405*(S405+1)</f>
        <v>94.45</v>
      </c>
      <c r="V405" s="1141">
        <v>59.52</v>
      </c>
      <c r="W405" s="1141">
        <v>7.0000000000000007E-2</v>
      </c>
      <c r="X405" s="1131">
        <f>U405+V405+W405</f>
        <v>154.04</v>
      </c>
      <c r="Y405" s="1131">
        <f>Q405*X405</f>
        <v>2033.3279999999997</v>
      </c>
      <c r="Z405" s="1132">
        <f>X405*R405</f>
        <v>2033.3279999999997</v>
      </c>
      <c r="AB405" s="1053">
        <f t="shared" si="83"/>
        <v>1246.74</v>
      </c>
      <c r="AC405" s="1053">
        <f t="shared" si="84"/>
        <v>785.66399999999999</v>
      </c>
      <c r="AD405" s="1053">
        <f t="shared" si="85"/>
        <v>0.92400000000000004</v>
      </c>
      <c r="AE405" s="1053">
        <f t="shared" si="90"/>
        <v>2033.328</v>
      </c>
    </row>
    <row r="406" spans="1:31" s="1102" customFormat="1" ht="15" customHeight="1" x14ac:dyDescent="0.2">
      <c r="A406" s="1117" t="s">
        <v>360</v>
      </c>
      <c r="B406" s="1515"/>
      <c r="C406" s="1516"/>
      <c r="D406" s="1134"/>
      <c r="E406" s="1320"/>
      <c r="F406" s="1119" t="s">
        <v>178</v>
      </c>
      <c r="G406" s="1174"/>
      <c r="H406" s="1174"/>
      <c r="I406" s="1174"/>
      <c r="J406" s="1174"/>
      <c r="K406" s="1174"/>
      <c r="L406" s="1174"/>
      <c r="M406" s="1174"/>
      <c r="N406" s="1174"/>
      <c r="O406" s="1174"/>
      <c r="P406" s="1174"/>
      <c r="Q406" s="1174"/>
      <c r="R406" s="1174"/>
      <c r="S406" s="1174"/>
      <c r="T406" s="1257"/>
      <c r="U406" s="1174"/>
      <c r="V406" s="1257"/>
      <c r="W406" s="1257"/>
      <c r="X406" s="1175"/>
      <c r="Y406" s="1145">
        <f>SUM(Y407:Y409)</f>
        <v>1740.54</v>
      </c>
      <c r="Z406" s="1137">
        <f>SUM(Z407:Z409)</f>
        <v>1740.54</v>
      </c>
      <c r="AB406" s="1053">
        <f t="shared" si="83"/>
        <v>0</v>
      </c>
      <c r="AC406" s="1053">
        <f t="shared" si="84"/>
        <v>0</v>
      </c>
      <c r="AD406" s="1053">
        <f t="shared" si="85"/>
        <v>0</v>
      </c>
      <c r="AE406" s="1053">
        <f t="shared" si="90"/>
        <v>0</v>
      </c>
    </row>
    <row r="407" spans="1:31" ht="15" customHeight="1" x14ac:dyDescent="0.2">
      <c r="A407" s="1122" t="s">
        <v>459</v>
      </c>
      <c r="B407" s="1138" t="s">
        <v>556</v>
      </c>
      <c r="C407" s="1334" t="s">
        <v>557</v>
      </c>
      <c r="D407" s="1125"/>
      <c r="E407" s="1324"/>
      <c r="F407" s="1324"/>
      <c r="G407" s="1324" t="s">
        <v>669</v>
      </c>
      <c r="H407" s="1324"/>
      <c r="I407" s="1324"/>
      <c r="J407" s="1324"/>
      <c r="K407" s="1324"/>
      <c r="L407" s="1324"/>
      <c r="M407" s="1325"/>
      <c r="N407" s="1128" t="s">
        <v>213</v>
      </c>
      <c r="O407" s="1139">
        <f>('[15]ESQ PAVTO TERREO-OK'!E23+'[15]ESQ PAVTO TERREO-OK'!E24+'[15]ESQ PAVTO TERREO-OK'!E28)*3</f>
        <v>27</v>
      </c>
      <c r="P407" s="1139">
        <v>0</v>
      </c>
      <c r="Q407" s="1129">
        <f t="shared" si="91"/>
        <v>27</v>
      </c>
      <c r="R407" s="1139">
        <f>Q407*$H$5</f>
        <v>27</v>
      </c>
      <c r="S407" s="1130">
        <v>0</v>
      </c>
      <c r="T407" s="1141">
        <v>18.96</v>
      </c>
      <c r="U407" s="1217">
        <f>T407*(S407+1)</f>
        <v>18.96</v>
      </c>
      <c r="V407" s="1141">
        <v>6.04</v>
      </c>
      <c r="W407" s="1141"/>
      <c r="X407" s="1131">
        <f t="shared" si="93"/>
        <v>25</v>
      </c>
      <c r="Y407" s="1131">
        <f>Q407*X407</f>
        <v>675</v>
      </c>
      <c r="Z407" s="1132">
        <f>X407*R407</f>
        <v>675</v>
      </c>
      <c r="AB407" s="1053">
        <f t="shared" si="83"/>
        <v>511.92</v>
      </c>
      <c r="AC407" s="1053">
        <f t="shared" si="84"/>
        <v>163.08000000000001</v>
      </c>
      <c r="AD407" s="1053">
        <f t="shared" si="85"/>
        <v>0</v>
      </c>
      <c r="AE407" s="1053">
        <f t="shared" si="90"/>
        <v>675</v>
      </c>
    </row>
    <row r="408" spans="1:31" ht="15" customHeight="1" x14ac:dyDescent="0.2">
      <c r="A408" s="1122" t="s">
        <v>1484</v>
      </c>
      <c r="B408" s="1125" t="s">
        <v>2302</v>
      </c>
      <c r="C408" s="1334" t="s">
        <v>2303</v>
      </c>
      <c r="D408" s="1125"/>
      <c r="E408" s="1324"/>
      <c r="F408" s="1324"/>
      <c r="G408" s="1324" t="s">
        <v>1848</v>
      </c>
      <c r="H408" s="1324"/>
      <c r="I408" s="1324"/>
      <c r="J408" s="1324"/>
      <c r="K408" s="1324"/>
      <c r="L408" s="1324"/>
      <c r="M408" s="1324"/>
      <c r="N408" s="1128" t="s">
        <v>213</v>
      </c>
      <c r="O408" s="1139">
        <f>'[15]ESQ PAVTO TERREO-OK'!E23+'[15]ESQ PAVTO TERREO-OK'!E24+'[15]ESQ PAVTO TERREO-OK'!E28</f>
        <v>9</v>
      </c>
      <c r="P408" s="1139">
        <v>0</v>
      </c>
      <c r="Q408" s="1129">
        <f t="shared" si="91"/>
        <v>9</v>
      </c>
      <c r="R408" s="1139">
        <f>Q408*$H$5</f>
        <v>9</v>
      </c>
      <c r="S408" s="1130">
        <v>0</v>
      </c>
      <c r="T408" s="1141">
        <v>68.97</v>
      </c>
      <c r="U408" s="1217">
        <f>T408*(S408+1)</f>
        <v>68.97</v>
      </c>
      <c r="V408" s="1141">
        <v>26.18</v>
      </c>
      <c r="W408" s="1141"/>
      <c r="X408" s="1131">
        <f t="shared" si="93"/>
        <v>95.15</v>
      </c>
      <c r="Y408" s="1131">
        <f>Q408*X408</f>
        <v>856.35</v>
      </c>
      <c r="Z408" s="1132">
        <f>X408*R408</f>
        <v>856.35</v>
      </c>
      <c r="AB408" s="1053">
        <f t="shared" si="83"/>
        <v>620.73</v>
      </c>
      <c r="AC408" s="1053">
        <f t="shared" si="84"/>
        <v>235.62</v>
      </c>
      <c r="AD408" s="1053">
        <f t="shared" si="85"/>
        <v>0</v>
      </c>
      <c r="AE408" s="1053">
        <f t="shared" si="90"/>
        <v>856.35</v>
      </c>
    </row>
    <row r="409" spans="1:31" ht="15" customHeight="1" x14ac:dyDescent="0.2">
      <c r="A409" s="1122" t="s">
        <v>1851</v>
      </c>
      <c r="B409" s="1138" t="s">
        <v>1850</v>
      </c>
      <c r="C409" s="1336" t="s">
        <v>1852</v>
      </c>
      <c r="D409" s="1125"/>
      <c r="E409" s="1324"/>
      <c r="F409" s="1324"/>
      <c r="G409" s="1324" t="s">
        <v>1849</v>
      </c>
      <c r="H409" s="1324"/>
      <c r="I409" s="1324"/>
      <c r="J409" s="1324"/>
      <c r="K409" s="1324"/>
      <c r="L409" s="1324"/>
      <c r="M409" s="1324"/>
      <c r="N409" s="1128" t="s">
        <v>213</v>
      </c>
      <c r="O409" s="1139">
        <f>'[15]ESQ PAVTO TERREO-OK'!E25</f>
        <v>1</v>
      </c>
      <c r="P409" s="1139">
        <v>0</v>
      </c>
      <c r="Q409" s="1129">
        <f t="shared" si="91"/>
        <v>1</v>
      </c>
      <c r="R409" s="1139">
        <f>Q409*$H$5</f>
        <v>1</v>
      </c>
      <c r="S409" s="1130">
        <v>0</v>
      </c>
      <c r="T409" s="1141">
        <v>172.94</v>
      </c>
      <c r="U409" s="1217">
        <f>T409*(S409+1)</f>
        <v>172.94</v>
      </c>
      <c r="V409" s="1141">
        <v>36.25</v>
      </c>
      <c r="W409" s="1141"/>
      <c r="X409" s="1131">
        <f t="shared" si="93"/>
        <v>209.19</v>
      </c>
      <c r="Y409" s="1131">
        <f>Q409*X409</f>
        <v>209.19</v>
      </c>
      <c r="Z409" s="1132">
        <f>X409*R409</f>
        <v>209.19</v>
      </c>
      <c r="AB409" s="1053">
        <f t="shared" si="83"/>
        <v>172.94</v>
      </c>
      <c r="AC409" s="1053">
        <f t="shared" si="84"/>
        <v>36.25</v>
      </c>
      <c r="AD409" s="1053">
        <f t="shared" si="85"/>
        <v>0</v>
      </c>
      <c r="AE409" s="1053">
        <f t="shared" si="90"/>
        <v>209.19</v>
      </c>
    </row>
    <row r="410" spans="1:31" s="1102" customFormat="1" ht="15" customHeight="1" x14ac:dyDescent="0.2">
      <c r="A410" s="1108" t="s">
        <v>361</v>
      </c>
      <c r="B410" s="1521"/>
      <c r="C410" s="1522"/>
      <c r="D410" s="1109"/>
      <c r="E410" s="1142" t="s">
        <v>185</v>
      </c>
      <c r="F410" s="1142"/>
      <c r="G410" s="1142"/>
      <c r="H410" s="1142"/>
      <c r="I410" s="1142"/>
      <c r="J410" s="1142"/>
      <c r="K410" s="1142"/>
      <c r="L410" s="1142"/>
      <c r="M410" s="1142"/>
      <c r="N410" s="1142"/>
      <c r="O410" s="1142"/>
      <c r="P410" s="1142"/>
      <c r="Q410" s="1142"/>
      <c r="R410" s="1142"/>
      <c r="S410" s="1142"/>
      <c r="T410" s="1381"/>
      <c r="U410" s="1142"/>
      <c r="V410" s="1381"/>
      <c r="W410" s="1381"/>
      <c r="X410" s="1143"/>
      <c r="Y410" s="1144">
        <f>Y411</f>
        <v>2691.8394859999999</v>
      </c>
      <c r="Z410" s="1116">
        <f>Z411</f>
        <v>2691.8394859999999</v>
      </c>
      <c r="AA410" s="1263"/>
      <c r="AB410" s="1053">
        <f t="shared" si="83"/>
        <v>0</v>
      </c>
      <c r="AC410" s="1053">
        <f t="shared" si="84"/>
        <v>0</v>
      </c>
      <c r="AD410" s="1053">
        <f t="shared" si="85"/>
        <v>0</v>
      </c>
      <c r="AE410" s="1053">
        <f t="shared" si="90"/>
        <v>0</v>
      </c>
    </row>
    <row r="411" spans="1:31" s="1167" customFormat="1" ht="15" customHeight="1" x14ac:dyDescent="0.2">
      <c r="A411" s="1117" t="s">
        <v>362</v>
      </c>
      <c r="B411" s="1515"/>
      <c r="C411" s="1516"/>
      <c r="D411" s="1134"/>
      <c r="E411" s="1320"/>
      <c r="F411" s="1119" t="s">
        <v>186</v>
      </c>
      <c r="G411" s="1174"/>
      <c r="H411" s="1174"/>
      <c r="I411" s="1174"/>
      <c r="J411" s="1174"/>
      <c r="K411" s="1174"/>
      <c r="L411" s="1174"/>
      <c r="M411" s="1174"/>
      <c r="N411" s="1174"/>
      <c r="O411" s="1174"/>
      <c r="P411" s="1174"/>
      <c r="Q411" s="1174"/>
      <c r="R411" s="1174"/>
      <c r="S411" s="1174"/>
      <c r="T411" s="1257"/>
      <c r="U411" s="1174"/>
      <c r="V411" s="1257"/>
      <c r="W411" s="1257"/>
      <c r="X411" s="1175"/>
      <c r="Y411" s="1145">
        <f>SUM(Y412:Y413)</f>
        <v>2691.8394859999999</v>
      </c>
      <c r="Z411" s="1137">
        <f>SUM(Z412:Z413)</f>
        <v>2691.8394859999999</v>
      </c>
      <c r="AB411" s="1053">
        <f t="shared" si="83"/>
        <v>0</v>
      </c>
      <c r="AC411" s="1053">
        <f t="shared" si="84"/>
        <v>0</v>
      </c>
      <c r="AD411" s="1053">
        <f t="shared" si="85"/>
        <v>0</v>
      </c>
      <c r="AE411" s="1053">
        <f t="shared" si="90"/>
        <v>0</v>
      </c>
    </row>
    <row r="412" spans="1:31" ht="15" customHeight="1" x14ac:dyDescent="0.2">
      <c r="A412" s="1122" t="s">
        <v>460</v>
      </c>
      <c r="B412" s="1138" t="s">
        <v>1858</v>
      </c>
      <c r="C412" s="1334" t="s">
        <v>1859</v>
      </c>
      <c r="D412" s="1125"/>
      <c r="E412" s="1324"/>
      <c r="F412" s="1324"/>
      <c r="G412" s="1232" t="s">
        <v>1857</v>
      </c>
      <c r="H412" s="1324"/>
      <c r="I412" s="1324"/>
      <c r="J412" s="1324"/>
      <c r="K412" s="1324"/>
      <c r="L412" s="1324"/>
      <c r="M412" s="1325"/>
      <c r="N412" s="1128" t="s">
        <v>143</v>
      </c>
      <c r="O412" s="1139">
        <f>'[15]ESQ PAVTO TERREO-OK'!K36</f>
        <v>16.939999999999998</v>
      </c>
      <c r="P412" s="1139">
        <v>0</v>
      </c>
      <c r="Q412" s="1129">
        <f>O412+P412</f>
        <v>16.939999999999998</v>
      </c>
      <c r="R412" s="1139">
        <f>Q412*$H$5</f>
        <v>16.939999999999998</v>
      </c>
      <c r="S412" s="1130">
        <v>0.05</v>
      </c>
      <c r="T412" s="1141">
        <v>92.69</v>
      </c>
      <c r="U412" s="1217">
        <f>T412*(S412+1)</f>
        <v>97.3245</v>
      </c>
      <c r="V412" s="1141">
        <v>7.9</v>
      </c>
      <c r="W412" s="1141"/>
      <c r="X412" s="1131">
        <f>U412+V412+W412</f>
        <v>105.22450000000001</v>
      </c>
      <c r="Y412" s="1131">
        <f>Q412*X412</f>
        <v>1782.5030299999999</v>
      </c>
      <c r="Z412" s="1132">
        <f>X412*R412</f>
        <v>1782.5030299999999</v>
      </c>
      <c r="AB412" s="1053">
        <f t="shared" si="83"/>
        <v>1648.6770299999998</v>
      </c>
      <c r="AC412" s="1053">
        <f t="shared" si="84"/>
        <v>133.82599999999999</v>
      </c>
      <c r="AD412" s="1053">
        <f t="shared" si="85"/>
        <v>0</v>
      </c>
      <c r="AE412" s="1053">
        <f t="shared" si="90"/>
        <v>1782.5030299999999</v>
      </c>
    </row>
    <row r="413" spans="1:31" ht="15" customHeight="1" x14ac:dyDescent="0.2">
      <c r="A413" s="1122" t="s">
        <v>1486</v>
      </c>
      <c r="B413" s="1138" t="s">
        <v>1860</v>
      </c>
      <c r="C413" s="1336" t="s">
        <v>1861</v>
      </c>
      <c r="D413" s="1125"/>
      <c r="E413" s="1324"/>
      <c r="F413" s="1324"/>
      <c r="G413" s="1232" t="s">
        <v>1485</v>
      </c>
      <c r="H413" s="1324"/>
      <c r="I413" s="1324"/>
      <c r="J413" s="1324"/>
      <c r="K413" s="1324"/>
      <c r="L413" s="1324"/>
      <c r="M413" s="1324"/>
      <c r="N413" s="1128" t="s">
        <v>143</v>
      </c>
      <c r="O413" s="1177">
        <f>'[15]ESQ PAVTO TERREO-OK'!F19</f>
        <v>9.072000000000001</v>
      </c>
      <c r="P413" s="1139">
        <v>0</v>
      </c>
      <c r="Q413" s="1129">
        <f>O413+P413</f>
        <v>9.072000000000001</v>
      </c>
      <c r="R413" s="1139">
        <f>Q413*$H$5</f>
        <v>9.072000000000001</v>
      </c>
      <c r="S413" s="1130">
        <v>0.05</v>
      </c>
      <c r="T413" s="1141">
        <v>87.11</v>
      </c>
      <c r="U413" s="1217">
        <f>T413*(S413+1)</f>
        <v>91.465500000000006</v>
      </c>
      <c r="V413" s="1141">
        <v>8.77</v>
      </c>
      <c r="W413" s="1141"/>
      <c r="X413" s="1131">
        <f>U413+V413+W413</f>
        <v>100.2355</v>
      </c>
      <c r="Y413" s="1131">
        <f>Q413*X413</f>
        <v>909.33645600000011</v>
      </c>
      <c r="Z413" s="1132">
        <f>X413*R413</f>
        <v>909.33645600000011</v>
      </c>
      <c r="AB413" s="1053">
        <f t="shared" si="83"/>
        <v>829.77501600000016</v>
      </c>
      <c r="AC413" s="1053">
        <f t="shared" si="84"/>
        <v>79.561440000000005</v>
      </c>
      <c r="AD413" s="1053">
        <f t="shared" si="85"/>
        <v>0</v>
      </c>
      <c r="AE413" s="1053">
        <f t="shared" si="90"/>
        <v>909.33645600000023</v>
      </c>
    </row>
    <row r="414" spans="1:31" s="1167" customFormat="1" ht="15" customHeight="1" x14ac:dyDescent="0.2">
      <c r="A414" s="1108" t="s">
        <v>363</v>
      </c>
      <c r="B414" s="1521"/>
      <c r="C414" s="1522"/>
      <c r="D414" s="1109"/>
      <c r="E414" s="1142" t="s">
        <v>187</v>
      </c>
      <c r="F414" s="1182"/>
      <c r="G414" s="1182"/>
      <c r="H414" s="1182"/>
      <c r="I414" s="1182"/>
      <c r="J414" s="1182"/>
      <c r="K414" s="1182"/>
      <c r="L414" s="1182"/>
      <c r="M414" s="1182"/>
      <c r="N414" s="1182"/>
      <c r="O414" s="1182"/>
      <c r="P414" s="1182"/>
      <c r="Q414" s="1182"/>
      <c r="R414" s="1182"/>
      <c r="S414" s="1182"/>
      <c r="T414" s="1385"/>
      <c r="U414" s="1182"/>
      <c r="V414" s="1385"/>
      <c r="W414" s="1385"/>
      <c r="X414" s="1183"/>
      <c r="Y414" s="1115">
        <f>SUM(Y415:Y418)</f>
        <v>2907.8939208915003</v>
      </c>
      <c r="Z414" s="1116">
        <f>SUM(Z415:Z418)</f>
        <v>2907.8939208915003</v>
      </c>
      <c r="AA414" s="1187"/>
      <c r="AB414" s="1053">
        <f t="shared" si="83"/>
        <v>0</v>
      </c>
      <c r="AC414" s="1053">
        <f t="shared" si="84"/>
        <v>0</v>
      </c>
      <c r="AD414" s="1053">
        <f t="shared" si="85"/>
        <v>0</v>
      </c>
      <c r="AE414" s="1053">
        <f t="shared" si="90"/>
        <v>0</v>
      </c>
    </row>
    <row r="415" spans="1:31" ht="15" customHeight="1" x14ac:dyDescent="0.2">
      <c r="A415" s="1122" t="s">
        <v>461</v>
      </c>
      <c r="B415" s="1138" t="s">
        <v>579</v>
      </c>
      <c r="C415" s="1334" t="s">
        <v>580</v>
      </c>
      <c r="D415" s="1125"/>
      <c r="E415" s="1324"/>
      <c r="F415" s="1324" t="s">
        <v>1490</v>
      </c>
      <c r="G415" s="1153"/>
      <c r="H415" s="1324"/>
      <c r="I415" s="1324"/>
      <c r="J415" s="1324"/>
      <c r="K415" s="1324"/>
      <c r="L415" s="1324"/>
      <c r="M415" s="1264"/>
      <c r="N415" s="1128" t="s">
        <v>143</v>
      </c>
      <c r="O415" s="1139">
        <f>'[15]FUNDAÇÃO-ESTRUT-OK'!F29</f>
        <v>54.093600000000009</v>
      </c>
      <c r="P415" s="1139">
        <v>0</v>
      </c>
      <c r="Q415" s="1129">
        <f>O415+P415</f>
        <v>54.093600000000009</v>
      </c>
      <c r="R415" s="1139">
        <f>Q415*$H$5</f>
        <v>54.093600000000009</v>
      </c>
      <c r="S415" s="1130">
        <v>0.05</v>
      </c>
      <c r="T415" s="1141">
        <v>3.83</v>
      </c>
      <c r="U415" s="1217">
        <f>T415*(S415+1)</f>
        <v>4.0215000000000005</v>
      </c>
      <c r="V415" s="1141">
        <v>3.02</v>
      </c>
      <c r="W415" s="1141"/>
      <c r="X415" s="1131">
        <f>U415+V415+W415</f>
        <v>7.041500000000001</v>
      </c>
      <c r="Y415" s="1131">
        <f>Q415*X415</f>
        <v>380.90008440000014</v>
      </c>
      <c r="Z415" s="1132">
        <f>X415*R415</f>
        <v>380.90008440000014</v>
      </c>
      <c r="AA415" s="1167"/>
      <c r="AB415" s="1053">
        <f t="shared" si="83"/>
        <v>217.53741240000008</v>
      </c>
      <c r="AC415" s="1053">
        <f t="shared" si="84"/>
        <v>163.36267200000003</v>
      </c>
      <c r="AD415" s="1053">
        <f t="shared" si="85"/>
        <v>0</v>
      </c>
      <c r="AE415" s="1053">
        <f t="shared" si="90"/>
        <v>380.90008440000008</v>
      </c>
    </row>
    <row r="416" spans="1:31" ht="15" customHeight="1" x14ac:dyDescent="0.2">
      <c r="A416" s="1122" t="s">
        <v>462</v>
      </c>
      <c r="B416" s="1124" t="s">
        <v>575</v>
      </c>
      <c r="C416" s="1334" t="s">
        <v>576</v>
      </c>
      <c r="D416" s="1125"/>
      <c r="E416" s="1324"/>
      <c r="F416" s="1324" t="s">
        <v>1863</v>
      </c>
      <c r="G416" s="1265"/>
      <c r="H416" s="1324"/>
      <c r="I416" s="1324"/>
      <c r="J416" s="1324"/>
      <c r="K416" s="1324"/>
      <c r="L416" s="1324"/>
      <c r="M416" s="1264"/>
      <c r="N416" s="1128" t="s">
        <v>143</v>
      </c>
      <c r="O416" s="1139">
        <f>'[15]FUNDAÇÃO-ESTRUT-OK'!F30</f>
        <v>54.093600000000009</v>
      </c>
      <c r="P416" s="1139">
        <v>0</v>
      </c>
      <c r="Q416" s="1129">
        <f>O416+P416</f>
        <v>54.093600000000009</v>
      </c>
      <c r="R416" s="1139">
        <f>Q416*$H$5</f>
        <v>54.093600000000009</v>
      </c>
      <c r="S416" s="1130">
        <v>0.05</v>
      </c>
      <c r="T416" s="1141">
        <v>9.92</v>
      </c>
      <c r="U416" s="1217">
        <f>T416*(S416+1)</f>
        <v>10.416</v>
      </c>
      <c r="V416" s="1141">
        <v>11.31</v>
      </c>
      <c r="W416" s="1141"/>
      <c r="X416" s="1131">
        <f>U416+V416+W416</f>
        <v>21.725999999999999</v>
      </c>
      <c r="Y416" s="1131">
        <f>Q416*X416</f>
        <v>1175.2375536000002</v>
      </c>
      <c r="Z416" s="1132">
        <f>X416*R416</f>
        <v>1175.2375536000002</v>
      </c>
      <c r="AA416" s="1167"/>
      <c r="AB416" s="1053">
        <f t="shared" si="83"/>
        <v>563.43893760000014</v>
      </c>
      <c r="AC416" s="1053">
        <f t="shared" si="84"/>
        <v>611.79861600000015</v>
      </c>
      <c r="AD416" s="1053">
        <f t="shared" si="85"/>
        <v>0</v>
      </c>
      <c r="AE416" s="1053">
        <f t="shared" si="90"/>
        <v>1175.2375536000004</v>
      </c>
    </row>
    <row r="417" spans="1:31" ht="15" customHeight="1" x14ac:dyDescent="0.2">
      <c r="A417" s="1122" t="s">
        <v>463</v>
      </c>
      <c r="B417" s="1138" t="s">
        <v>1865</v>
      </c>
      <c r="C417" s="1334" t="s">
        <v>581</v>
      </c>
      <c r="D417" s="1125"/>
      <c r="E417" s="1324"/>
      <c r="F417" s="1324" t="s">
        <v>1864</v>
      </c>
      <c r="G417" s="1153"/>
      <c r="H417" s="1324"/>
      <c r="I417" s="1324"/>
      <c r="J417" s="1324"/>
      <c r="K417" s="1324"/>
      <c r="L417" s="1324"/>
      <c r="M417" s="1264"/>
      <c r="N417" s="1128" t="s">
        <v>143</v>
      </c>
      <c r="O417" s="1139">
        <f>'[15]REVEST EXT PAVTO TERREO-OK'!O20</f>
        <v>32.4</v>
      </c>
      <c r="P417" s="1139">
        <v>0</v>
      </c>
      <c r="Q417" s="1129">
        <f>O417+P417</f>
        <v>32.4</v>
      </c>
      <c r="R417" s="1139">
        <f>Q417*$H$5</f>
        <v>32.4</v>
      </c>
      <c r="S417" s="1130">
        <v>0.05</v>
      </c>
      <c r="T417" s="1141">
        <f>7.89*2</f>
        <v>15.78</v>
      </c>
      <c r="U417" s="1217">
        <f>T417*(S417+1)</f>
        <v>16.568999999999999</v>
      </c>
      <c r="V417" s="1141">
        <f>12.19*2</f>
        <v>24.38</v>
      </c>
      <c r="W417" s="1141"/>
      <c r="X417" s="1131">
        <f>U417+V417+W417</f>
        <v>40.948999999999998</v>
      </c>
      <c r="Y417" s="1131">
        <f>Q417*X417</f>
        <v>1326.7475999999999</v>
      </c>
      <c r="Z417" s="1132">
        <f>X417*R417</f>
        <v>1326.7475999999999</v>
      </c>
      <c r="AB417" s="1053">
        <f t="shared" si="83"/>
        <v>536.8356</v>
      </c>
      <c r="AC417" s="1053">
        <f t="shared" si="84"/>
        <v>789.91199999999992</v>
      </c>
      <c r="AD417" s="1053">
        <f t="shared" si="85"/>
        <v>0</v>
      </c>
      <c r="AE417" s="1053">
        <f t="shared" si="90"/>
        <v>1326.7475999999999</v>
      </c>
    </row>
    <row r="418" spans="1:31" ht="15" customHeight="1" x14ac:dyDescent="0.2">
      <c r="A418" s="1122" t="s">
        <v>891</v>
      </c>
      <c r="B418" s="1138" t="s">
        <v>892</v>
      </c>
      <c r="C418" s="1334" t="s">
        <v>893</v>
      </c>
      <c r="D418" s="1125"/>
      <c r="E418" s="1324"/>
      <c r="F418" s="1324" t="s">
        <v>894</v>
      </c>
      <c r="G418" s="1153"/>
      <c r="H418" s="1324"/>
      <c r="I418" s="1324"/>
      <c r="J418" s="1324"/>
      <c r="K418" s="1324"/>
      <c r="L418" s="1324"/>
      <c r="M418" s="1264"/>
      <c r="N418" s="1128" t="s">
        <v>895</v>
      </c>
      <c r="O418" s="1139">
        <f>'[15]ALV PAVTO TERREO-OK'!M20+'[15]ALV PAVTO TERREO-OK'!M39</f>
        <v>5.2577909999999983</v>
      </c>
      <c r="P418" s="1139">
        <v>0</v>
      </c>
      <c r="Q418" s="1129">
        <f>O418+P418</f>
        <v>5.2577909999999983</v>
      </c>
      <c r="R418" s="1139">
        <f>Q418*$H$5</f>
        <v>5.2577909999999983</v>
      </c>
      <c r="S418" s="1130">
        <v>0.05</v>
      </c>
      <c r="T418" s="1141">
        <v>4.53</v>
      </c>
      <c r="U418" s="1200">
        <f>T418*(1+S418)</f>
        <v>4.7565000000000008</v>
      </c>
      <c r="V418" s="1141"/>
      <c r="W418" s="1141"/>
      <c r="X418" s="1131">
        <f>U418+V418+W418</f>
        <v>4.7565000000000008</v>
      </c>
      <c r="Y418" s="1131">
        <f>Q418*X418</f>
        <v>25.008682891499998</v>
      </c>
      <c r="Z418" s="1132">
        <f>X418*R418</f>
        <v>25.008682891499998</v>
      </c>
      <c r="AB418" s="1053">
        <f t="shared" si="83"/>
        <v>25.008682891499998</v>
      </c>
      <c r="AC418" s="1053">
        <f t="shared" si="84"/>
        <v>0</v>
      </c>
      <c r="AD418" s="1053">
        <f t="shared" si="85"/>
        <v>0</v>
      </c>
      <c r="AE418" s="1053">
        <f t="shared" si="90"/>
        <v>25.008682891499998</v>
      </c>
    </row>
    <row r="419" spans="1:31" s="1167" customFormat="1" ht="15" customHeight="1" x14ac:dyDescent="0.2">
      <c r="A419" s="1108" t="s">
        <v>364</v>
      </c>
      <c r="B419" s="1521"/>
      <c r="C419" s="1522"/>
      <c r="D419" s="1109"/>
      <c r="E419" s="1142" t="s">
        <v>280</v>
      </c>
      <c r="F419" s="1182"/>
      <c r="G419" s="1182"/>
      <c r="H419" s="1182"/>
      <c r="I419" s="1182"/>
      <c r="J419" s="1182"/>
      <c r="K419" s="1182"/>
      <c r="L419" s="1182"/>
      <c r="M419" s="1182"/>
      <c r="N419" s="1182"/>
      <c r="O419" s="1182"/>
      <c r="P419" s="1182"/>
      <c r="Q419" s="1182"/>
      <c r="R419" s="1182"/>
      <c r="S419" s="1182"/>
      <c r="T419" s="1385"/>
      <c r="U419" s="1182"/>
      <c r="V419" s="1385"/>
      <c r="W419" s="1385"/>
      <c r="X419" s="1183"/>
      <c r="Y419" s="1115">
        <f>Y420+Y426</f>
        <v>27987.683790816005</v>
      </c>
      <c r="Z419" s="1116">
        <f>Z420+Z426</f>
        <v>27987.683790816005</v>
      </c>
      <c r="AA419" s="1187"/>
      <c r="AB419" s="1053">
        <f t="shared" si="83"/>
        <v>0</v>
      </c>
      <c r="AC419" s="1053">
        <f t="shared" si="84"/>
        <v>0</v>
      </c>
      <c r="AD419" s="1053">
        <f t="shared" si="85"/>
        <v>0</v>
      </c>
      <c r="AE419" s="1053">
        <f t="shared" si="90"/>
        <v>0</v>
      </c>
    </row>
    <row r="420" spans="1:31" s="1167" customFormat="1" ht="15" customHeight="1" x14ac:dyDescent="0.2">
      <c r="A420" s="1117" t="s">
        <v>365</v>
      </c>
      <c r="B420" s="1515"/>
      <c r="C420" s="1516"/>
      <c r="D420" s="1134"/>
      <c r="E420" s="1266"/>
      <c r="F420" s="1119" t="s">
        <v>191</v>
      </c>
      <c r="G420" s="1174"/>
      <c r="H420" s="1174"/>
      <c r="I420" s="1174"/>
      <c r="J420" s="1174"/>
      <c r="K420" s="1174"/>
      <c r="L420" s="1174"/>
      <c r="M420" s="1174"/>
      <c r="N420" s="1174"/>
      <c r="O420" s="1174"/>
      <c r="P420" s="1174"/>
      <c r="Q420" s="1174"/>
      <c r="R420" s="1174"/>
      <c r="S420" s="1174"/>
      <c r="T420" s="1257"/>
      <c r="U420" s="1174"/>
      <c r="V420" s="1257"/>
      <c r="W420" s="1257"/>
      <c r="X420" s="1175"/>
      <c r="Y420" s="1145">
        <f>SUM(Y421:Y425)</f>
        <v>10176.538054000001</v>
      </c>
      <c r="Z420" s="1137">
        <f>SUM(Z421:Z425)</f>
        <v>10176.538054000001</v>
      </c>
      <c r="AB420" s="1053">
        <f t="shared" si="83"/>
        <v>0</v>
      </c>
      <c r="AC420" s="1053">
        <f t="shared" si="84"/>
        <v>0</v>
      </c>
      <c r="AD420" s="1053">
        <f t="shared" si="85"/>
        <v>0</v>
      </c>
      <c r="AE420" s="1053">
        <f t="shared" si="90"/>
        <v>0</v>
      </c>
    </row>
    <row r="421" spans="1:31" ht="15" customHeight="1" x14ac:dyDescent="0.2">
      <c r="A421" s="1122" t="s">
        <v>464</v>
      </c>
      <c r="B421" s="1138" t="s">
        <v>233</v>
      </c>
      <c r="C421" s="1334" t="s">
        <v>226</v>
      </c>
      <c r="D421" s="1125"/>
      <c r="E421" s="1248"/>
      <c r="F421" s="1248"/>
      <c r="G421" s="1324" t="s">
        <v>1491</v>
      </c>
      <c r="H421" s="1324"/>
      <c r="I421" s="1324"/>
      <c r="J421" s="1324"/>
      <c r="K421" s="1324"/>
      <c r="L421" s="1324"/>
      <c r="M421" s="1325"/>
      <c r="N421" s="1128" t="s">
        <v>143</v>
      </c>
      <c r="O421" s="1139">
        <f>'[15]DIV PAVTO TERREO-OK'!M27</f>
        <v>122.84399999999999</v>
      </c>
      <c r="P421" s="1139">
        <v>0</v>
      </c>
      <c r="Q421" s="1129">
        <f t="shared" ref="Q421:Q427" si="96">O421+P421</f>
        <v>122.84399999999999</v>
      </c>
      <c r="R421" s="1139">
        <f>Q421*$H$5</f>
        <v>122.84399999999999</v>
      </c>
      <c r="S421" s="1130">
        <v>0.05</v>
      </c>
      <c r="T421" s="1141">
        <v>50.07</v>
      </c>
      <c r="U421" s="1217">
        <f>T421*(S421+1)</f>
        <v>52.573500000000003</v>
      </c>
      <c r="V421" s="1141">
        <v>18.850000000000001</v>
      </c>
      <c r="W421" s="1141"/>
      <c r="X421" s="1131">
        <f t="shared" ref="X421:X427" si="97">U421+V421+W421</f>
        <v>71.423500000000004</v>
      </c>
      <c r="Y421" s="1131">
        <f>Q421*X421</f>
        <v>8773.9484339999999</v>
      </c>
      <c r="Z421" s="1132">
        <f>X421*R421</f>
        <v>8773.9484339999999</v>
      </c>
      <c r="AB421" s="1053">
        <f t="shared" si="83"/>
        <v>6458.3390339999996</v>
      </c>
      <c r="AC421" s="1053">
        <f t="shared" si="84"/>
        <v>2315.6094000000003</v>
      </c>
      <c r="AD421" s="1053">
        <f t="shared" si="85"/>
        <v>0</v>
      </c>
      <c r="AE421" s="1053">
        <f t="shared" si="90"/>
        <v>8773.9484339999999</v>
      </c>
    </row>
    <row r="422" spans="1:31" ht="15" customHeight="1" x14ac:dyDescent="0.2">
      <c r="A422" s="1122" t="s">
        <v>582</v>
      </c>
      <c r="B422" s="1138" t="s">
        <v>228</v>
      </c>
      <c r="C422" s="1334" t="s">
        <v>227</v>
      </c>
      <c r="D422" s="1125"/>
      <c r="E422" s="1248"/>
      <c r="F422" s="1248"/>
      <c r="G422" s="1324" t="s">
        <v>229</v>
      </c>
      <c r="H422" s="1324"/>
      <c r="I422" s="1324"/>
      <c r="J422" s="1324"/>
      <c r="K422" s="1324"/>
      <c r="L422" s="1324"/>
      <c r="M422" s="1325"/>
      <c r="N422" s="1128" t="s">
        <v>75</v>
      </c>
      <c r="O422" s="1139">
        <f>'[15]DIV PAVTO TERREO-OK'!M28</f>
        <v>10.57</v>
      </c>
      <c r="P422" s="1139">
        <v>0</v>
      </c>
      <c r="Q422" s="1129">
        <f t="shared" si="96"/>
        <v>10.57</v>
      </c>
      <c r="R422" s="1139">
        <f>Q422*$H$5</f>
        <v>10.57</v>
      </c>
      <c r="S422" s="1130">
        <v>0.05</v>
      </c>
      <c r="T422" s="1141">
        <v>18.079999999999998</v>
      </c>
      <c r="U422" s="1217">
        <f>T422*(S422+1)</f>
        <v>18.983999999999998</v>
      </c>
      <c r="V422" s="1141">
        <v>9.65</v>
      </c>
      <c r="W422" s="1141"/>
      <c r="X422" s="1131">
        <f t="shared" si="97"/>
        <v>28.634</v>
      </c>
      <c r="Y422" s="1131">
        <f>Q422*X422</f>
        <v>302.66138000000001</v>
      </c>
      <c r="Z422" s="1132">
        <f>X422*R422</f>
        <v>302.66138000000001</v>
      </c>
      <c r="AB422" s="1053">
        <f t="shared" ref="AB422:AB476" si="98">R422*U422</f>
        <v>200.66087999999999</v>
      </c>
      <c r="AC422" s="1053">
        <f t="shared" ref="AC422:AC476" si="99">V422*R422</f>
        <v>102.0005</v>
      </c>
      <c r="AD422" s="1053">
        <f t="shared" ref="AD422:AD476" si="100">W422*R422</f>
        <v>0</v>
      </c>
      <c r="AE422" s="1053">
        <f t="shared" si="90"/>
        <v>302.66138000000001</v>
      </c>
    </row>
    <row r="423" spans="1:31" ht="15" customHeight="1" x14ac:dyDescent="0.2">
      <c r="A423" s="1122" t="s">
        <v>583</v>
      </c>
      <c r="B423" s="1138" t="s">
        <v>228</v>
      </c>
      <c r="C423" s="1334" t="s">
        <v>227</v>
      </c>
      <c r="D423" s="1125"/>
      <c r="E423" s="1248"/>
      <c r="F423" s="1248"/>
      <c r="G423" s="1324" t="s">
        <v>1492</v>
      </c>
      <c r="H423" s="1324"/>
      <c r="I423" s="1324"/>
      <c r="J423" s="1324"/>
      <c r="K423" s="1324"/>
      <c r="L423" s="1324"/>
      <c r="M423" s="1325"/>
      <c r="N423" s="1128" t="s">
        <v>75</v>
      </c>
      <c r="O423" s="1139">
        <f>'[15]DIV PAVTO TERREO-OK'!M29</f>
        <v>5.62</v>
      </c>
      <c r="P423" s="1139">
        <v>0</v>
      </c>
      <c r="Q423" s="1129">
        <f t="shared" si="96"/>
        <v>5.62</v>
      </c>
      <c r="R423" s="1139">
        <f>Q423*$H$5</f>
        <v>5.62</v>
      </c>
      <c r="S423" s="1130">
        <v>0.05</v>
      </c>
      <c r="T423" s="1141">
        <v>18.079999999999998</v>
      </c>
      <c r="U423" s="1217">
        <f>T423*(S423+1)</f>
        <v>18.983999999999998</v>
      </c>
      <c r="V423" s="1141">
        <v>9.65</v>
      </c>
      <c r="W423" s="1141"/>
      <c r="X423" s="1131">
        <f t="shared" si="97"/>
        <v>28.634</v>
      </c>
      <c r="Y423" s="1131">
        <f>Q423*X423</f>
        <v>160.92308</v>
      </c>
      <c r="Z423" s="1132">
        <f>X423*R423</f>
        <v>160.92308</v>
      </c>
      <c r="AB423" s="1053">
        <f t="shared" si="98"/>
        <v>106.69007999999999</v>
      </c>
      <c r="AC423" s="1053">
        <f t="shared" si="99"/>
        <v>54.233000000000004</v>
      </c>
      <c r="AD423" s="1053">
        <f t="shared" si="100"/>
        <v>0</v>
      </c>
      <c r="AE423" s="1053">
        <f t="shared" si="90"/>
        <v>160.92308</v>
      </c>
    </row>
    <row r="424" spans="1:31" ht="15" customHeight="1" x14ac:dyDescent="0.2">
      <c r="A424" s="1122" t="s">
        <v>1494</v>
      </c>
      <c r="B424" s="1138" t="s">
        <v>236</v>
      </c>
      <c r="C424" s="1334" t="s">
        <v>230</v>
      </c>
      <c r="D424" s="1125"/>
      <c r="E424" s="1248"/>
      <c r="F424" s="1248"/>
      <c r="G424" s="1324" t="s">
        <v>1866</v>
      </c>
      <c r="H424" s="1324"/>
      <c r="I424" s="1324"/>
      <c r="J424" s="1324"/>
      <c r="K424" s="1324"/>
      <c r="L424" s="1324"/>
      <c r="M424" s="1325"/>
      <c r="N424" s="1128" t="s">
        <v>75</v>
      </c>
      <c r="O424" s="1139">
        <f>'[15]DIV PAVTO TERREO-OK'!M32+'[15]DIV PAVTO TERREO-OK'!M33</f>
        <v>87.95</v>
      </c>
      <c r="P424" s="1139">
        <v>0</v>
      </c>
      <c r="Q424" s="1129">
        <f t="shared" si="96"/>
        <v>87.95</v>
      </c>
      <c r="R424" s="1139">
        <f>Q424*$H$5</f>
        <v>87.95</v>
      </c>
      <c r="S424" s="1130">
        <v>0.05</v>
      </c>
      <c r="T424" s="1141">
        <v>2.72</v>
      </c>
      <c r="U424" s="1217">
        <f>T424*(S424+1)</f>
        <v>2.8560000000000003</v>
      </c>
      <c r="V424" s="1141">
        <v>5.82</v>
      </c>
      <c r="W424" s="1141"/>
      <c r="X424" s="1131">
        <f t="shared" si="97"/>
        <v>8.6760000000000002</v>
      </c>
      <c r="Y424" s="1131">
        <f>Q424*X424</f>
        <v>763.05420000000004</v>
      </c>
      <c r="Z424" s="1132">
        <f>X424*R424</f>
        <v>763.05420000000004</v>
      </c>
      <c r="AB424" s="1053">
        <f t="shared" si="98"/>
        <v>251.18520000000004</v>
      </c>
      <c r="AC424" s="1053">
        <f t="shared" si="99"/>
        <v>511.86900000000003</v>
      </c>
      <c r="AD424" s="1053">
        <f t="shared" si="100"/>
        <v>0</v>
      </c>
      <c r="AE424" s="1053">
        <f t="shared" si="90"/>
        <v>763.05420000000004</v>
      </c>
    </row>
    <row r="425" spans="1:31" ht="15" customHeight="1" x14ac:dyDescent="0.2">
      <c r="A425" s="1122" t="s">
        <v>1495</v>
      </c>
      <c r="B425" s="1138" t="s">
        <v>1867</v>
      </c>
      <c r="C425" s="1336" t="s">
        <v>1868</v>
      </c>
      <c r="D425" s="1125"/>
      <c r="E425" s="1248"/>
      <c r="F425" s="1248"/>
      <c r="G425" s="1324" t="s">
        <v>1493</v>
      </c>
      <c r="H425" s="1324"/>
      <c r="I425" s="1324"/>
      <c r="J425" s="1324"/>
      <c r="K425" s="1324"/>
      <c r="L425" s="1324"/>
      <c r="M425" s="1324"/>
      <c r="N425" s="1128" t="s">
        <v>75</v>
      </c>
      <c r="O425" s="1177">
        <f>'[15]DIV PAVTO TERREO-OK'!M31</f>
        <v>5.62</v>
      </c>
      <c r="P425" s="1139">
        <v>0</v>
      </c>
      <c r="Q425" s="1129">
        <f t="shared" si="96"/>
        <v>5.62</v>
      </c>
      <c r="R425" s="1139">
        <f>Q425*$H$5</f>
        <v>5.62</v>
      </c>
      <c r="S425" s="1130">
        <v>0.05</v>
      </c>
      <c r="T425" s="1141">
        <v>23.96</v>
      </c>
      <c r="U425" s="1217">
        <f>T425*(S425+1)</f>
        <v>25.158000000000001</v>
      </c>
      <c r="V425" s="1141">
        <v>6.15</v>
      </c>
      <c r="W425" s="1141"/>
      <c r="X425" s="1131">
        <f t="shared" si="97"/>
        <v>31.308</v>
      </c>
      <c r="Y425" s="1131">
        <f>Q425*X425</f>
        <v>175.95096000000001</v>
      </c>
      <c r="Z425" s="1132">
        <f>X425*R425</f>
        <v>175.95096000000001</v>
      </c>
      <c r="AB425" s="1053">
        <f t="shared" si="98"/>
        <v>141.38796000000002</v>
      </c>
      <c r="AC425" s="1053">
        <f t="shared" si="99"/>
        <v>34.563000000000002</v>
      </c>
      <c r="AD425" s="1053">
        <f t="shared" si="100"/>
        <v>0</v>
      </c>
      <c r="AE425" s="1053">
        <f t="shared" si="90"/>
        <v>175.95096000000001</v>
      </c>
    </row>
    <row r="426" spans="1:31" ht="15" customHeight="1" x14ac:dyDescent="0.2">
      <c r="A426" s="1117" t="s">
        <v>584</v>
      </c>
      <c r="B426" s="1515"/>
      <c r="C426" s="1516"/>
      <c r="D426" s="1134"/>
      <c r="E426" s="1266"/>
      <c r="F426" s="1119" t="s">
        <v>211</v>
      </c>
      <c r="G426" s="1119"/>
      <c r="H426" s="1119"/>
      <c r="I426" s="1119"/>
      <c r="J426" s="1119"/>
      <c r="K426" s="1119"/>
      <c r="L426" s="1119"/>
      <c r="M426" s="1119"/>
      <c r="N426" s="1119"/>
      <c r="O426" s="1119"/>
      <c r="P426" s="1119"/>
      <c r="Q426" s="1119"/>
      <c r="R426" s="1119"/>
      <c r="S426" s="1119"/>
      <c r="T426" s="1380"/>
      <c r="U426" s="1119"/>
      <c r="V426" s="1380"/>
      <c r="W426" s="1380"/>
      <c r="X426" s="1135"/>
      <c r="Y426" s="1136">
        <f>SUM(Y427:Y427)</f>
        <v>17811.145736816005</v>
      </c>
      <c r="Z426" s="1137">
        <f>SUM(Z427:Z427)</f>
        <v>17811.145736816005</v>
      </c>
      <c r="AB426" s="1053">
        <f t="shared" si="98"/>
        <v>0</v>
      </c>
      <c r="AC426" s="1053">
        <f t="shared" si="99"/>
        <v>0</v>
      </c>
      <c r="AD426" s="1053">
        <f t="shared" si="100"/>
        <v>0</v>
      </c>
      <c r="AE426" s="1053">
        <f t="shared" si="90"/>
        <v>0</v>
      </c>
    </row>
    <row r="427" spans="1:31" ht="15" customHeight="1" x14ac:dyDescent="0.2">
      <c r="A427" s="1122" t="s">
        <v>585</v>
      </c>
      <c r="B427" s="1138" t="s">
        <v>834</v>
      </c>
      <c r="C427" s="1334"/>
      <c r="D427" s="1125"/>
      <c r="E427" s="1248"/>
      <c r="F427" s="1248"/>
      <c r="G427" s="1324" t="s">
        <v>1976</v>
      </c>
      <c r="H427" s="1324"/>
      <c r="I427" s="1324"/>
      <c r="J427" s="1324"/>
      <c r="K427" s="1324"/>
      <c r="L427" s="1324"/>
      <c r="M427" s="1325"/>
      <c r="N427" s="1128" t="s">
        <v>143</v>
      </c>
      <c r="O427" s="1129">
        <f>'[15]DIV PAVTO TERREO-OK'!M23</f>
        <v>116</v>
      </c>
      <c r="P427" s="1139">
        <v>0</v>
      </c>
      <c r="Q427" s="1129">
        <f t="shared" si="96"/>
        <v>116</v>
      </c>
      <c r="R427" s="1139">
        <f>Q427*$H$5</f>
        <v>116</v>
      </c>
      <c r="S427" s="1130">
        <v>0</v>
      </c>
      <c r="T427" s="1131">
        <f>'COMPOSICOES-OK'!J76</f>
        <v>112.26556087765519</v>
      </c>
      <c r="U427" s="1217">
        <f>T427*(S427+1)</f>
        <v>112.26556087765519</v>
      </c>
      <c r="V427" s="1131">
        <f>'COMPOSICOES-OK'!J77</f>
        <v>38.335775345482766</v>
      </c>
      <c r="W427" s="1141">
        <f>'COMPOSICOES-OK'!J78</f>
        <v>2.9430235770000004</v>
      </c>
      <c r="X427" s="1131">
        <f t="shared" si="97"/>
        <v>153.54435980013795</v>
      </c>
      <c r="Y427" s="1131">
        <f>Q427*X427</f>
        <v>17811.145736816005</v>
      </c>
      <c r="Z427" s="1132">
        <f>X427*R427</f>
        <v>17811.145736816005</v>
      </c>
      <c r="AB427" s="1053">
        <f t="shared" si="98"/>
        <v>13022.805061808001</v>
      </c>
      <c r="AC427" s="1053">
        <f t="shared" si="99"/>
        <v>4446.9499400760005</v>
      </c>
      <c r="AD427" s="1053">
        <f t="shared" si="100"/>
        <v>341.39073493200004</v>
      </c>
      <c r="AE427" s="1053">
        <f t="shared" si="90"/>
        <v>17811.145736816001</v>
      </c>
    </row>
    <row r="428" spans="1:31" s="1167" customFormat="1" ht="15" customHeight="1" x14ac:dyDescent="0.2">
      <c r="A428" s="1108" t="s">
        <v>366</v>
      </c>
      <c r="B428" s="1521"/>
      <c r="C428" s="1522"/>
      <c r="D428" s="1109"/>
      <c r="E428" s="1142" t="s">
        <v>586</v>
      </c>
      <c r="F428" s="1142"/>
      <c r="G428" s="1142"/>
      <c r="H428" s="1142"/>
      <c r="I428" s="1142"/>
      <c r="J428" s="1142"/>
      <c r="K428" s="1142"/>
      <c r="L428" s="1142"/>
      <c r="M428" s="1142"/>
      <c r="N428" s="1142"/>
      <c r="O428" s="1142"/>
      <c r="P428" s="1142"/>
      <c r="Q428" s="1142"/>
      <c r="R428" s="1142"/>
      <c r="S428" s="1142"/>
      <c r="T428" s="1381"/>
      <c r="U428" s="1142"/>
      <c r="V428" s="1381"/>
      <c r="W428" s="1381"/>
      <c r="X428" s="1143"/>
      <c r="Y428" s="1144">
        <f>Y429+Y433+Y435</f>
        <v>14109.950151907797</v>
      </c>
      <c r="Z428" s="1116">
        <f>Z429+Z433+Z435</f>
        <v>14109.950151907797</v>
      </c>
      <c r="AB428" s="1053">
        <f t="shared" si="98"/>
        <v>0</v>
      </c>
      <c r="AC428" s="1053">
        <f t="shared" si="99"/>
        <v>0</v>
      </c>
      <c r="AD428" s="1053">
        <f t="shared" si="100"/>
        <v>0</v>
      </c>
      <c r="AE428" s="1053">
        <f t="shared" si="90"/>
        <v>0</v>
      </c>
    </row>
    <row r="429" spans="1:31" s="1167" customFormat="1" ht="15" customHeight="1" x14ac:dyDescent="0.2">
      <c r="A429" s="1117" t="s">
        <v>587</v>
      </c>
      <c r="B429" s="1515"/>
      <c r="C429" s="1516"/>
      <c r="D429" s="1134"/>
      <c r="E429" s="1320"/>
      <c r="F429" s="1119" t="s">
        <v>188</v>
      </c>
      <c r="G429" s="1174"/>
      <c r="H429" s="1174"/>
      <c r="I429" s="1174"/>
      <c r="J429" s="1174"/>
      <c r="K429" s="1174"/>
      <c r="L429" s="1174"/>
      <c r="M429" s="1174"/>
      <c r="N429" s="1174"/>
      <c r="O429" s="1174"/>
      <c r="P429" s="1174"/>
      <c r="Q429" s="1174"/>
      <c r="R429" s="1174"/>
      <c r="S429" s="1174"/>
      <c r="T429" s="1257"/>
      <c r="U429" s="1174"/>
      <c r="V429" s="1257"/>
      <c r="W429" s="1257"/>
      <c r="X429" s="1175"/>
      <c r="Y429" s="1145">
        <f>SUM(Y430:Y432)</f>
        <v>722.82929999999988</v>
      </c>
      <c r="Z429" s="1137">
        <f>SUM(Z430:Z432)</f>
        <v>722.82929999999988</v>
      </c>
      <c r="AB429" s="1053">
        <f t="shared" si="98"/>
        <v>0</v>
      </c>
      <c r="AC429" s="1053">
        <f t="shared" si="99"/>
        <v>0</v>
      </c>
      <c r="AD429" s="1053">
        <f t="shared" si="100"/>
        <v>0</v>
      </c>
      <c r="AE429" s="1053">
        <f t="shared" si="90"/>
        <v>0</v>
      </c>
    </row>
    <row r="430" spans="1:31" ht="15" customHeight="1" x14ac:dyDescent="0.2">
      <c r="A430" s="1122" t="s">
        <v>465</v>
      </c>
      <c r="B430" s="1138" t="s">
        <v>590</v>
      </c>
      <c r="C430" s="1334" t="s">
        <v>589</v>
      </c>
      <c r="D430" s="1125"/>
      <c r="E430" s="1324"/>
      <c r="F430" s="1324"/>
      <c r="G430" s="1324" t="s">
        <v>591</v>
      </c>
      <c r="H430" s="1324"/>
      <c r="I430" s="1324"/>
      <c r="J430" s="1324"/>
      <c r="K430" s="1324"/>
      <c r="L430" s="1324"/>
      <c r="M430" s="1325"/>
      <c r="N430" s="1128" t="s">
        <v>213</v>
      </c>
      <c r="O430" s="1139">
        <v>0</v>
      </c>
      <c r="P430" s="1139">
        <f>'[15]DIV PAVTO TERREO-OK'!M43</f>
        <v>1</v>
      </c>
      <c r="Q430" s="1129">
        <f>O430+P430</f>
        <v>1</v>
      </c>
      <c r="R430" s="1139">
        <f>Q430*$H$5</f>
        <v>1</v>
      </c>
      <c r="S430" s="1130">
        <v>0</v>
      </c>
      <c r="T430" s="1141">
        <v>67.849999999999994</v>
      </c>
      <c r="U430" s="1217">
        <f>T430*(S430+1)</f>
        <v>67.849999999999994</v>
      </c>
      <c r="V430" s="1141">
        <v>10.93</v>
      </c>
      <c r="W430" s="1141"/>
      <c r="X430" s="1131">
        <f>U430+V430+W430</f>
        <v>78.78</v>
      </c>
      <c r="Y430" s="1131">
        <f>Q430*X430</f>
        <v>78.78</v>
      </c>
      <c r="Z430" s="1132">
        <f>X430*R430</f>
        <v>78.78</v>
      </c>
      <c r="AB430" s="1053">
        <f t="shared" si="98"/>
        <v>67.849999999999994</v>
      </c>
      <c r="AC430" s="1053">
        <f t="shared" si="99"/>
        <v>10.93</v>
      </c>
      <c r="AD430" s="1053">
        <f t="shared" si="100"/>
        <v>0</v>
      </c>
      <c r="AE430" s="1053">
        <f t="shared" si="90"/>
        <v>78.78</v>
      </c>
    </row>
    <row r="431" spans="1:31" ht="15" customHeight="1" x14ac:dyDescent="0.2">
      <c r="A431" s="1122" t="s">
        <v>1610</v>
      </c>
      <c r="B431" s="1125" t="s">
        <v>2065</v>
      </c>
      <c r="C431" s="1336" t="s">
        <v>2066</v>
      </c>
      <c r="D431" s="1125"/>
      <c r="E431" s="1324"/>
      <c r="F431" s="1324"/>
      <c r="G431" s="1324" t="s">
        <v>2067</v>
      </c>
      <c r="H431" s="1324"/>
      <c r="I431" s="1324"/>
      <c r="J431" s="1324"/>
      <c r="K431" s="1324"/>
      <c r="L431" s="1324"/>
      <c r="M431" s="1324"/>
      <c r="N431" s="1128" t="s">
        <v>213</v>
      </c>
      <c r="O431" s="1139">
        <v>0</v>
      </c>
      <c r="P431" s="1139">
        <v>1</v>
      </c>
      <c r="Q431" s="1129">
        <f>O431+P431</f>
        <v>1</v>
      </c>
      <c r="R431" s="1139">
        <f>Q431*$H$5</f>
        <v>1</v>
      </c>
      <c r="S431" s="1130">
        <v>0</v>
      </c>
      <c r="T431" s="1141">
        <v>89.14</v>
      </c>
      <c r="U431" s="1217">
        <v>44.34</v>
      </c>
      <c r="V431" s="1141">
        <v>10.93</v>
      </c>
      <c r="W431" s="1141"/>
      <c r="X431" s="1131">
        <f>U431+V431+W431</f>
        <v>55.27</v>
      </c>
      <c r="Y431" s="1131">
        <f>Q431*X431</f>
        <v>55.27</v>
      </c>
      <c r="Z431" s="1132">
        <f>X431*R431</f>
        <v>55.27</v>
      </c>
      <c r="AB431" s="1053">
        <f>R431*U431</f>
        <v>44.34</v>
      </c>
      <c r="AC431" s="1053">
        <f>V431*R431</f>
        <v>10.93</v>
      </c>
      <c r="AD431" s="1053">
        <f>W431*R431</f>
        <v>0</v>
      </c>
      <c r="AE431" s="1053">
        <f>(AB431+AC431+AD431)</f>
        <v>55.27</v>
      </c>
    </row>
    <row r="432" spans="1:31" ht="15" customHeight="1" x14ac:dyDescent="0.2">
      <c r="A432" s="1122" t="s">
        <v>2064</v>
      </c>
      <c r="B432" s="1125" t="s">
        <v>1871</v>
      </c>
      <c r="C432" s="1336" t="s">
        <v>1872</v>
      </c>
      <c r="D432" s="1125"/>
      <c r="E432" s="1324"/>
      <c r="F432" s="1324"/>
      <c r="G432" s="1324" t="s">
        <v>1609</v>
      </c>
      <c r="H432" s="1324"/>
      <c r="I432" s="1324"/>
      <c r="J432" s="1324"/>
      <c r="K432" s="1324"/>
      <c r="L432" s="1324"/>
      <c r="M432" s="1324"/>
      <c r="N432" s="1128" t="s">
        <v>143</v>
      </c>
      <c r="O432" s="1139">
        <v>0</v>
      </c>
      <c r="P432" s="1139">
        <f>'[15]DIV PAVTO TERREO-OK'!M38</f>
        <v>64.63</v>
      </c>
      <c r="Q432" s="1129">
        <f>O432+P432</f>
        <v>64.63</v>
      </c>
      <c r="R432" s="1139">
        <f>Q432*$H$5</f>
        <v>64.63</v>
      </c>
      <c r="S432" s="1130">
        <v>0</v>
      </c>
      <c r="T432" s="1141">
        <v>7.48</v>
      </c>
      <c r="U432" s="1217">
        <f>T432*(S432+1)</f>
        <v>7.48</v>
      </c>
      <c r="V432" s="1141">
        <v>1.63</v>
      </c>
      <c r="W432" s="1141"/>
      <c r="X432" s="1131">
        <f>U432+V432+W432</f>
        <v>9.11</v>
      </c>
      <c r="Y432" s="1131">
        <f>Q432*X432</f>
        <v>588.77929999999992</v>
      </c>
      <c r="Z432" s="1132">
        <f>X432*R432</f>
        <v>588.77929999999992</v>
      </c>
      <c r="AB432" s="1053">
        <f t="shared" si="98"/>
        <v>483.43239999999997</v>
      </c>
      <c r="AC432" s="1053">
        <f t="shared" si="99"/>
        <v>105.34689999999999</v>
      </c>
      <c r="AD432" s="1053">
        <f t="shared" si="100"/>
        <v>0</v>
      </c>
      <c r="AE432" s="1053">
        <f t="shared" si="90"/>
        <v>588.77929999999992</v>
      </c>
    </row>
    <row r="433" spans="1:31" ht="15" customHeight="1" x14ac:dyDescent="0.2">
      <c r="A433" s="1117" t="s">
        <v>703</v>
      </c>
      <c r="B433" s="1515"/>
      <c r="C433" s="1516"/>
      <c r="D433" s="1134"/>
      <c r="E433" s="1320"/>
      <c r="F433" s="1523" t="s">
        <v>705</v>
      </c>
      <c r="G433" s="1523"/>
      <c r="H433" s="1523"/>
      <c r="I433" s="1523"/>
      <c r="J433" s="1523"/>
      <c r="K433" s="1523"/>
      <c r="L433" s="1523"/>
      <c r="M433" s="1523"/>
      <c r="N433" s="1119"/>
      <c r="O433" s="1119"/>
      <c r="P433" s="1119"/>
      <c r="Q433" s="1119"/>
      <c r="R433" s="1119"/>
      <c r="S433" s="1119"/>
      <c r="T433" s="1380"/>
      <c r="U433" s="1119"/>
      <c r="V433" s="1380"/>
      <c r="W433" s="1380"/>
      <c r="X433" s="1135"/>
      <c r="Y433" s="1136">
        <f>Y434</f>
        <v>681.63</v>
      </c>
      <c r="Z433" s="1392">
        <f>Z434</f>
        <v>681.63</v>
      </c>
      <c r="AA433" s="1267"/>
      <c r="AB433" s="1053">
        <f t="shared" si="98"/>
        <v>0</v>
      </c>
      <c r="AC433" s="1053">
        <f t="shared" si="99"/>
        <v>0</v>
      </c>
      <c r="AD433" s="1053">
        <f t="shared" si="100"/>
        <v>0</v>
      </c>
      <c r="AE433" s="1053">
        <f t="shared" si="90"/>
        <v>0</v>
      </c>
    </row>
    <row r="434" spans="1:31" ht="15" customHeight="1" x14ac:dyDescent="0.2">
      <c r="A434" s="1122" t="s">
        <v>704</v>
      </c>
      <c r="B434" s="1138" t="s">
        <v>1873</v>
      </c>
      <c r="C434" s="1334" t="s">
        <v>1874</v>
      </c>
      <c r="D434" s="1125"/>
      <c r="E434" s="1324"/>
      <c r="F434" s="1324"/>
      <c r="G434" s="1232" t="s">
        <v>1875</v>
      </c>
      <c r="H434" s="1232"/>
      <c r="I434" s="1324"/>
      <c r="J434" s="1324"/>
      <c r="K434" s="1324"/>
      <c r="L434" s="1324"/>
      <c r="M434" s="1325"/>
      <c r="N434" s="1128" t="s">
        <v>143</v>
      </c>
      <c r="O434" s="1139">
        <v>0</v>
      </c>
      <c r="P434" s="1139">
        <f>'[15]DIV PAVTO TERREO-OK'!M45</f>
        <v>15</v>
      </c>
      <c r="Q434" s="1129">
        <f>O434+P434</f>
        <v>15</v>
      </c>
      <c r="R434" s="1139">
        <f>Q434*$H$5</f>
        <v>15</v>
      </c>
      <c r="S434" s="1130">
        <v>0.05</v>
      </c>
      <c r="T434" s="1141">
        <v>23.44</v>
      </c>
      <c r="U434" s="1217">
        <f>T434*(S434+1)</f>
        <v>24.612000000000002</v>
      </c>
      <c r="V434" s="1141">
        <v>20.83</v>
      </c>
      <c r="W434" s="1141"/>
      <c r="X434" s="1131">
        <f>U434+V434+W434</f>
        <v>45.442</v>
      </c>
      <c r="Y434" s="1131">
        <f>Q434*X434</f>
        <v>681.63</v>
      </c>
      <c r="Z434" s="1393">
        <f>X434*R434</f>
        <v>681.63</v>
      </c>
      <c r="AB434" s="1053">
        <f t="shared" si="98"/>
        <v>369.18</v>
      </c>
      <c r="AC434" s="1053">
        <f t="shared" si="99"/>
        <v>312.45</v>
      </c>
      <c r="AD434" s="1053">
        <f t="shared" si="100"/>
        <v>0</v>
      </c>
      <c r="AE434" s="1053">
        <f t="shared" si="90"/>
        <v>681.63</v>
      </c>
    </row>
    <row r="435" spans="1:31" ht="15" customHeight="1" x14ac:dyDescent="0.2">
      <c r="A435" s="1117" t="s">
        <v>1611</v>
      </c>
      <c r="B435" s="1515"/>
      <c r="C435" s="1516"/>
      <c r="D435" s="1134"/>
      <c r="E435" s="1320"/>
      <c r="F435" s="1523" t="s">
        <v>1612</v>
      </c>
      <c r="G435" s="1523"/>
      <c r="H435" s="1523"/>
      <c r="I435" s="1523"/>
      <c r="J435" s="1523"/>
      <c r="K435" s="1523"/>
      <c r="L435" s="1523"/>
      <c r="M435" s="1523"/>
      <c r="N435" s="1119"/>
      <c r="O435" s="1119"/>
      <c r="P435" s="1119"/>
      <c r="Q435" s="1119"/>
      <c r="R435" s="1119"/>
      <c r="S435" s="1119"/>
      <c r="T435" s="1380"/>
      <c r="U435" s="1119"/>
      <c r="V435" s="1380"/>
      <c r="W435" s="1380"/>
      <c r="X435" s="1135"/>
      <c r="Y435" s="1136">
        <f>Y436+Y448+Y457+Y463+Y466+Y469</f>
        <v>12705.490851907796</v>
      </c>
      <c r="Z435" s="1392">
        <f>Z436+Z448+Z457+Z463+Z466+Z469</f>
        <v>12705.490851907796</v>
      </c>
      <c r="AB435" s="1053">
        <f t="shared" si="98"/>
        <v>0</v>
      </c>
      <c r="AC435" s="1053">
        <f t="shared" si="99"/>
        <v>0</v>
      </c>
      <c r="AD435" s="1053">
        <f t="shared" si="100"/>
        <v>0</v>
      </c>
      <c r="AE435" s="1053">
        <f t="shared" si="90"/>
        <v>0</v>
      </c>
    </row>
    <row r="436" spans="1:31" ht="15" customHeight="1" x14ac:dyDescent="0.2">
      <c r="A436" s="1192" t="s">
        <v>1622</v>
      </c>
      <c r="B436" s="1318"/>
      <c r="C436" s="1350"/>
      <c r="D436" s="1193"/>
      <c r="E436" s="1171"/>
      <c r="F436" s="1171"/>
      <c r="G436" s="1171" t="s">
        <v>1621</v>
      </c>
      <c r="H436" s="1171"/>
      <c r="I436" s="1171"/>
      <c r="J436" s="1171"/>
      <c r="K436" s="1171"/>
      <c r="L436" s="1171"/>
      <c r="M436" s="1171"/>
      <c r="N436" s="1194"/>
      <c r="O436" s="1194"/>
      <c r="P436" s="1194"/>
      <c r="Q436" s="1194"/>
      <c r="R436" s="1194"/>
      <c r="S436" s="1194"/>
      <c r="T436" s="1204"/>
      <c r="U436" s="1194"/>
      <c r="V436" s="1204"/>
      <c r="W436" s="1204"/>
      <c r="X436" s="1195"/>
      <c r="Y436" s="1196">
        <f>Y437+Y442</f>
        <v>1866.2499101615463</v>
      </c>
      <c r="Z436" s="1394">
        <f>Z437+Z442</f>
        <v>1866.2499101615463</v>
      </c>
      <c r="AB436" s="1053">
        <f t="shared" si="98"/>
        <v>0</v>
      </c>
      <c r="AC436" s="1053">
        <f t="shared" si="99"/>
        <v>0</v>
      </c>
      <c r="AD436" s="1053">
        <f t="shared" si="100"/>
        <v>0</v>
      </c>
      <c r="AE436" s="1053">
        <f t="shared" si="90"/>
        <v>0</v>
      </c>
    </row>
    <row r="437" spans="1:31" s="1102" customFormat="1" ht="15" customHeight="1" x14ac:dyDescent="0.2">
      <c r="A437" s="1192" t="s">
        <v>1623</v>
      </c>
      <c r="B437" s="1241"/>
      <c r="C437" s="1338"/>
      <c r="D437" s="1193"/>
      <c r="E437" s="1171"/>
      <c r="F437" s="1171"/>
      <c r="G437" s="1171"/>
      <c r="H437" s="1171" t="s">
        <v>1613</v>
      </c>
      <c r="I437" s="1171"/>
      <c r="J437" s="1171"/>
      <c r="K437" s="1171"/>
      <c r="L437" s="1171"/>
      <c r="M437" s="1213"/>
      <c r="N437" s="1194"/>
      <c r="O437" s="1194"/>
      <c r="P437" s="1194"/>
      <c r="Q437" s="1194"/>
      <c r="R437" s="1194"/>
      <c r="S437" s="1194"/>
      <c r="T437" s="1204"/>
      <c r="U437" s="1194"/>
      <c r="V437" s="1204"/>
      <c r="W437" s="1204"/>
      <c r="X437" s="1195"/>
      <c r="Y437" s="1196">
        <f>SUM(Y438:Y441)</f>
        <v>867.31014056154618</v>
      </c>
      <c r="Z437" s="1394">
        <f>SUM(Z438:Z441)</f>
        <v>867.31014056154618</v>
      </c>
      <c r="AB437" s="1053">
        <f t="shared" si="98"/>
        <v>0</v>
      </c>
      <c r="AC437" s="1053">
        <f t="shared" si="99"/>
        <v>0</v>
      </c>
      <c r="AD437" s="1053">
        <f t="shared" si="100"/>
        <v>0</v>
      </c>
      <c r="AE437" s="1053">
        <f t="shared" si="90"/>
        <v>0</v>
      </c>
    </row>
    <row r="438" spans="1:31" ht="30" customHeight="1" x14ac:dyDescent="0.2">
      <c r="A438" s="1122" t="s">
        <v>1624</v>
      </c>
      <c r="B438" s="1364" t="s">
        <v>1648</v>
      </c>
      <c r="C438" s="1336" t="s">
        <v>1877</v>
      </c>
      <c r="D438" s="1125"/>
      <c r="E438" s="1324"/>
      <c r="F438" s="1324"/>
      <c r="G438" s="1268"/>
      <c r="H438" s="1268"/>
      <c r="I438" s="1513" t="s">
        <v>1614</v>
      </c>
      <c r="J438" s="1513"/>
      <c r="K438" s="1513"/>
      <c r="L438" s="1513"/>
      <c r="M438" s="1514"/>
      <c r="N438" s="1128" t="s">
        <v>75</v>
      </c>
      <c r="O438" s="1139">
        <v>0</v>
      </c>
      <c r="P438" s="1139">
        <f>'[15]MURO-OK'!B10</f>
        <v>21</v>
      </c>
      <c r="Q438" s="1129">
        <f>O438+P438</f>
        <v>21</v>
      </c>
      <c r="R438" s="1139">
        <f>Q438*$H$5</f>
        <v>21</v>
      </c>
      <c r="S438" s="1130">
        <v>0.05</v>
      </c>
      <c r="T438" s="1141">
        <f>0.0314159*334.97</f>
        <v>10.523384023</v>
      </c>
      <c r="U438" s="1217">
        <f>T438*(S438+1)</f>
        <v>11.049553224150001</v>
      </c>
      <c r="V438" s="1141">
        <v>20.190000000000001</v>
      </c>
      <c r="W438" s="1141">
        <f>0.0314159*4.23</f>
        <v>0.13288925700000001</v>
      </c>
      <c r="X438" s="1131">
        <f t="shared" ref="X438:X447" si="101">U438+V438+W438</f>
        <v>31.372442481149999</v>
      </c>
      <c r="Y438" s="1131">
        <f>Q438*X438</f>
        <v>658.82129210414996</v>
      </c>
      <c r="Z438" s="1393">
        <f>X438*R438</f>
        <v>658.82129210414996</v>
      </c>
      <c r="AB438" s="1053">
        <f t="shared" si="98"/>
        <v>232.04061770715003</v>
      </c>
      <c r="AC438" s="1053">
        <f t="shared" si="99"/>
        <v>423.99</v>
      </c>
      <c r="AD438" s="1053">
        <f t="shared" si="100"/>
        <v>2.7906743970000001</v>
      </c>
      <c r="AE438" s="1053">
        <f t="shared" si="90"/>
        <v>658.82129210414996</v>
      </c>
    </row>
    <row r="439" spans="1:31" ht="15" customHeight="1" x14ac:dyDescent="0.2">
      <c r="A439" s="1122" t="s">
        <v>1625</v>
      </c>
      <c r="B439" s="1138" t="s">
        <v>2304</v>
      </c>
      <c r="C439" s="1334" t="s">
        <v>2305</v>
      </c>
      <c r="D439" s="1125"/>
      <c r="E439" s="1324"/>
      <c r="F439" s="1324"/>
      <c r="G439" s="1204"/>
      <c r="H439" s="1204"/>
      <c r="I439" s="1204" t="s">
        <v>204</v>
      </c>
      <c r="J439" s="1204"/>
      <c r="K439" s="1204"/>
      <c r="L439" s="1204"/>
      <c r="M439" s="1127"/>
      <c r="N439" s="1128" t="s">
        <v>76</v>
      </c>
      <c r="O439" s="1139">
        <v>0</v>
      </c>
      <c r="P439" s="1139">
        <f>'[15]MURO-OK'!B13</f>
        <v>18.521999999999998</v>
      </c>
      <c r="Q439" s="1129">
        <f>O439+P439</f>
        <v>18.521999999999998</v>
      </c>
      <c r="R439" s="1139">
        <f>Q439*$H$5</f>
        <v>18.521999999999998</v>
      </c>
      <c r="S439" s="1244">
        <v>0.1</v>
      </c>
      <c r="T439" s="1141">
        <v>4.96</v>
      </c>
      <c r="U439" s="1217">
        <f>T439*(S439+1)</f>
        <v>5.4560000000000004</v>
      </c>
      <c r="V439" s="1141">
        <v>0.86</v>
      </c>
      <c r="W439" s="1141"/>
      <c r="X439" s="1131">
        <f t="shared" si="101"/>
        <v>6.3160000000000007</v>
      </c>
      <c r="Y439" s="1131">
        <f>Q439*X439</f>
        <v>116.98495200000001</v>
      </c>
      <c r="Z439" s="1393">
        <f>X439*R439</f>
        <v>116.98495200000001</v>
      </c>
      <c r="AB439" s="1053">
        <f t="shared" si="98"/>
        <v>101.056032</v>
      </c>
      <c r="AC439" s="1053">
        <f t="shared" si="99"/>
        <v>15.928919999999998</v>
      </c>
      <c r="AD439" s="1053">
        <f t="shared" si="100"/>
        <v>0</v>
      </c>
      <c r="AE439" s="1053">
        <f t="shared" si="90"/>
        <v>116.98495199999999</v>
      </c>
    </row>
    <row r="440" spans="1:31" ht="15" customHeight="1" x14ac:dyDescent="0.2">
      <c r="A440" s="1122" t="s">
        <v>1626</v>
      </c>
      <c r="B440" s="1138" t="s">
        <v>2246</v>
      </c>
      <c r="C440" s="1334" t="s">
        <v>2247</v>
      </c>
      <c r="D440" s="1125"/>
      <c r="E440" s="1324"/>
      <c r="F440" s="1324"/>
      <c r="G440" s="1324"/>
      <c r="H440" s="1324"/>
      <c r="I440" s="1324" t="s">
        <v>1635</v>
      </c>
      <c r="J440" s="1324"/>
      <c r="K440" s="1324"/>
      <c r="L440" s="1148"/>
      <c r="M440" s="1269"/>
      <c r="N440" s="1128" t="s">
        <v>76</v>
      </c>
      <c r="O440" s="1139">
        <v>0</v>
      </c>
      <c r="P440" s="1139">
        <f>'[15]MURO-OK'!B14</f>
        <v>5.3791499999999983</v>
      </c>
      <c r="Q440" s="1129">
        <f>O440+P440</f>
        <v>5.3791499999999983</v>
      </c>
      <c r="R440" s="1139">
        <f>Q440*$H$5</f>
        <v>5.3791499999999983</v>
      </c>
      <c r="S440" s="1130">
        <v>0</v>
      </c>
      <c r="T440" s="1141">
        <v>5.46</v>
      </c>
      <c r="U440" s="1217">
        <f>T440*(S440+1)</f>
        <v>5.46</v>
      </c>
      <c r="V440" s="1141">
        <v>2.4</v>
      </c>
      <c r="W440" s="1141"/>
      <c r="X440" s="1131">
        <f t="shared" si="101"/>
        <v>7.8599999999999994</v>
      </c>
      <c r="Y440" s="1131">
        <f>Q440*X440</f>
        <v>42.280118999999985</v>
      </c>
      <c r="Z440" s="1393">
        <f>X440*R440</f>
        <v>42.280118999999985</v>
      </c>
      <c r="AB440" s="1053">
        <f t="shared" si="98"/>
        <v>29.37015899999999</v>
      </c>
      <c r="AC440" s="1053">
        <f t="shared" si="99"/>
        <v>12.909959999999996</v>
      </c>
      <c r="AD440" s="1053">
        <f t="shared" si="100"/>
        <v>0</v>
      </c>
      <c r="AE440" s="1053">
        <f t="shared" si="90"/>
        <v>42.280118999999985</v>
      </c>
    </row>
    <row r="441" spans="1:31" ht="15" customHeight="1" x14ac:dyDescent="0.2">
      <c r="A441" s="1122" t="s">
        <v>1672</v>
      </c>
      <c r="B441" s="1138" t="s">
        <v>206</v>
      </c>
      <c r="C441" s="1334" t="s">
        <v>202</v>
      </c>
      <c r="D441" s="1125"/>
      <c r="E441" s="1324"/>
      <c r="F441" s="1324"/>
      <c r="G441" s="1204"/>
      <c r="H441" s="1204"/>
      <c r="I441" s="1204" t="s">
        <v>526</v>
      </c>
      <c r="J441" s="1204"/>
      <c r="K441" s="1204"/>
      <c r="L441" s="1204"/>
      <c r="M441" s="1127"/>
      <c r="N441" s="1128" t="s">
        <v>161</v>
      </c>
      <c r="O441" s="1139">
        <v>0</v>
      </c>
      <c r="P441" s="1139">
        <f>'[15]MURO-OK'!B11</f>
        <v>0.65973445725385671</v>
      </c>
      <c r="Q441" s="1129">
        <f>O441+P441</f>
        <v>0.65973445725385671</v>
      </c>
      <c r="R441" s="1139">
        <f>Q441*$H$5</f>
        <v>0.65973445725385671</v>
      </c>
      <c r="S441" s="1130">
        <v>0.05</v>
      </c>
      <c r="T441" s="1141">
        <v>19.43</v>
      </c>
      <c r="U441" s="1217">
        <f>T441*(S441+1)</f>
        <v>20.401500000000002</v>
      </c>
      <c r="V441" s="1141">
        <f>53.87</f>
        <v>53.87</v>
      </c>
      <c r="W441" s="1141">
        <v>0.34</v>
      </c>
      <c r="X441" s="1131">
        <f t="shared" si="101"/>
        <v>74.611500000000007</v>
      </c>
      <c r="Y441" s="1131">
        <f>Q441*X441</f>
        <v>49.223777457396132</v>
      </c>
      <c r="Z441" s="1393">
        <f>X441*R441</f>
        <v>49.223777457396132</v>
      </c>
      <c r="AB441" s="1053">
        <f t="shared" si="98"/>
        <v>13.459572529664559</v>
      </c>
      <c r="AC441" s="1053">
        <f t="shared" si="99"/>
        <v>35.539895212265257</v>
      </c>
      <c r="AD441" s="1053">
        <f t="shared" si="100"/>
        <v>0.22430971546631129</v>
      </c>
      <c r="AE441" s="1053">
        <f t="shared" si="90"/>
        <v>49.223777457396132</v>
      </c>
    </row>
    <row r="442" spans="1:31" ht="15" customHeight="1" x14ac:dyDescent="0.2">
      <c r="A442" s="1192" t="s">
        <v>1627</v>
      </c>
      <c r="B442" s="1125"/>
      <c r="C442" s="1336"/>
      <c r="D442" s="1125"/>
      <c r="E442" s="1324"/>
      <c r="F442" s="1324"/>
      <c r="G442" s="1171"/>
      <c r="H442" s="1171" t="s">
        <v>1615</v>
      </c>
      <c r="I442" s="1324"/>
      <c r="J442" s="1324"/>
      <c r="K442" s="1324"/>
      <c r="L442" s="1324"/>
      <c r="M442" s="1218"/>
      <c r="N442" s="1194"/>
      <c r="O442" s="1194"/>
      <c r="P442" s="1194"/>
      <c r="Q442" s="1194"/>
      <c r="R442" s="1194"/>
      <c r="S442" s="1194"/>
      <c r="T442" s="1204"/>
      <c r="U442" s="1194"/>
      <c r="V442" s="1204"/>
      <c r="W442" s="1204"/>
      <c r="X442" s="1195"/>
      <c r="Y442" s="1196">
        <f>SUM(Y443:Y447)</f>
        <v>998.93976959999998</v>
      </c>
      <c r="Z442" s="1394">
        <f>SUM(Z443:Z447)</f>
        <v>998.93976959999998</v>
      </c>
      <c r="AB442" s="1053">
        <f t="shared" si="98"/>
        <v>0</v>
      </c>
      <c r="AC442" s="1053">
        <f t="shared" si="99"/>
        <v>0</v>
      </c>
      <c r="AD442" s="1053">
        <f t="shared" si="100"/>
        <v>0</v>
      </c>
      <c r="AE442" s="1053">
        <f t="shared" si="90"/>
        <v>0</v>
      </c>
    </row>
    <row r="443" spans="1:31" ht="15" customHeight="1" x14ac:dyDescent="0.2">
      <c r="A443" s="1122" t="s">
        <v>1628</v>
      </c>
      <c r="B443" s="1138" t="s">
        <v>528</v>
      </c>
      <c r="C443" s="1334" t="s">
        <v>529</v>
      </c>
      <c r="D443" s="1125"/>
      <c r="E443" s="1324"/>
      <c r="F443" s="1324"/>
      <c r="G443" s="1324"/>
      <c r="H443" s="1324"/>
      <c r="I443" s="1324" t="s">
        <v>1616</v>
      </c>
      <c r="J443" s="1324"/>
      <c r="K443" s="1324"/>
      <c r="L443" s="1324"/>
      <c r="M443" s="1269"/>
      <c r="N443" s="1128" t="s">
        <v>161</v>
      </c>
      <c r="O443" s="1139">
        <v>0</v>
      </c>
      <c r="P443" s="1139">
        <f>'[15]MURO-OK'!D16</f>
        <v>1.7174999999999998</v>
      </c>
      <c r="Q443" s="1129">
        <f>O443+P443</f>
        <v>1.7174999999999998</v>
      </c>
      <c r="R443" s="1139">
        <f>Q443*$H$5</f>
        <v>1.7174999999999998</v>
      </c>
      <c r="S443" s="1130">
        <v>0</v>
      </c>
      <c r="T443" s="1141">
        <v>6.85</v>
      </c>
      <c r="U443" s="1217">
        <f>T443*(S443+1)</f>
        <v>6.85</v>
      </c>
      <c r="V443" s="1384">
        <v>15.11</v>
      </c>
      <c r="W443" s="1141"/>
      <c r="X443" s="1131">
        <f t="shared" si="101"/>
        <v>21.96</v>
      </c>
      <c r="Y443" s="1131">
        <f>Q443*X443</f>
        <v>37.716299999999997</v>
      </c>
      <c r="Z443" s="1393">
        <f>X443*R443</f>
        <v>37.716299999999997</v>
      </c>
      <c r="AB443" s="1053">
        <f t="shared" si="98"/>
        <v>11.764874999999998</v>
      </c>
      <c r="AC443" s="1053">
        <f t="shared" si="99"/>
        <v>25.951424999999997</v>
      </c>
      <c r="AD443" s="1053">
        <f t="shared" si="100"/>
        <v>0</v>
      </c>
      <c r="AE443" s="1053">
        <f t="shared" si="90"/>
        <v>37.716299999999997</v>
      </c>
    </row>
    <row r="444" spans="1:31" ht="15" customHeight="1" x14ac:dyDescent="0.2">
      <c r="A444" s="1122" t="s">
        <v>1629</v>
      </c>
      <c r="B444" s="1138" t="s">
        <v>1646</v>
      </c>
      <c r="C444" s="1336" t="s">
        <v>1876</v>
      </c>
      <c r="D444" s="1125"/>
      <c r="E444" s="1324"/>
      <c r="F444" s="1324"/>
      <c r="G444" s="1324"/>
      <c r="H444" s="1324"/>
      <c r="I444" s="1324" t="s">
        <v>1617</v>
      </c>
      <c r="J444" s="1324"/>
      <c r="K444" s="1324"/>
      <c r="L444" s="1324"/>
      <c r="M444" s="1269"/>
      <c r="N444" s="1128" t="s">
        <v>161</v>
      </c>
      <c r="O444" s="1139">
        <v>0</v>
      </c>
      <c r="P444" s="1139">
        <f>'[15]MURO-OK'!D17</f>
        <v>0.93431999999999982</v>
      </c>
      <c r="Q444" s="1129">
        <f>O444+P444</f>
        <v>0.93431999999999982</v>
      </c>
      <c r="R444" s="1139">
        <f>Q444*$H$5</f>
        <v>0.93431999999999982</v>
      </c>
      <c r="S444" s="1130">
        <v>0</v>
      </c>
      <c r="T444" s="1141">
        <v>7.19</v>
      </c>
      <c r="U444" s="1217">
        <f>T444*(S444+1)</f>
        <v>7.19</v>
      </c>
      <c r="V444" s="1141">
        <v>15.86</v>
      </c>
      <c r="W444" s="1141"/>
      <c r="X444" s="1131">
        <f t="shared" si="101"/>
        <v>23.05</v>
      </c>
      <c r="Y444" s="1131">
        <f>Q444*X444</f>
        <v>21.536075999999998</v>
      </c>
      <c r="Z444" s="1393">
        <f>X444*R444</f>
        <v>21.536075999999998</v>
      </c>
      <c r="AB444" s="1053">
        <f t="shared" si="98"/>
        <v>6.7177607999999989</v>
      </c>
      <c r="AC444" s="1053">
        <f t="shared" si="99"/>
        <v>14.818315199999997</v>
      </c>
      <c r="AD444" s="1053">
        <f t="shared" si="100"/>
        <v>0</v>
      </c>
      <c r="AE444" s="1053">
        <f t="shared" si="90"/>
        <v>21.536075999999994</v>
      </c>
    </row>
    <row r="445" spans="1:31" ht="41.25" customHeight="1" x14ac:dyDescent="0.2">
      <c r="A445" s="1122" t="s">
        <v>1630</v>
      </c>
      <c r="B445" s="1124" t="s">
        <v>2234</v>
      </c>
      <c r="C445" s="1336" t="s">
        <v>1878</v>
      </c>
      <c r="D445" s="1125"/>
      <c r="E445" s="1324"/>
      <c r="F445" s="1324"/>
      <c r="G445" s="1324"/>
      <c r="H445" s="1324"/>
      <c r="I445" s="1324" t="s">
        <v>1618</v>
      </c>
      <c r="J445" s="1324"/>
      <c r="K445" s="1324"/>
      <c r="L445" s="1324"/>
      <c r="M445" s="1269"/>
      <c r="N445" s="1128" t="s">
        <v>75</v>
      </c>
      <c r="O445" s="1139">
        <v>0</v>
      </c>
      <c r="P445" s="1139">
        <f>'[15]MURO-OK'!D10/2</f>
        <v>45.8</v>
      </c>
      <c r="Q445" s="1129">
        <f>O445+P445</f>
        <v>45.8</v>
      </c>
      <c r="R445" s="1139">
        <f>Q445*$H$5</f>
        <v>45.8</v>
      </c>
      <c r="S445" s="1130">
        <v>0</v>
      </c>
      <c r="T445" s="1141">
        <f>0.0065875*259.19+3.9+0.53*4.69+0.004*210.83+0.04*3.42+0.13*3.42+0.15*3.42</f>
        <v>10.030834124999998</v>
      </c>
      <c r="U445" s="1217">
        <f>T445*(S445+1)</f>
        <v>10.030834124999998</v>
      </c>
      <c r="V445" s="1141">
        <f>0.0065875*71.86+0.004*31.61+0.04*11.59+0.13*11.59+0.15*7.55</f>
        <v>3.7026177499999995</v>
      </c>
      <c r="W445" s="1141">
        <f>0.0065875*4.23</f>
        <v>2.7865125000000001E-2</v>
      </c>
      <c r="X445" s="1131">
        <f t="shared" si="101"/>
        <v>13.761316999999998</v>
      </c>
      <c r="Y445" s="1131">
        <f>Q445*X445</f>
        <v>630.26831859999993</v>
      </c>
      <c r="Z445" s="1393">
        <f>X445*R445</f>
        <v>630.26831859999993</v>
      </c>
      <c r="AB445" s="1053">
        <f t="shared" si="98"/>
        <v>459.41220292499992</v>
      </c>
      <c r="AC445" s="1053">
        <f t="shared" si="99"/>
        <v>169.57989294999996</v>
      </c>
      <c r="AD445" s="1053">
        <f t="shared" si="100"/>
        <v>1.276222725</v>
      </c>
      <c r="AE445" s="1053">
        <f t="shared" si="90"/>
        <v>630.26831859999993</v>
      </c>
    </row>
    <row r="446" spans="1:31" ht="34.5" customHeight="1" x14ac:dyDescent="0.2">
      <c r="A446" s="1122" t="s">
        <v>1631</v>
      </c>
      <c r="B446" s="1124" t="s">
        <v>1647</v>
      </c>
      <c r="C446" s="1336" t="s">
        <v>1879</v>
      </c>
      <c r="D446" s="1125"/>
      <c r="E446" s="1324"/>
      <c r="F446" s="1324"/>
      <c r="G446" s="1324"/>
      <c r="H446" s="1324"/>
      <c r="I446" s="1324" t="s">
        <v>1619</v>
      </c>
      <c r="J446" s="1324"/>
      <c r="K446" s="1324"/>
      <c r="L446" s="1324"/>
      <c r="M446" s="1269"/>
      <c r="N446" s="1128" t="s">
        <v>161</v>
      </c>
      <c r="O446" s="1139">
        <v>0</v>
      </c>
      <c r="P446" s="1139">
        <f>'[15]MURO-OK'!D12</f>
        <v>0.57250000000000001</v>
      </c>
      <c r="Q446" s="1129">
        <f>O446+P446</f>
        <v>0.57250000000000001</v>
      </c>
      <c r="R446" s="1139">
        <f>Q446*$H$5</f>
        <v>0.57250000000000001</v>
      </c>
      <c r="S446" s="1130">
        <v>0.05</v>
      </c>
      <c r="T446" s="1141">
        <f>334.97</f>
        <v>334.97</v>
      </c>
      <c r="U446" s="1217">
        <f>T446*(S446+1)</f>
        <v>351.71850000000006</v>
      </c>
      <c r="V446" s="1141">
        <v>113.86</v>
      </c>
      <c r="W446" s="1141">
        <v>0.28000000000000003</v>
      </c>
      <c r="X446" s="1131">
        <f t="shared" si="101"/>
        <v>465.85850000000005</v>
      </c>
      <c r="Y446" s="1131">
        <f>Q446*X446</f>
        <v>266.70399125000006</v>
      </c>
      <c r="Z446" s="1393">
        <f>X446*R446</f>
        <v>266.70399125000006</v>
      </c>
      <c r="AB446" s="1053">
        <f t="shared" si="98"/>
        <v>201.35884125000004</v>
      </c>
      <c r="AC446" s="1053">
        <f t="shared" si="99"/>
        <v>65.184849999999997</v>
      </c>
      <c r="AD446" s="1053">
        <f t="shared" si="100"/>
        <v>0.16030000000000003</v>
      </c>
      <c r="AE446" s="1053">
        <f t="shared" si="90"/>
        <v>266.70399125000006</v>
      </c>
    </row>
    <row r="447" spans="1:31" ht="15" customHeight="1" x14ac:dyDescent="0.2">
      <c r="A447" s="1122" t="s">
        <v>1632</v>
      </c>
      <c r="B447" s="1138" t="s">
        <v>206</v>
      </c>
      <c r="C447" s="1334" t="s">
        <v>202</v>
      </c>
      <c r="D447" s="1125"/>
      <c r="E447" s="1324"/>
      <c r="F447" s="1324"/>
      <c r="G447" s="1324"/>
      <c r="H447" s="1324"/>
      <c r="I447" s="1324" t="s">
        <v>1620</v>
      </c>
      <c r="J447" s="1324"/>
      <c r="K447" s="1324"/>
      <c r="L447" s="1324"/>
      <c r="M447" s="1269"/>
      <c r="N447" s="1128" t="s">
        <v>161</v>
      </c>
      <c r="O447" s="1139">
        <v>0</v>
      </c>
      <c r="P447" s="1139">
        <f>P446</f>
        <v>0.57250000000000001</v>
      </c>
      <c r="Q447" s="1129">
        <f>O447+P447</f>
        <v>0.57250000000000001</v>
      </c>
      <c r="R447" s="1139">
        <f>Q447*$H$5</f>
        <v>0.57250000000000001</v>
      </c>
      <c r="S447" s="1130">
        <v>0.05</v>
      </c>
      <c r="T447" s="1141">
        <v>19.43</v>
      </c>
      <c r="U447" s="1217">
        <f>T447*(S447+1)</f>
        <v>20.401500000000002</v>
      </c>
      <c r="V447" s="1141">
        <f>53.87</f>
        <v>53.87</v>
      </c>
      <c r="W447" s="1141">
        <v>0.34</v>
      </c>
      <c r="X447" s="1131">
        <f t="shared" si="101"/>
        <v>74.611500000000007</v>
      </c>
      <c r="Y447" s="1131">
        <f>Q447*X447</f>
        <v>42.715083750000005</v>
      </c>
      <c r="Z447" s="1393">
        <f>X447*R447</f>
        <v>42.715083750000005</v>
      </c>
      <c r="AB447" s="1053">
        <f t="shared" si="98"/>
        <v>11.679858750000001</v>
      </c>
      <c r="AC447" s="1053">
        <f t="shared" si="99"/>
        <v>30.840574999999998</v>
      </c>
      <c r="AD447" s="1053">
        <f t="shared" si="100"/>
        <v>0.19465000000000002</v>
      </c>
      <c r="AE447" s="1053">
        <f t="shared" si="90"/>
        <v>42.715083749999998</v>
      </c>
    </row>
    <row r="448" spans="1:31" ht="15" customHeight="1" x14ac:dyDescent="0.2">
      <c r="A448" s="1192" t="s">
        <v>1637</v>
      </c>
      <c r="B448" s="1125"/>
      <c r="C448" s="1336"/>
      <c r="D448" s="1125"/>
      <c r="E448" s="1324"/>
      <c r="F448" s="1324"/>
      <c r="G448" s="1171" t="s">
        <v>211</v>
      </c>
      <c r="H448" s="1232"/>
      <c r="I448" s="1171"/>
      <c r="J448" s="1232"/>
      <c r="K448" s="1324"/>
      <c r="L448" s="1324"/>
      <c r="M448" s="1324"/>
      <c r="N448" s="1194"/>
      <c r="O448" s="1194"/>
      <c r="P448" s="1194"/>
      <c r="Q448" s="1194"/>
      <c r="R448" s="1194"/>
      <c r="S448" s="1194"/>
      <c r="T448" s="1204"/>
      <c r="U448" s="1194"/>
      <c r="V448" s="1204"/>
      <c r="W448" s="1204"/>
      <c r="X448" s="1195"/>
      <c r="Y448" s="1196">
        <f>Y449+Y451+Y454</f>
        <v>2747.5502879999995</v>
      </c>
      <c r="Z448" s="1394">
        <f>Z449+Z451+Z454</f>
        <v>2747.5502879999995</v>
      </c>
      <c r="AB448" s="1053">
        <f t="shared" si="98"/>
        <v>0</v>
      </c>
      <c r="AC448" s="1053">
        <f t="shared" si="99"/>
        <v>0</v>
      </c>
      <c r="AD448" s="1053">
        <f t="shared" si="100"/>
        <v>0</v>
      </c>
      <c r="AE448" s="1053">
        <f t="shared" si="90"/>
        <v>0</v>
      </c>
    </row>
    <row r="449" spans="1:31" ht="15" customHeight="1" x14ac:dyDescent="0.2">
      <c r="A449" s="1192" t="s">
        <v>1638</v>
      </c>
      <c r="B449" s="1125"/>
      <c r="C449" s="1336"/>
      <c r="D449" s="1125"/>
      <c r="E449" s="1324"/>
      <c r="F449" s="1324"/>
      <c r="G449" s="1171"/>
      <c r="H449" s="1171" t="s">
        <v>1633</v>
      </c>
      <c r="I449" s="1171"/>
      <c r="J449" s="1171"/>
      <c r="K449" s="1171"/>
      <c r="L449" s="1171"/>
      <c r="M449" s="1213"/>
      <c r="N449" s="1194"/>
      <c r="O449" s="1194"/>
      <c r="P449" s="1194"/>
      <c r="Q449" s="1194"/>
      <c r="R449" s="1194"/>
      <c r="S449" s="1194"/>
      <c r="T449" s="1204"/>
      <c r="U449" s="1194"/>
      <c r="V449" s="1204"/>
      <c r="W449" s="1204"/>
      <c r="X449" s="1195"/>
      <c r="Y449" s="1196">
        <f>Y450</f>
        <v>2082.8555999999999</v>
      </c>
      <c r="Z449" s="1394">
        <f>Z450</f>
        <v>2082.8555999999999</v>
      </c>
      <c r="AB449" s="1053">
        <f t="shared" si="98"/>
        <v>0</v>
      </c>
      <c r="AC449" s="1053">
        <f t="shared" si="99"/>
        <v>0</v>
      </c>
      <c r="AD449" s="1053">
        <f t="shared" si="100"/>
        <v>0</v>
      </c>
      <c r="AE449" s="1053">
        <f t="shared" si="90"/>
        <v>0</v>
      </c>
    </row>
    <row r="450" spans="1:31" ht="15" customHeight="1" x14ac:dyDescent="0.2">
      <c r="A450" s="1122" t="s">
        <v>1640</v>
      </c>
      <c r="B450" s="1138" t="s">
        <v>1681</v>
      </c>
      <c r="C450" s="1334" t="s">
        <v>1682</v>
      </c>
      <c r="D450" s="1125"/>
      <c r="E450" s="1324"/>
      <c r="F450" s="1324"/>
      <c r="G450" s="1324"/>
      <c r="H450" s="1324"/>
      <c r="I450" s="1324" t="s">
        <v>1683</v>
      </c>
      <c r="J450" s="1148"/>
      <c r="K450" s="1148"/>
      <c r="L450" s="1148" t="s">
        <v>374</v>
      </c>
      <c r="M450" s="1029">
        <v>1</v>
      </c>
      <c r="N450" s="1128" t="s">
        <v>143</v>
      </c>
      <c r="O450" s="1139">
        <v>0</v>
      </c>
      <c r="P450" s="1139">
        <f>'[15]MURO-OK'!C15</f>
        <v>25.200000000000003</v>
      </c>
      <c r="Q450" s="1129">
        <f>O450+P450</f>
        <v>25.200000000000003</v>
      </c>
      <c r="R450" s="1139">
        <f>Q450*$H$5</f>
        <v>25.200000000000003</v>
      </c>
      <c r="S450" s="1130">
        <v>0.05</v>
      </c>
      <c r="T450" s="1141">
        <v>61.66</v>
      </c>
      <c r="U450" s="1217">
        <f>T450*(S450+1)</f>
        <v>64.742999999999995</v>
      </c>
      <c r="V450" s="1141">
        <v>17.91</v>
      </c>
      <c r="W450" s="1141"/>
      <c r="X450" s="1131">
        <f>U450+V450+W450</f>
        <v>82.652999999999992</v>
      </c>
      <c r="Y450" s="1131">
        <f>Q450*X450</f>
        <v>2082.8555999999999</v>
      </c>
      <c r="Z450" s="1393">
        <f>X450*R450</f>
        <v>2082.8555999999999</v>
      </c>
      <c r="AB450" s="1053">
        <f t="shared" si="98"/>
        <v>1631.5236</v>
      </c>
      <c r="AC450" s="1053">
        <f t="shared" si="99"/>
        <v>451.33200000000005</v>
      </c>
      <c r="AD450" s="1053">
        <f t="shared" si="100"/>
        <v>0</v>
      </c>
      <c r="AE450" s="1053">
        <f t="shared" si="90"/>
        <v>2082.8555999999999</v>
      </c>
    </row>
    <row r="451" spans="1:31" ht="15" customHeight="1" x14ac:dyDescent="0.2">
      <c r="A451" s="1192" t="s">
        <v>1641</v>
      </c>
      <c r="B451" s="1125"/>
      <c r="C451" s="1336"/>
      <c r="D451" s="1125"/>
      <c r="E451" s="1324"/>
      <c r="F451" s="1324"/>
      <c r="G451" s="1171"/>
      <c r="H451" s="1171" t="s">
        <v>1634</v>
      </c>
      <c r="I451" s="1171"/>
      <c r="J451" s="1171"/>
      <c r="K451" s="1171"/>
      <c r="L451" s="1171"/>
      <c r="M451" s="1218"/>
      <c r="N451" s="1194"/>
      <c r="O451" s="1194"/>
      <c r="P451" s="1194"/>
      <c r="Q451" s="1194"/>
      <c r="R451" s="1194"/>
      <c r="S451" s="1194"/>
      <c r="T451" s="1204"/>
      <c r="U451" s="1194"/>
      <c r="V451" s="1204"/>
      <c r="W451" s="1204"/>
      <c r="X451" s="1195"/>
      <c r="Y451" s="1196">
        <f>SUM(Y452:Y453)</f>
        <v>344.52679799999999</v>
      </c>
      <c r="Z451" s="1394">
        <f>SUM(Z452:Z453)</f>
        <v>344.52679799999999</v>
      </c>
      <c r="AB451" s="1053">
        <f t="shared" si="98"/>
        <v>0</v>
      </c>
      <c r="AC451" s="1053">
        <f t="shared" si="99"/>
        <v>0</v>
      </c>
      <c r="AD451" s="1053">
        <f t="shared" si="100"/>
        <v>0</v>
      </c>
      <c r="AE451" s="1053">
        <f t="shared" si="90"/>
        <v>0</v>
      </c>
    </row>
    <row r="452" spans="1:31" ht="15" customHeight="1" x14ac:dyDescent="0.2">
      <c r="A452" s="1122" t="s">
        <v>1639</v>
      </c>
      <c r="B452" s="1138" t="s">
        <v>2304</v>
      </c>
      <c r="C452" s="1334" t="s">
        <v>2305</v>
      </c>
      <c r="D452" s="1125"/>
      <c r="E452" s="1353"/>
      <c r="F452" s="1353"/>
      <c r="G452" s="1204"/>
      <c r="H452" s="1204"/>
      <c r="I452" s="1204" t="s">
        <v>204</v>
      </c>
      <c r="J452" s="1204"/>
      <c r="K452" s="1204"/>
      <c r="L452" s="1204"/>
      <c r="M452" s="1127"/>
      <c r="N452" s="1128" t="s">
        <v>76</v>
      </c>
      <c r="O452" s="1139">
        <v>0</v>
      </c>
      <c r="P452" s="1139">
        <f>'[15]MURO-OK'!C13</f>
        <v>41.16</v>
      </c>
      <c r="Q452" s="1129">
        <f>O452+P452</f>
        <v>41.16</v>
      </c>
      <c r="R452" s="1139">
        <f>Q452*$H$5</f>
        <v>41.16</v>
      </c>
      <c r="S452" s="1244">
        <v>0.1</v>
      </c>
      <c r="T452" s="1141">
        <v>4.96</v>
      </c>
      <c r="U452" s="1217">
        <f>T452*(S452+1)</f>
        <v>5.4560000000000004</v>
      </c>
      <c r="V452" s="1141">
        <v>0.86</v>
      </c>
      <c r="W452" s="1141"/>
      <c r="X452" s="1131">
        <f>U452+V452+W452</f>
        <v>6.3160000000000007</v>
      </c>
      <c r="Y452" s="1131">
        <f>Q452*X452</f>
        <v>259.96656000000002</v>
      </c>
      <c r="Z452" s="1393">
        <f>X452*R452</f>
        <v>259.96656000000002</v>
      </c>
      <c r="AB452" s="1053">
        <f t="shared" si="98"/>
        <v>224.56896</v>
      </c>
      <c r="AC452" s="1053">
        <f t="shared" si="99"/>
        <v>35.397599999999997</v>
      </c>
      <c r="AD452" s="1053">
        <f t="shared" si="100"/>
        <v>0</v>
      </c>
      <c r="AE452" s="1053">
        <f t="shared" si="90"/>
        <v>259.96656000000002</v>
      </c>
    </row>
    <row r="453" spans="1:31" ht="15" customHeight="1" x14ac:dyDescent="0.2">
      <c r="A453" s="1122" t="s">
        <v>1642</v>
      </c>
      <c r="B453" s="1138" t="s">
        <v>2246</v>
      </c>
      <c r="C453" s="1334" t="s">
        <v>2247</v>
      </c>
      <c r="D453" s="1125"/>
      <c r="E453" s="1353"/>
      <c r="F453" s="1353"/>
      <c r="G453" s="1353"/>
      <c r="H453" s="1353"/>
      <c r="I453" s="1353" t="s">
        <v>1635</v>
      </c>
      <c r="J453" s="1353"/>
      <c r="K453" s="1353"/>
      <c r="L453" s="1148"/>
      <c r="M453" s="1269"/>
      <c r="N453" s="1128" t="s">
        <v>76</v>
      </c>
      <c r="O453" s="1139">
        <v>0</v>
      </c>
      <c r="P453" s="1139">
        <f>'[15]MURO-OK'!C14</f>
        <v>10.758299999999997</v>
      </c>
      <c r="Q453" s="1129">
        <f>O453+P453</f>
        <v>10.758299999999997</v>
      </c>
      <c r="R453" s="1139">
        <f>Q453*$H$5</f>
        <v>10.758299999999997</v>
      </c>
      <c r="S453" s="1130">
        <v>0</v>
      </c>
      <c r="T453" s="1141">
        <v>5.46</v>
      </c>
      <c r="U453" s="1217">
        <f>T453*(S453+1)</f>
        <v>5.46</v>
      </c>
      <c r="V453" s="1141">
        <v>2.4</v>
      </c>
      <c r="W453" s="1141"/>
      <c r="X453" s="1131">
        <f>U453+V453+W453</f>
        <v>7.8599999999999994</v>
      </c>
      <c r="Y453" s="1131">
        <f>Q453*X453</f>
        <v>84.56023799999997</v>
      </c>
      <c r="Z453" s="1393">
        <f>X453*R453</f>
        <v>84.56023799999997</v>
      </c>
      <c r="AB453" s="1053">
        <f t="shared" si="98"/>
        <v>58.740317999999981</v>
      </c>
      <c r="AC453" s="1053">
        <f t="shared" si="99"/>
        <v>25.819919999999993</v>
      </c>
      <c r="AD453" s="1053">
        <f t="shared" si="100"/>
        <v>0</v>
      </c>
      <c r="AE453" s="1053">
        <f t="shared" si="90"/>
        <v>84.56023799999997</v>
      </c>
    </row>
    <row r="454" spans="1:31" ht="15" customHeight="1" x14ac:dyDescent="0.2">
      <c r="A454" s="1192" t="s">
        <v>1643</v>
      </c>
      <c r="B454" s="1125"/>
      <c r="C454" s="1336"/>
      <c r="D454" s="1125"/>
      <c r="E454" s="1324"/>
      <c r="F454" s="1324"/>
      <c r="G454" s="1171"/>
      <c r="H454" s="1171" t="s">
        <v>1636</v>
      </c>
      <c r="I454" s="1324"/>
      <c r="J454" s="1324"/>
      <c r="K454" s="1324"/>
      <c r="L454" s="1324"/>
      <c r="M454" s="1218"/>
      <c r="N454" s="1194"/>
      <c r="O454" s="1194"/>
      <c r="P454" s="1194"/>
      <c r="Q454" s="1194"/>
      <c r="R454" s="1194"/>
      <c r="S454" s="1194"/>
      <c r="T454" s="1204"/>
      <c r="U454" s="1194"/>
      <c r="V454" s="1204"/>
      <c r="W454" s="1204"/>
      <c r="X454" s="1195"/>
      <c r="Y454" s="1196">
        <f>SUM(Y455:Y456)</f>
        <v>320.16788999999994</v>
      </c>
      <c r="Z454" s="1394">
        <f>SUM(Z455:Z456)</f>
        <v>320.16788999999994</v>
      </c>
      <c r="AB454" s="1053">
        <f t="shared" si="98"/>
        <v>0</v>
      </c>
      <c r="AC454" s="1053">
        <f t="shared" si="99"/>
        <v>0</v>
      </c>
      <c r="AD454" s="1053">
        <f t="shared" si="100"/>
        <v>0</v>
      </c>
      <c r="AE454" s="1053">
        <f t="shared" si="90"/>
        <v>0</v>
      </c>
    </row>
    <row r="455" spans="1:31" ht="15" customHeight="1" x14ac:dyDescent="0.2">
      <c r="A455" s="1122" t="s">
        <v>1644</v>
      </c>
      <c r="B455" s="1138" t="s">
        <v>532</v>
      </c>
      <c r="C455" s="1334" t="s">
        <v>533</v>
      </c>
      <c r="D455" s="1125"/>
      <c r="E455" s="1324"/>
      <c r="F455" s="1324"/>
      <c r="G455" s="1324"/>
      <c r="H455" s="1324"/>
      <c r="I455" s="1324" t="s">
        <v>673</v>
      </c>
      <c r="J455" s="1324"/>
      <c r="K455" s="1324"/>
      <c r="L455" s="1324"/>
      <c r="M455" s="1269"/>
      <c r="N455" s="1128" t="s">
        <v>161</v>
      </c>
      <c r="O455" s="1139">
        <v>0</v>
      </c>
      <c r="P455" s="1139">
        <f>'[15]MURO-OK'!C11</f>
        <v>0.75600000000000001</v>
      </c>
      <c r="Q455" s="1129">
        <f>O455+P455</f>
        <v>0.75600000000000001</v>
      </c>
      <c r="R455" s="1139">
        <f>Q455*$H$5</f>
        <v>0.75600000000000001</v>
      </c>
      <c r="S455" s="1130">
        <v>0.05</v>
      </c>
      <c r="T455" s="1141">
        <v>259.19</v>
      </c>
      <c r="U455" s="1217">
        <f>T455*(S455+1)</f>
        <v>272.14949999999999</v>
      </c>
      <c r="V455" s="1384">
        <f>0.01+71.86</f>
        <v>71.87</v>
      </c>
      <c r="W455" s="1141">
        <v>3.9</v>
      </c>
      <c r="X455" s="1131">
        <f>U455+V455+W455</f>
        <v>347.91949999999997</v>
      </c>
      <c r="Y455" s="1131">
        <f>Q455*X455</f>
        <v>263.02714199999997</v>
      </c>
      <c r="Z455" s="1393">
        <f>X455*R455</f>
        <v>263.02714199999997</v>
      </c>
      <c r="AB455" s="1053">
        <f t="shared" si="98"/>
        <v>205.74502200000001</v>
      </c>
      <c r="AC455" s="1053">
        <f t="shared" si="99"/>
        <v>54.333720000000007</v>
      </c>
      <c r="AD455" s="1053">
        <f t="shared" si="100"/>
        <v>2.9483999999999999</v>
      </c>
      <c r="AE455" s="1053">
        <f t="shared" ref="AE455:AE476" si="102">(AB455+AC455+AD455)</f>
        <v>263.02714200000003</v>
      </c>
    </row>
    <row r="456" spans="1:31" ht="15" customHeight="1" x14ac:dyDescent="0.2">
      <c r="A456" s="1122" t="s">
        <v>1645</v>
      </c>
      <c r="B456" s="1138" t="s">
        <v>2307</v>
      </c>
      <c r="C456" s="1342" t="s">
        <v>209</v>
      </c>
      <c r="D456" s="1125"/>
      <c r="E456" s="1324"/>
      <c r="F456" s="1324"/>
      <c r="G456" s="1324"/>
      <c r="H456" s="1324"/>
      <c r="I456" s="1533" t="s">
        <v>1673</v>
      </c>
      <c r="J456" s="1533"/>
      <c r="K456" s="1533"/>
      <c r="L456" s="1533"/>
      <c r="M456" s="1534"/>
      <c r="N456" s="1128" t="s">
        <v>161</v>
      </c>
      <c r="O456" s="1139">
        <v>0</v>
      </c>
      <c r="P456" s="1139">
        <f>P455</f>
        <v>0.75600000000000001</v>
      </c>
      <c r="Q456" s="1129">
        <f>O456+P456</f>
        <v>0.75600000000000001</v>
      </c>
      <c r="R456" s="1139">
        <f>Q456*$H$5</f>
        <v>0.75600000000000001</v>
      </c>
      <c r="S456" s="1130">
        <v>0.05</v>
      </c>
      <c r="T456" s="1141">
        <v>21.06</v>
      </c>
      <c r="U456" s="1217">
        <f>T456*(S456+1)</f>
        <v>22.113</v>
      </c>
      <c r="V456" s="1141">
        <v>53.13</v>
      </c>
      <c r="W456" s="1141">
        <v>0.34</v>
      </c>
      <c r="X456" s="1131">
        <f>U456+V456+W456</f>
        <v>75.582999999999998</v>
      </c>
      <c r="Y456" s="1131">
        <f>Q456*X456</f>
        <v>57.140748000000002</v>
      </c>
      <c r="Z456" s="1393">
        <f>X456*R456</f>
        <v>57.140748000000002</v>
      </c>
      <c r="AB456" s="1053">
        <f t="shared" si="98"/>
        <v>16.717427999999998</v>
      </c>
      <c r="AC456" s="1053">
        <f t="shared" si="99"/>
        <v>40.16628</v>
      </c>
      <c r="AD456" s="1053">
        <f t="shared" si="100"/>
        <v>0.25704000000000005</v>
      </c>
      <c r="AE456" s="1053">
        <f t="shared" si="102"/>
        <v>57.140748000000002</v>
      </c>
    </row>
    <row r="457" spans="1:31" ht="15" customHeight="1" x14ac:dyDescent="0.2">
      <c r="A457" s="1192" t="s">
        <v>1650</v>
      </c>
      <c r="B457" s="1125"/>
      <c r="C457" s="1336"/>
      <c r="D457" s="1125"/>
      <c r="E457" s="1324"/>
      <c r="F457" s="1324"/>
      <c r="G457" s="1171" t="s">
        <v>1649</v>
      </c>
      <c r="H457" s="1232"/>
      <c r="I457" s="1324"/>
      <c r="J457" s="1324"/>
      <c r="K457" s="1324"/>
      <c r="L457" s="1324"/>
      <c r="M457" s="1324"/>
      <c r="N457" s="1194"/>
      <c r="O457" s="1194"/>
      <c r="P457" s="1194"/>
      <c r="Q457" s="1194"/>
      <c r="R457" s="1194"/>
      <c r="S457" s="1194"/>
      <c r="T457" s="1204"/>
      <c r="U457" s="1194"/>
      <c r="V457" s="1204"/>
      <c r="W457" s="1204"/>
      <c r="X457" s="1195"/>
      <c r="Y457" s="1196">
        <f>Y458+Y461</f>
        <v>3347.2252487462506</v>
      </c>
      <c r="Z457" s="1394">
        <f>Z458+Z461</f>
        <v>3347.2252487462506</v>
      </c>
      <c r="AB457" s="1053">
        <f t="shared" si="98"/>
        <v>0</v>
      </c>
      <c r="AC457" s="1053">
        <f t="shared" si="99"/>
        <v>0</v>
      </c>
      <c r="AD457" s="1053">
        <f t="shared" si="100"/>
        <v>0</v>
      </c>
      <c r="AE457" s="1053">
        <f t="shared" si="102"/>
        <v>0</v>
      </c>
    </row>
    <row r="458" spans="1:31" ht="15" customHeight="1" x14ac:dyDescent="0.2">
      <c r="A458" s="1192" t="s">
        <v>1651</v>
      </c>
      <c r="B458" s="1125"/>
      <c r="C458" s="1336"/>
      <c r="D458" s="1125"/>
      <c r="E458" s="1324"/>
      <c r="F458" s="1324"/>
      <c r="G458" s="1171"/>
      <c r="H458" s="1171" t="s">
        <v>1002</v>
      </c>
      <c r="I458" s="1324"/>
      <c r="J458" s="1324"/>
      <c r="K458" s="1324"/>
      <c r="L458" s="1324"/>
      <c r="M458" s="1324"/>
      <c r="N458" s="1194"/>
      <c r="O458" s="1194"/>
      <c r="P458" s="1194"/>
      <c r="Q458" s="1194"/>
      <c r="R458" s="1194"/>
      <c r="S458" s="1194"/>
      <c r="T458" s="1204"/>
      <c r="U458" s="1194"/>
      <c r="V458" s="1204"/>
      <c r="W458" s="1204"/>
      <c r="X458" s="1195"/>
      <c r="Y458" s="1196">
        <f>SUM(Y459:Y460)</f>
        <v>3131.4952487462506</v>
      </c>
      <c r="Z458" s="1394">
        <f>SUM(Z459:Z460)</f>
        <v>3131.4952487462506</v>
      </c>
      <c r="AB458" s="1053">
        <f t="shared" si="98"/>
        <v>0</v>
      </c>
      <c r="AC458" s="1053">
        <f t="shared" si="99"/>
        <v>0</v>
      </c>
      <c r="AD458" s="1053">
        <f t="shared" si="100"/>
        <v>0</v>
      </c>
      <c r="AE458" s="1053">
        <f t="shared" si="102"/>
        <v>0</v>
      </c>
    </row>
    <row r="459" spans="1:31" ht="15" customHeight="1" x14ac:dyDescent="0.2">
      <c r="A459" s="1122" t="s">
        <v>1652</v>
      </c>
      <c r="B459" s="1124" t="s">
        <v>2005</v>
      </c>
      <c r="C459" s="1336" t="s">
        <v>1880</v>
      </c>
      <c r="D459" s="1125"/>
      <c r="E459" s="1324"/>
      <c r="F459" s="1324"/>
      <c r="G459" s="1324"/>
      <c r="H459" s="1171"/>
      <c r="I459" s="1324" t="s">
        <v>1653</v>
      </c>
      <c r="J459" s="1324"/>
      <c r="K459" s="1324"/>
      <c r="L459" s="1324"/>
      <c r="M459" s="1324"/>
      <c r="N459" s="1128" t="s">
        <v>143</v>
      </c>
      <c r="O459" s="1139">
        <v>0</v>
      </c>
      <c r="P459" s="1139">
        <f>'[15]MURO-OK'!E10</f>
        <v>73.28</v>
      </c>
      <c r="Q459" s="1129">
        <f>O459+P459</f>
        <v>73.28</v>
      </c>
      <c r="R459" s="1139">
        <f>Q459*$H$5</f>
        <v>73.28</v>
      </c>
      <c r="S459" s="1130">
        <v>0.05</v>
      </c>
      <c r="T459" s="1141">
        <v>13.58</v>
      </c>
      <c r="U459" s="1217">
        <f>T459*(S459+1)</f>
        <v>14.259</v>
      </c>
      <c r="V459" s="1141">
        <v>19.559999999999999</v>
      </c>
      <c r="W459" s="1141"/>
      <c r="X459" s="1131">
        <f>U459+V459+W459</f>
        <v>33.819000000000003</v>
      </c>
      <c r="Y459" s="1131">
        <f>Q459*X459</f>
        <v>2478.2563200000004</v>
      </c>
      <c r="Z459" s="1393">
        <f>X459*R459</f>
        <v>2478.2563200000004</v>
      </c>
      <c r="AB459" s="1053">
        <f t="shared" si="98"/>
        <v>1044.8995199999999</v>
      </c>
      <c r="AC459" s="1053">
        <f t="shared" si="99"/>
        <v>1433.3568</v>
      </c>
      <c r="AD459" s="1053">
        <f t="shared" si="100"/>
        <v>0</v>
      </c>
      <c r="AE459" s="1053">
        <f t="shared" si="102"/>
        <v>2478.25632</v>
      </c>
    </row>
    <row r="460" spans="1:31" ht="43.5" customHeight="1" x14ac:dyDescent="0.2">
      <c r="A460" s="1122" t="s">
        <v>1665</v>
      </c>
      <c r="B460" s="1124" t="s">
        <v>2234</v>
      </c>
      <c r="C460" s="1336" t="s">
        <v>1878</v>
      </c>
      <c r="D460" s="1125"/>
      <c r="E460" s="1324"/>
      <c r="F460" s="1324"/>
      <c r="G460" s="1324"/>
      <c r="H460" s="1324"/>
      <c r="I460" s="1324" t="s">
        <v>1654</v>
      </c>
      <c r="J460" s="1324"/>
      <c r="K460" s="1324"/>
      <c r="L460" s="1324"/>
      <c r="M460" s="1324"/>
      <c r="N460" s="1128" t="s">
        <v>75</v>
      </c>
      <c r="O460" s="1139">
        <v>0</v>
      </c>
      <c r="P460" s="1139">
        <f>P445</f>
        <v>45.8</v>
      </c>
      <c r="Q460" s="1129">
        <f>O460+P460</f>
        <v>45.8</v>
      </c>
      <c r="R460" s="1139">
        <f>Q460*$H$5</f>
        <v>45.8</v>
      </c>
      <c r="S460" s="1130">
        <v>0.05</v>
      </c>
      <c r="T460" s="1141">
        <f>0.0065875*259.19+3.9+0.53*4.69+0.004*210.83+0.04*3.42+0.13*3.42+0.15*3.42</f>
        <v>10.030834124999998</v>
      </c>
      <c r="U460" s="1217">
        <f>T460*(S460+1)</f>
        <v>10.532375831249999</v>
      </c>
      <c r="V460" s="1141">
        <f>0.0065875*71.86+0.004*31.61+0.04*11.59+0.13*11.59+0.15*7.55</f>
        <v>3.7026177499999995</v>
      </c>
      <c r="W460" s="1141">
        <f>0.0065875*4.23</f>
        <v>2.7865125000000001E-2</v>
      </c>
      <c r="X460" s="1131">
        <f>U460+V460+W460</f>
        <v>14.262858706249999</v>
      </c>
      <c r="Y460" s="1131">
        <f>Q460*X460</f>
        <v>653.23892874624994</v>
      </c>
      <c r="Z460" s="1393">
        <f>X460*R460</f>
        <v>653.23892874624994</v>
      </c>
      <c r="AB460" s="1053">
        <f t="shared" si="98"/>
        <v>482.38281307124993</v>
      </c>
      <c r="AC460" s="1053">
        <f t="shared" si="99"/>
        <v>169.57989294999996</v>
      </c>
      <c r="AD460" s="1053">
        <f t="shared" si="100"/>
        <v>1.276222725</v>
      </c>
      <c r="AE460" s="1053">
        <f t="shared" si="102"/>
        <v>653.23892874624994</v>
      </c>
    </row>
    <row r="461" spans="1:31" ht="15" customHeight="1" x14ac:dyDescent="0.2">
      <c r="A461" s="1192" t="s">
        <v>1655</v>
      </c>
      <c r="B461" s="1252"/>
      <c r="C461" s="1336"/>
      <c r="D461" s="1125"/>
      <c r="E461" s="1324"/>
      <c r="F461" s="1324"/>
      <c r="G461" s="1171"/>
      <c r="H461" s="1171" t="s">
        <v>1664</v>
      </c>
      <c r="I461" s="1324"/>
      <c r="J461" s="1324"/>
      <c r="K461" s="1324"/>
      <c r="L461" s="1324"/>
      <c r="M461" s="1324"/>
      <c r="N461" s="1194"/>
      <c r="O461" s="1194"/>
      <c r="P461" s="1194"/>
      <c r="Q461" s="1194"/>
      <c r="R461" s="1194"/>
      <c r="S461" s="1194"/>
      <c r="T461" s="1204"/>
      <c r="U461" s="1194"/>
      <c r="V461" s="1204"/>
      <c r="W461" s="1204"/>
      <c r="X461" s="1195"/>
      <c r="Y461" s="1196">
        <f>Y462</f>
        <v>215.73000000000002</v>
      </c>
      <c r="Z461" s="1394">
        <f>Z462</f>
        <v>215.73000000000002</v>
      </c>
      <c r="AB461" s="1053">
        <f t="shared" si="98"/>
        <v>0</v>
      </c>
      <c r="AC461" s="1053">
        <f t="shared" si="99"/>
        <v>0</v>
      </c>
      <c r="AD461" s="1053">
        <f t="shared" si="100"/>
        <v>0</v>
      </c>
      <c r="AE461" s="1053">
        <f t="shared" si="102"/>
        <v>0</v>
      </c>
    </row>
    <row r="462" spans="1:31" ht="15" customHeight="1" x14ac:dyDescent="0.2">
      <c r="A462" s="1122" t="s">
        <v>1666</v>
      </c>
      <c r="B462" s="1124" t="s">
        <v>2006</v>
      </c>
      <c r="C462" s="1336" t="s">
        <v>1881</v>
      </c>
      <c r="D462" s="1125"/>
      <c r="E462" s="1324"/>
      <c r="F462" s="1324"/>
      <c r="G462" s="1324"/>
      <c r="H462" s="1324"/>
      <c r="I462" s="1324" t="s">
        <v>1883</v>
      </c>
      <c r="J462" s="1324"/>
      <c r="K462" s="1324"/>
      <c r="L462" s="1324"/>
      <c r="M462" s="1324"/>
      <c r="N462" s="1128" t="s">
        <v>143</v>
      </c>
      <c r="O462" s="1139">
        <v>0</v>
      </c>
      <c r="P462" s="1139">
        <f>('[15]MURO-OK'!C22+'[15]MURO-OK'!D22)*0.1</f>
        <v>5</v>
      </c>
      <c r="Q462" s="1129">
        <f>O462+P462</f>
        <v>5</v>
      </c>
      <c r="R462" s="1139">
        <f>Q462*$H$5</f>
        <v>5</v>
      </c>
      <c r="S462" s="1130">
        <v>0.05</v>
      </c>
      <c r="T462" s="1141">
        <v>10.72</v>
      </c>
      <c r="U462" s="1217">
        <f>T462*(S462+1)</f>
        <v>11.256000000000002</v>
      </c>
      <c r="V462" s="1141">
        <v>31.89</v>
      </c>
      <c r="W462" s="1141"/>
      <c r="X462" s="1131">
        <f>U462+V462+W462</f>
        <v>43.146000000000001</v>
      </c>
      <c r="Y462" s="1131">
        <f>Q462*X462</f>
        <v>215.73000000000002</v>
      </c>
      <c r="Z462" s="1393">
        <f>X462*R462</f>
        <v>215.73000000000002</v>
      </c>
      <c r="AB462" s="1053">
        <f t="shared" si="98"/>
        <v>56.280000000000008</v>
      </c>
      <c r="AC462" s="1053">
        <f t="shared" si="99"/>
        <v>159.44999999999999</v>
      </c>
      <c r="AD462" s="1053">
        <f t="shared" si="100"/>
        <v>0</v>
      </c>
      <c r="AE462" s="1053">
        <f t="shared" si="102"/>
        <v>215.73</v>
      </c>
    </row>
    <row r="463" spans="1:31" ht="15" customHeight="1" x14ac:dyDescent="0.2">
      <c r="A463" s="1192" t="s">
        <v>1658</v>
      </c>
      <c r="B463" s="1125"/>
      <c r="C463" s="1336"/>
      <c r="D463" s="1125"/>
      <c r="E463" s="1324"/>
      <c r="F463" s="1324"/>
      <c r="G463" s="1171" t="s">
        <v>1656</v>
      </c>
      <c r="H463" s="1232"/>
      <c r="I463" s="1324"/>
      <c r="J463" s="1324"/>
      <c r="K463" s="1324"/>
      <c r="L463" s="1324"/>
      <c r="M463" s="1324"/>
      <c r="N463" s="1194"/>
      <c r="O463" s="1194"/>
      <c r="P463" s="1194"/>
      <c r="Q463" s="1194"/>
      <c r="R463" s="1194"/>
      <c r="S463" s="1194"/>
      <c r="T463" s="1204"/>
      <c r="U463" s="1194"/>
      <c r="V463" s="1204"/>
      <c r="W463" s="1204"/>
      <c r="X463" s="1195"/>
      <c r="Y463" s="1196">
        <f>SUM(Y464:Y465)</f>
        <v>2936.2850000000003</v>
      </c>
      <c r="Z463" s="1394">
        <f>SUM(Z464:Z465)</f>
        <v>2936.2850000000003</v>
      </c>
      <c r="AB463" s="1053">
        <f t="shared" si="98"/>
        <v>0</v>
      </c>
      <c r="AC463" s="1053">
        <f t="shared" si="99"/>
        <v>0</v>
      </c>
      <c r="AD463" s="1053">
        <f t="shared" si="100"/>
        <v>0</v>
      </c>
      <c r="AE463" s="1053">
        <f t="shared" si="102"/>
        <v>0</v>
      </c>
    </row>
    <row r="464" spans="1:31" ht="15" customHeight="1" x14ac:dyDescent="0.2">
      <c r="A464" s="1122" t="s">
        <v>1659</v>
      </c>
      <c r="B464" s="1138" t="s">
        <v>2192</v>
      </c>
      <c r="C464" s="1334" t="s">
        <v>2193</v>
      </c>
      <c r="D464" s="1125"/>
      <c r="E464" s="1347"/>
      <c r="F464" s="1347"/>
      <c r="G464" s="1347" t="s">
        <v>1657</v>
      </c>
      <c r="H464" s="1347"/>
      <c r="I464" s="1254"/>
      <c r="J464" s="1254"/>
      <c r="K464" s="1254"/>
      <c r="L464" s="1254"/>
      <c r="M464" s="1178"/>
      <c r="N464" s="1128" t="s">
        <v>143</v>
      </c>
      <c r="O464" s="1139">
        <v>0</v>
      </c>
      <c r="P464" s="1139">
        <f>'[15]MURO-OK'!C19+'[15]MURO-OK'!D19+'[15]MURO-OK'!E19</f>
        <v>108.4</v>
      </c>
      <c r="Q464" s="1129">
        <f>O464+P464</f>
        <v>108.4</v>
      </c>
      <c r="R464" s="1139">
        <f>Q464*$H$5</f>
        <v>108.4</v>
      </c>
      <c r="S464" s="1130">
        <v>0.05</v>
      </c>
      <c r="T464" s="1141">
        <v>1.42</v>
      </c>
      <c r="U464" s="1200">
        <f>T464*(1+S464)</f>
        <v>1.4909999999999999</v>
      </c>
      <c r="V464" s="1141">
        <v>1.21</v>
      </c>
      <c r="W464" s="1141"/>
      <c r="X464" s="1131">
        <f>U464+V464+W464</f>
        <v>2.7009999999999996</v>
      </c>
      <c r="Y464" s="1131">
        <f>Q464*X464</f>
        <v>292.78839999999997</v>
      </c>
      <c r="Z464" s="1393">
        <f>X464*R464</f>
        <v>292.78839999999997</v>
      </c>
      <c r="AB464" s="1053">
        <f t="shared" si="98"/>
        <v>161.62440000000001</v>
      </c>
      <c r="AC464" s="1053">
        <f t="shared" si="99"/>
        <v>131.16400000000002</v>
      </c>
      <c r="AD464" s="1053">
        <f t="shared" si="100"/>
        <v>0</v>
      </c>
      <c r="AE464" s="1053">
        <f t="shared" si="102"/>
        <v>292.78840000000002</v>
      </c>
    </row>
    <row r="465" spans="1:31" ht="15" customHeight="1" x14ac:dyDescent="0.2">
      <c r="A465" s="1122" t="s">
        <v>1660</v>
      </c>
      <c r="B465" s="1138" t="s">
        <v>2194</v>
      </c>
      <c r="C465" s="1334" t="s">
        <v>2195</v>
      </c>
      <c r="D465" s="1125"/>
      <c r="E465" s="1347"/>
      <c r="F465" s="1347"/>
      <c r="G465" s="1347" t="s">
        <v>767</v>
      </c>
      <c r="H465" s="1347"/>
      <c r="I465" s="1347"/>
      <c r="J465" s="1347"/>
      <c r="K465" s="1347"/>
      <c r="L465" s="1347"/>
      <c r="M465" s="1255">
        <v>15419.97</v>
      </c>
      <c r="N465" s="1128" t="s">
        <v>143</v>
      </c>
      <c r="O465" s="1139">
        <v>0</v>
      </c>
      <c r="P465" s="1139">
        <f>'[15]MURO-OK'!C20+'[15]MURO-OK'!D20+'[15]MURO-OK'!E20</f>
        <v>108.4</v>
      </c>
      <c r="Q465" s="1129">
        <f>O465+P465</f>
        <v>108.4</v>
      </c>
      <c r="R465" s="1139">
        <f>Q465*$H$5</f>
        <v>108.4</v>
      </c>
      <c r="S465" s="1130">
        <v>0.05</v>
      </c>
      <c r="T465" s="1141">
        <v>13.73</v>
      </c>
      <c r="U465" s="1200">
        <f>T465*(1+S465)</f>
        <v>14.416500000000001</v>
      </c>
      <c r="V465" s="1141">
        <v>9.9700000000000006</v>
      </c>
      <c r="W465" s="1141"/>
      <c r="X465" s="1131">
        <f>U465+V465+W465</f>
        <v>24.386500000000002</v>
      </c>
      <c r="Y465" s="1131">
        <f>Q465*X465</f>
        <v>2643.4966000000004</v>
      </c>
      <c r="Z465" s="1393">
        <f>X465*R465</f>
        <v>2643.4966000000004</v>
      </c>
      <c r="AB465" s="1053">
        <f t="shared" si="98"/>
        <v>1562.7486000000001</v>
      </c>
      <c r="AC465" s="1053">
        <f t="shared" si="99"/>
        <v>1080.748</v>
      </c>
      <c r="AD465" s="1053">
        <f t="shared" si="100"/>
        <v>0</v>
      </c>
      <c r="AE465" s="1053">
        <f t="shared" si="102"/>
        <v>2643.4966000000004</v>
      </c>
    </row>
    <row r="466" spans="1:31" ht="15" customHeight="1" x14ac:dyDescent="0.2">
      <c r="A466" s="1192" t="s">
        <v>1661</v>
      </c>
      <c r="B466" s="1125"/>
      <c r="C466" s="1336"/>
      <c r="D466" s="1125"/>
      <c r="E466" s="1324"/>
      <c r="F466" s="1324"/>
      <c r="G466" s="1171" t="s">
        <v>23</v>
      </c>
      <c r="H466" s="1232"/>
      <c r="I466" s="1324"/>
      <c r="J466" s="1324"/>
      <c r="K466" s="1324"/>
      <c r="L466" s="1324"/>
      <c r="M466" s="1324"/>
      <c r="N466" s="1194"/>
      <c r="O466" s="1194"/>
      <c r="P466" s="1194"/>
      <c r="Q466" s="1194"/>
      <c r="R466" s="1194"/>
      <c r="S466" s="1194"/>
      <c r="T466" s="1204"/>
      <c r="U466" s="1194"/>
      <c r="V466" s="1204"/>
      <c r="W466" s="1204"/>
      <c r="X466" s="1195"/>
      <c r="Y466" s="1196">
        <f>SUM(Y467:Y468)</f>
        <v>1188.9312000000002</v>
      </c>
      <c r="Z466" s="1394">
        <f>SUM(Z467:Z468)</f>
        <v>1188.9312000000002</v>
      </c>
      <c r="AB466" s="1053">
        <f t="shared" si="98"/>
        <v>0</v>
      </c>
      <c r="AC466" s="1053">
        <f t="shared" si="99"/>
        <v>0</v>
      </c>
      <c r="AD466" s="1053">
        <f t="shared" si="100"/>
        <v>0</v>
      </c>
      <c r="AE466" s="1053">
        <f t="shared" si="102"/>
        <v>0</v>
      </c>
    </row>
    <row r="467" spans="1:31" ht="15" customHeight="1" x14ac:dyDescent="0.2">
      <c r="A467" s="1122" t="s">
        <v>1662</v>
      </c>
      <c r="B467" s="1138" t="s">
        <v>2202</v>
      </c>
      <c r="C467" s="1334" t="s">
        <v>2203</v>
      </c>
      <c r="D467" s="1125"/>
      <c r="E467" s="1324"/>
      <c r="F467" s="1324"/>
      <c r="G467" s="1232"/>
      <c r="H467" s="1232" t="s">
        <v>1472</v>
      </c>
      <c r="I467" s="1324"/>
      <c r="J467" s="1324"/>
      <c r="K467" s="1324"/>
      <c r="L467" s="1324"/>
      <c r="M467" s="1325"/>
      <c r="N467" s="1128" t="s">
        <v>143</v>
      </c>
      <c r="O467" s="1139">
        <v>0</v>
      </c>
      <c r="P467" s="1139">
        <f>'[15]MURO-OK'!C21+'[15]MURO-OK'!D21+'[15]MURO-OK'!E21</f>
        <v>108.4</v>
      </c>
      <c r="Q467" s="1129">
        <f>O467+P467</f>
        <v>108.4</v>
      </c>
      <c r="R467" s="1139">
        <f>Q467*$H$5</f>
        <v>108.4</v>
      </c>
      <c r="S467" s="1130">
        <v>0.05</v>
      </c>
      <c r="T467" s="1141">
        <v>6.32</v>
      </c>
      <c r="U467" s="1217">
        <f>T467*(S467+1)</f>
        <v>6.636000000000001</v>
      </c>
      <c r="V467" s="1141">
        <v>2.69</v>
      </c>
      <c r="W467" s="1141"/>
      <c r="X467" s="1131">
        <f>U467+V467+W467</f>
        <v>9.3260000000000005</v>
      </c>
      <c r="Y467" s="1131">
        <f>Q467*X467</f>
        <v>1010.9384000000001</v>
      </c>
      <c r="Z467" s="1393">
        <f>X467*R467</f>
        <v>1010.9384000000001</v>
      </c>
      <c r="AB467" s="1053">
        <f t="shared" si="98"/>
        <v>719.34240000000011</v>
      </c>
      <c r="AC467" s="1053">
        <f t="shared" si="99"/>
        <v>291.596</v>
      </c>
      <c r="AD467" s="1053">
        <f t="shared" si="100"/>
        <v>0</v>
      </c>
      <c r="AE467" s="1053">
        <f t="shared" si="102"/>
        <v>1010.9384000000001</v>
      </c>
    </row>
    <row r="468" spans="1:31" ht="15" customHeight="1" x14ac:dyDescent="0.2">
      <c r="A468" s="1122" t="s">
        <v>1663</v>
      </c>
      <c r="B468" s="1138" t="s">
        <v>2204</v>
      </c>
      <c r="C468" s="1334" t="s">
        <v>2205</v>
      </c>
      <c r="D468" s="1125"/>
      <c r="E468" s="1324"/>
      <c r="F468" s="1324"/>
      <c r="G468" s="1324"/>
      <c r="H468" s="1324" t="s">
        <v>544</v>
      </c>
      <c r="I468" s="1324"/>
      <c r="J468" s="1324"/>
      <c r="K468" s="1324"/>
      <c r="L468" s="1324"/>
      <c r="M468" s="1178"/>
      <c r="N468" s="1128" t="s">
        <v>143</v>
      </c>
      <c r="O468" s="1139">
        <v>0</v>
      </c>
      <c r="P468" s="1139">
        <f>P467</f>
        <v>108.4</v>
      </c>
      <c r="Q468" s="1129">
        <f>O468+P468</f>
        <v>108.4</v>
      </c>
      <c r="R468" s="1139">
        <f>Q468*$H$5</f>
        <v>108.4</v>
      </c>
      <c r="S468" s="1130">
        <v>0.05</v>
      </c>
      <c r="T468" s="1141">
        <v>1.04</v>
      </c>
      <c r="U468" s="1217">
        <f>T468*(S468+1)</f>
        <v>1.0920000000000001</v>
      </c>
      <c r="V468" s="1141">
        <v>0.55000000000000004</v>
      </c>
      <c r="W468" s="1141"/>
      <c r="X468" s="1131">
        <f>U468+V468+W468</f>
        <v>1.6420000000000001</v>
      </c>
      <c r="Y468" s="1131">
        <f>Q468*X468</f>
        <v>177.99280000000002</v>
      </c>
      <c r="Z468" s="1393">
        <f>X468*R468</f>
        <v>177.99280000000002</v>
      </c>
      <c r="AB468" s="1053">
        <f t="shared" si="98"/>
        <v>118.37280000000001</v>
      </c>
      <c r="AC468" s="1053">
        <f t="shared" si="99"/>
        <v>59.620000000000005</v>
      </c>
      <c r="AD468" s="1053">
        <f t="shared" si="100"/>
        <v>0</v>
      </c>
      <c r="AE468" s="1053">
        <f t="shared" si="102"/>
        <v>177.99280000000002</v>
      </c>
    </row>
    <row r="469" spans="1:31" ht="15" customHeight="1" x14ac:dyDescent="0.2">
      <c r="A469" s="1192" t="s">
        <v>1669</v>
      </c>
      <c r="B469" s="1125"/>
      <c r="C469" s="1336"/>
      <c r="D469" s="1125"/>
      <c r="E469" s="1324"/>
      <c r="F469" s="1324"/>
      <c r="G469" s="1171" t="s">
        <v>919</v>
      </c>
      <c r="H469" s="1232"/>
      <c r="I469" s="1324"/>
      <c r="J469" s="1324"/>
      <c r="K469" s="1324"/>
      <c r="L469" s="1324"/>
      <c r="M469" s="1324"/>
      <c r="N469" s="1194"/>
      <c r="O469" s="1194"/>
      <c r="P469" s="1194"/>
      <c r="Q469" s="1194"/>
      <c r="R469" s="1194"/>
      <c r="S469" s="1194"/>
      <c r="T469" s="1204"/>
      <c r="U469" s="1194"/>
      <c r="V469" s="1204"/>
      <c r="W469" s="1204"/>
      <c r="X469" s="1195"/>
      <c r="Y469" s="1196">
        <f>SUM(Y470:Y471)</f>
        <v>619.24920499999985</v>
      </c>
      <c r="Z469" s="1394">
        <f>SUM(Z470:Z471)</f>
        <v>619.24920499999985</v>
      </c>
      <c r="AB469" s="1053">
        <f t="shared" si="98"/>
        <v>0</v>
      </c>
      <c r="AC469" s="1053">
        <f t="shared" si="99"/>
        <v>0</v>
      </c>
      <c r="AD469" s="1053">
        <f t="shared" si="100"/>
        <v>0</v>
      </c>
      <c r="AE469" s="1053">
        <f t="shared" si="102"/>
        <v>0</v>
      </c>
    </row>
    <row r="470" spans="1:31" ht="15" customHeight="1" x14ac:dyDescent="0.2">
      <c r="A470" s="1122" t="s">
        <v>1670</v>
      </c>
      <c r="B470" s="1138" t="s">
        <v>579</v>
      </c>
      <c r="C470" s="1334" t="s">
        <v>580</v>
      </c>
      <c r="D470" s="1125"/>
      <c r="E470" s="1324"/>
      <c r="F470" s="1324"/>
      <c r="G470" s="1232"/>
      <c r="H470" s="1324" t="s">
        <v>1490</v>
      </c>
      <c r="I470" s="1324"/>
      <c r="J470" s="1324"/>
      <c r="K470" s="1324"/>
      <c r="L470" s="1324"/>
      <c r="M470" s="1324"/>
      <c r="N470" s="1128" t="s">
        <v>143</v>
      </c>
      <c r="O470" s="1139">
        <v>0</v>
      </c>
      <c r="P470" s="1139">
        <f>'[15]MURO-OK'!D23</f>
        <v>21.525999999999996</v>
      </c>
      <c r="Q470" s="1129">
        <f>O470+P470</f>
        <v>21.525999999999996</v>
      </c>
      <c r="R470" s="1139">
        <f>Q470*$H$5</f>
        <v>21.525999999999996</v>
      </c>
      <c r="S470" s="1130">
        <v>0.05</v>
      </c>
      <c r="T470" s="1141">
        <v>3.83</v>
      </c>
      <c r="U470" s="1217">
        <f>T470*(S470+1)</f>
        <v>4.0215000000000005</v>
      </c>
      <c r="V470" s="1141">
        <v>3.02</v>
      </c>
      <c r="W470" s="1141"/>
      <c r="X470" s="1131">
        <f>U470+V470+W470</f>
        <v>7.041500000000001</v>
      </c>
      <c r="Y470" s="1131">
        <f>Q470*X470</f>
        <v>151.57532899999998</v>
      </c>
      <c r="Z470" s="1393">
        <f>X470*R470</f>
        <v>151.57532899999998</v>
      </c>
      <c r="AB470" s="1053">
        <f t="shared" si="98"/>
        <v>86.566808999999992</v>
      </c>
      <c r="AC470" s="1053">
        <f t="shared" si="99"/>
        <v>65.00851999999999</v>
      </c>
      <c r="AD470" s="1053">
        <f t="shared" si="100"/>
        <v>0</v>
      </c>
      <c r="AE470" s="1053">
        <f t="shared" si="102"/>
        <v>151.57532899999998</v>
      </c>
    </row>
    <row r="471" spans="1:31" ht="15" customHeight="1" x14ac:dyDescent="0.2">
      <c r="A471" s="1122" t="s">
        <v>1671</v>
      </c>
      <c r="B471" s="1124" t="s">
        <v>575</v>
      </c>
      <c r="C471" s="1334" t="s">
        <v>576</v>
      </c>
      <c r="D471" s="1125"/>
      <c r="E471" s="1324"/>
      <c r="F471" s="1324"/>
      <c r="G471" s="1232"/>
      <c r="H471" s="1324" t="s">
        <v>1863</v>
      </c>
      <c r="I471" s="1324"/>
      <c r="J471" s="1324"/>
      <c r="K471" s="1324"/>
      <c r="L471" s="1324"/>
      <c r="M471" s="1324"/>
      <c r="N471" s="1128" t="s">
        <v>143</v>
      </c>
      <c r="O471" s="1139">
        <v>0</v>
      </c>
      <c r="P471" s="1139">
        <f>'[15]MURO-OK'!D24</f>
        <v>21.525999999999996</v>
      </c>
      <c r="Q471" s="1129">
        <f>O471+P471</f>
        <v>21.525999999999996</v>
      </c>
      <c r="R471" s="1139">
        <f>Q471*$H$5</f>
        <v>21.525999999999996</v>
      </c>
      <c r="S471" s="1130">
        <v>0.05</v>
      </c>
      <c r="T471" s="1141">
        <v>9.92</v>
      </c>
      <c r="U471" s="1217">
        <f>T471*(S471+1)</f>
        <v>10.416</v>
      </c>
      <c r="V471" s="1141">
        <v>11.31</v>
      </c>
      <c r="W471" s="1141"/>
      <c r="X471" s="1131">
        <f>U471+V471+W471</f>
        <v>21.725999999999999</v>
      </c>
      <c r="Y471" s="1131">
        <f>Q471*X471</f>
        <v>467.67387599999989</v>
      </c>
      <c r="Z471" s="1393">
        <f>X471*R471</f>
        <v>467.67387599999989</v>
      </c>
      <c r="AB471" s="1053">
        <f t="shared" si="98"/>
        <v>224.21481599999996</v>
      </c>
      <c r="AC471" s="1053">
        <f t="shared" si="99"/>
        <v>243.45905999999997</v>
      </c>
      <c r="AD471" s="1053">
        <f t="shared" si="100"/>
        <v>0</v>
      </c>
      <c r="AE471" s="1053">
        <f t="shared" si="102"/>
        <v>467.67387599999995</v>
      </c>
    </row>
    <row r="472" spans="1:31" s="1167" customFormat="1" ht="15" customHeight="1" x14ac:dyDescent="0.2">
      <c r="A472" s="1108" t="s">
        <v>367</v>
      </c>
      <c r="B472" s="1521"/>
      <c r="C472" s="1522"/>
      <c r="D472" s="1109"/>
      <c r="E472" s="1142" t="s">
        <v>189</v>
      </c>
      <c r="F472" s="1142"/>
      <c r="G472" s="1142"/>
      <c r="H472" s="1142"/>
      <c r="I472" s="1142"/>
      <c r="J472" s="1142"/>
      <c r="K472" s="1142"/>
      <c r="L472" s="1142"/>
      <c r="M472" s="1142"/>
      <c r="N472" s="1142"/>
      <c r="O472" s="1142"/>
      <c r="P472" s="1142"/>
      <c r="Q472" s="1142"/>
      <c r="R472" s="1142"/>
      <c r="S472" s="1142"/>
      <c r="T472" s="1381"/>
      <c r="U472" s="1142"/>
      <c r="V472" s="1381"/>
      <c r="W472" s="1381"/>
      <c r="X472" s="1143"/>
      <c r="Y472" s="1144">
        <f>Y473</f>
        <v>21.19</v>
      </c>
      <c r="Z472" s="1395">
        <f>Z473</f>
        <v>21.19</v>
      </c>
      <c r="AB472" s="1053">
        <f t="shared" si="98"/>
        <v>0</v>
      </c>
      <c r="AC472" s="1053">
        <f t="shared" si="99"/>
        <v>0</v>
      </c>
      <c r="AD472" s="1053">
        <f t="shared" si="100"/>
        <v>0</v>
      </c>
      <c r="AE472" s="1053">
        <f t="shared" si="102"/>
        <v>0</v>
      </c>
    </row>
    <row r="473" spans="1:31" s="1167" customFormat="1" ht="15" customHeight="1" x14ac:dyDescent="0.2">
      <c r="A473" s="1117" t="s">
        <v>368</v>
      </c>
      <c r="B473" s="1515"/>
      <c r="C473" s="1516"/>
      <c r="D473" s="1134"/>
      <c r="E473" s="1320"/>
      <c r="F473" s="1119" t="s">
        <v>237</v>
      </c>
      <c r="G473" s="1119"/>
      <c r="H473" s="1119"/>
      <c r="I473" s="1119"/>
      <c r="J473" s="1119"/>
      <c r="K473" s="1119"/>
      <c r="L473" s="1119"/>
      <c r="M473" s="1119"/>
      <c r="N473" s="1119"/>
      <c r="O473" s="1119"/>
      <c r="P473" s="1119"/>
      <c r="Q473" s="1119"/>
      <c r="R473" s="1119"/>
      <c r="S473" s="1119"/>
      <c r="T473" s="1380"/>
      <c r="U473" s="1119"/>
      <c r="V473" s="1380"/>
      <c r="W473" s="1380"/>
      <c r="X473" s="1135"/>
      <c r="Y473" s="1136">
        <f>Y474</f>
        <v>21.19</v>
      </c>
      <c r="Z473" s="1396">
        <f>SUM(Z474:Z474)</f>
        <v>21.19</v>
      </c>
      <c r="AB473" s="1053">
        <f t="shared" si="98"/>
        <v>0</v>
      </c>
      <c r="AC473" s="1053">
        <f t="shared" si="99"/>
        <v>0</v>
      </c>
      <c r="AD473" s="1053">
        <f t="shared" si="100"/>
        <v>0</v>
      </c>
      <c r="AE473" s="1053">
        <f t="shared" si="102"/>
        <v>0</v>
      </c>
    </row>
    <row r="474" spans="1:31" ht="15" customHeight="1" x14ac:dyDescent="0.2">
      <c r="A474" s="1122" t="s">
        <v>466</v>
      </c>
      <c r="B474" s="1138" t="s">
        <v>265</v>
      </c>
      <c r="C474" s="1334" t="s">
        <v>266</v>
      </c>
      <c r="D474" s="1125"/>
      <c r="E474" s="1324"/>
      <c r="F474" s="1324"/>
      <c r="G474" s="1324" t="s">
        <v>1496</v>
      </c>
      <c r="H474" s="1270"/>
      <c r="I474" s="1324"/>
      <c r="J474" s="1324"/>
      <c r="K474" s="1324"/>
      <c r="L474" s="1324"/>
      <c r="M474" s="1325"/>
      <c r="N474" s="1128" t="s">
        <v>140</v>
      </c>
      <c r="O474" s="1139">
        <v>0</v>
      </c>
      <c r="P474" s="1139">
        <f>'[15]DIV PAVTO TERREO-OK'!M44</f>
        <v>1</v>
      </c>
      <c r="Q474" s="1129">
        <f>O474+P474</f>
        <v>1</v>
      </c>
      <c r="R474" s="1139">
        <f>Q474*$H$5</f>
        <v>1</v>
      </c>
      <c r="S474" s="1130">
        <v>0</v>
      </c>
      <c r="T474" s="1141">
        <v>18.170000000000002</v>
      </c>
      <c r="U474" s="1217">
        <f>T474*(S474+1)</f>
        <v>18.170000000000002</v>
      </c>
      <c r="V474" s="1141">
        <v>3.02</v>
      </c>
      <c r="W474" s="1141"/>
      <c r="X474" s="1131">
        <f>U474+V474+W474</f>
        <v>21.19</v>
      </c>
      <c r="Y474" s="1131">
        <f>Q474*X474</f>
        <v>21.19</v>
      </c>
      <c r="Z474" s="1393">
        <f>X474*R474</f>
        <v>21.19</v>
      </c>
      <c r="AB474" s="1053">
        <f t="shared" si="98"/>
        <v>18.170000000000002</v>
      </c>
      <c r="AC474" s="1053">
        <f t="shared" si="99"/>
        <v>3.02</v>
      </c>
      <c r="AD474" s="1053">
        <f t="shared" si="100"/>
        <v>0</v>
      </c>
      <c r="AE474" s="1053">
        <f t="shared" si="102"/>
        <v>21.19</v>
      </c>
    </row>
    <row r="475" spans="1:31" s="1167" customFormat="1" ht="15" customHeight="1" x14ac:dyDescent="0.2">
      <c r="A475" s="1108" t="s">
        <v>369</v>
      </c>
      <c r="B475" s="1521"/>
      <c r="C475" s="1522"/>
      <c r="D475" s="1109"/>
      <c r="E475" s="1142" t="s">
        <v>156</v>
      </c>
      <c r="F475" s="1142"/>
      <c r="G475" s="1142"/>
      <c r="H475" s="1142"/>
      <c r="I475" s="1142"/>
      <c r="J475" s="1142"/>
      <c r="K475" s="1142"/>
      <c r="L475" s="1142"/>
      <c r="M475" s="1142"/>
      <c r="N475" s="1142"/>
      <c r="O475" s="1142"/>
      <c r="P475" s="1142"/>
      <c r="Q475" s="1142"/>
      <c r="R475" s="1142"/>
      <c r="S475" s="1142"/>
      <c r="T475" s="1381"/>
      <c r="U475" s="1976"/>
      <c r="V475" s="1381"/>
      <c r="W475" s="1381"/>
      <c r="X475" s="1271"/>
      <c r="Y475" s="1272">
        <f>Y476</f>
        <v>160.65</v>
      </c>
      <c r="Z475" s="1395">
        <f>Z476</f>
        <v>160.65</v>
      </c>
      <c r="AA475" s="1187"/>
      <c r="AB475" s="1053">
        <f t="shared" si="98"/>
        <v>0</v>
      </c>
      <c r="AC475" s="1053">
        <f t="shared" si="99"/>
        <v>0</v>
      </c>
      <c r="AD475" s="1053">
        <f t="shared" si="100"/>
        <v>0</v>
      </c>
      <c r="AE475" s="1053">
        <f t="shared" si="102"/>
        <v>0</v>
      </c>
    </row>
    <row r="476" spans="1:31" ht="15" customHeight="1" thickBot="1" x14ac:dyDescent="0.25">
      <c r="A476" s="1273" t="s">
        <v>370</v>
      </c>
      <c r="B476" s="1274" t="s">
        <v>267</v>
      </c>
      <c r="C476" s="1339" t="s">
        <v>235</v>
      </c>
      <c r="D476" s="1275"/>
      <c r="E476" s="1276"/>
      <c r="F476" s="1276" t="s">
        <v>190</v>
      </c>
      <c r="G476" s="1277"/>
      <c r="H476" s="1276"/>
      <c r="I476" s="1276"/>
      <c r="J476" s="1276"/>
      <c r="K476" s="1276"/>
      <c r="L476" s="1276"/>
      <c r="M476" s="1278"/>
      <c r="N476" s="1279" t="s">
        <v>143</v>
      </c>
      <c r="O476" s="1280">
        <f>H3</f>
        <v>94.5</v>
      </c>
      <c r="P476" s="1280">
        <v>0</v>
      </c>
      <c r="Q476" s="1281">
        <f>O476+P476</f>
        <v>94.5</v>
      </c>
      <c r="R476" s="1280">
        <f>Q476*$H$5</f>
        <v>94.5</v>
      </c>
      <c r="S476" s="1282">
        <v>0</v>
      </c>
      <c r="T476" s="1283">
        <v>0.65</v>
      </c>
      <c r="U476" s="1977">
        <f>T476*(S476+1)</f>
        <v>0.65</v>
      </c>
      <c r="V476" s="1283">
        <v>1.05</v>
      </c>
      <c r="W476" s="1283"/>
      <c r="X476" s="1283">
        <f>U476+V476+W476</f>
        <v>1.7000000000000002</v>
      </c>
      <c r="Y476" s="1284">
        <f>Q476*X476</f>
        <v>160.65</v>
      </c>
      <c r="Z476" s="1397">
        <f>X476*R476</f>
        <v>160.65</v>
      </c>
      <c r="AB476" s="1053">
        <f t="shared" si="98"/>
        <v>61.425000000000004</v>
      </c>
      <c r="AC476" s="1053">
        <f t="shared" si="99"/>
        <v>99.225000000000009</v>
      </c>
      <c r="AD476" s="1053">
        <f t="shared" si="100"/>
        <v>0</v>
      </c>
      <c r="AE476" s="1053">
        <f t="shared" si="102"/>
        <v>160.65</v>
      </c>
    </row>
    <row r="477" spans="1:31" ht="15" customHeight="1" thickBot="1" x14ac:dyDescent="0.25">
      <c r="X477" s="1287"/>
      <c r="Y477" s="1288"/>
      <c r="AA477" s="1102"/>
      <c r="AB477" s="1053"/>
      <c r="AC477" s="1053"/>
      <c r="AD477" s="1053"/>
    </row>
    <row r="478" spans="1:31" ht="15" customHeight="1" x14ac:dyDescent="0.2">
      <c r="A478" s="1528" t="s">
        <v>276</v>
      </c>
      <c r="B478" s="1529"/>
      <c r="C478" s="1529"/>
      <c r="D478" s="1529"/>
      <c r="E478" s="1529"/>
      <c r="F478" s="1529"/>
      <c r="G478" s="1529"/>
      <c r="H478" s="1529"/>
      <c r="I478" s="1529"/>
      <c r="J478" s="1529"/>
      <c r="K478" s="1529"/>
      <c r="L478" s="1529"/>
      <c r="M478" s="1529"/>
      <c r="N478" s="1529"/>
      <c r="O478" s="1529"/>
      <c r="P478" s="1529"/>
      <c r="Q478" s="1530"/>
      <c r="R478" s="1322"/>
      <c r="S478" s="1322"/>
      <c r="T478" s="1289"/>
      <c r="U478" s="1289">
        <f>AB478</f>
        <v>127693.73006667492</v>
      </c>
      <c r="V478" s="1289">
        <f>AC478</f>
        <v>80297.157097680829</v>
      </c>
      <c r="W478" s="1289">
        <f>AD478</f>
        <v>1028.6484242367621</v>
      </c>
      <c r="X478" s="1290"/>
      <c r="Y478" s="1291"/>
      <c r="Z478" s="1292">
        <f>Z66+Z13</f>
        <v>209019.53558859255</v>
      </c>
      <c r="AA478" s="1293"/>
      <c r="AB478" s="1053">
        <f>SUM(AB15:AB477)</f>
        <v>127693.73006667492</v>
      </c>
      <c r="AC478" s="1053">
        <f>SUM(AC15:AC477)</f>
        <v>80297.157097680829</v>
      </c>
      <c r="AD478" s="1053">
        <f>SUM(AD15:AD477)</f>
        <v>1028.6484242367621</v>
      </c>
      <c r="AE478" s="1053">
        <f>SUM(AE15:AE477)</f>
        <v>179335.01640284251</v>
      </c>
    </row>
    <row r="479" spans="1:31" ht="15" customHeight="1" x14ac:dyDescent="0.2">
      <c r="A479" s="1531" t="s">
        <v>308</v>
      </c>
      <c r="B479" s="1532"/>
      <c r="C479" s="1532"/>
      <c r="D479" s="1532"/>
      <c r="E479" s="1532"/>
      <c r="F479" s="1532"/>
      <c r="G479" s="1532"/>
      <c r="H479" s="1532"/>
      <c r="I479" s="1532"/>
      <c r="J479" s="1532"/>
      <c r="K479" s="1532"/>
      <c r="L479" s="1532"/>
      <c r="M479" s="1532"/>
      <c r="N479" s="1532"/>
      <c r="O479" s="1532"/>
      <c r="P479" s="1532"/>
      <c r="Q479" s="1532"/>
      <c r="R479" s="1352"/>
      <c r="S479" s="1323"/>
      <c r="T479" s="1294"/>
      <c r="U479" s="1317">
        <v>0</v>
      </c>
      <c r="V479" s="1317">
        <v>0</v>
      </c>
      <c r="W479" s="1317">
        <v>0</v>
      </c>
      <c r="X479" s="1295"/>
      <c r="Y479" s="1296"/>
      <c r="Z479" s="1297"/>
      <c r="AA479" s="1053"/>
      <c r="AB479" s="1511">
        <f>AB478+AC478+AD478</f>
        <v>209019.53558859252</v>
      </c>
      <c r="AC479" s="1512"/>
      <c r="AD479" s="1512"/>
    </row>
    <row r="480" spans="1:31" ht="15" customHeight="1" x14ac:dyDescent="0.2">
      <c r="A480" s="1531" t="s">
        <v>309</v>
      </c>
      <c r="B480" s="1532"/>
      <c r="C480" s="1532"/>
      <c r="D480" s="1532"/>
      <c r="E480" s="1532"/>
      <c r="F480" s="1532"/>
      <c r="G480" s="1532"/>
      <c r="H480" s="1532"/>
      <c r="I480" s="1532"/>
      <c r="J480" s="1532"/>
      <c r="K480" s="1532"/>
      <c r="L480" s="1532"/>
      <c r="M480" s="1532"/>
      <c r="N480" s="1532"/>
      <c r="O480" s="1532"/>
      <c r="P480" s="1532"/>
      <c r="Q480" s="1532"/>
      <c r="R480" s="1352"/>
      <c r="S480" s="1323"/>
      <c r="T480" s="1298"/>
      <c r="U480" s="1299">
        <f>U478*(1+U479)</f>
        <v>127693.73006667492</v>
      </c>
      <c r="V480" s="1299">
        <f>V478*(1+V479)</f>
        <v>80297.157097680829</v>
      </c>
      <c r="W480" s="1299">
        <f>W478*(1+W479)</f>
        <v>1028.6484242367621</v>
      </c>
      <c r="X480" s="1298"/>
      <c r="Y480" s="1300"/>
      <c r="Z480" s="1301">
        <f>U480+V480+W480</f>
        <v>209019.53558859252</v>
      </c>
    </row>
    <row r="481" spans="1:30" s="1085" customFormat="1" ht="15" customHeight="1" x14ac:dyDescent="0.2">
      <c r="A481" s="1302"/>
      <c r="B481" s="1303"/>
      <c r="C481" s="1303"/>
      <c r="D481" s="1303"/>
      <c r="E481" s="1303"/>
      <c r="F481" s="1303"/>
      <c r="G481" s="1303"/>
      <c r="H481" s="1303"/>
      <c r="I481" s="1303"/>
      <c r="J481" s="1303"/>
      <c r="K481" s="1303"/>
      <c r="L481" s="1303"/>
      <c r="M481" s="1303"/>
      <c r="N481" s="1303"/>
      <c r="O481" s="1303"/>
      <c r="P481" s="1303"/>
      <c r="Q481" s="1303"/>
      <c r="R481" s="1303"/>
      <c r="S481" s="1303"/>
      <c r="T481" s="1304"/>
      <c r="U481" s="1304"/>
      <c r="V481" s="1305"/>
      <c r="W481" s="1305"/>
      <c r="X481" s="1305"/>
      <c r="Y481" s="1306"/>
      <c r="Z481" s="1307"/>
      <c r="AA481" s="1052"/>
    </row>
    <row r="482" spans="1:30" ht="15" customHeight="1" x14ac:dyDescent="0.2">
      <c r="A482" s="1531" t="s">
        <v>310</v>
      </c>
      <c r="B482" s="1532"/>
      <c r="C482" s="1532"/>
      <c r="D482" s="1532"/>
      <c r="E482" s="1532"/>
      <c r="F482" s="1532"/>
      <c r="G482" s="1532"/>
      <c r="H482" s="1532"/>
      <c r="I482" s="1532"/>
      <c r="J482" s="1532"/>
      <c r="K482" s="1532"/>
      <c r="L482" s="1532"/>
      <c r="M482" s="1532"/>
      <c r="N482" s="1532"/>
      <c r="O482" s="1532"/>
      <c r="P482" s="1532"/>
      <c r="Q482" s="1532"/>
      <c r="R482" s="1532"/>
      <c r="S482" s="1532"/>
      <c r="T482" s="1532"/>
      <c r="U482" s="1532"/>
      <c r="V482" s="1532"/>
      <c r="W482" s="1532"/>
      <c r="X482" s="1613"/>
      <c r="Y482" s="1308"/>
      <c r="Z482" s="1309">
        <f>Z478/(H3*H5)</f>
        <v>2211.8469374454239</v>
      </c>
      <c r="AA482" s="1053"/>
      <c r="AB482" s="1053"/>
    </row>
    <row r="483" spans="1:30" ht="15" customHeight="1" thickBot="1" x14ac:dyDescent="0.25">
      <c r="A483" s="1614" t="s">
        <v>311</v>
      </c>
      <c r="B483" s="1615"/>
      <c r="C483" s="1615"/>
      <c r="D483" s="1615"/>
      <c r="E483" s="1615"/>
      <c r="F483" s="1615"/>
      <c r="G483" s="1615"/>
      <c r="H483" s="1615"/>
      <c r="I483" s="1615"/>
      <c r="J483" s="1615"/>
      <c r="K483" s="1615"/>
      <c r="L483" s="1615"/>
      <c r="M483" s="1615"/>
      <c r="N483" s="1615"/>
      <c r="O483" s="1615"/>
      <c r="P483" s="1615"/>
      <c r="Q483" s="1615"/>
      <c r="R483" s="1615"/>
      <c r="S483" s="1615"/>
      <c r="T483" s="1615"/>
      <c r="U483" s="1615"/>
      <c r="V483" s="1615"/>
      <c r="W483" s="1615"/>
      <c r="X483" s="1616"/>
      <c r="Y483" s="1310"/>
      <c r="Z483" s="1311">
        <f>Z480/(H3*H5)</f>
        <v>2211.8469374454235</v>
      </c>
      <c r="AA483" s="1085"/>
      <c r="AB483" s="1053"/>
    </row>
    <row r="484" spans="1:30" ht="15" customHeight="1" thickBot="1" x14ac:dyDescent="0.25">
      <c r="AA484" s="1153"/>
      <c r="AB484" s="1153"/>
      <c r="AC484" s="1153"/>
    </row>
    <row r="485" spans="1:30" ht="15" customHeight="1" x14ac:dyDescent="0.2">
      <c r="A485" s="1540" t="s">
        <v>2145</v>
      </c>
      <c r="B485" s="1541"/>
      <c r="C485" s="1541"/>
      <c r="D485" s="1541"/>
      <c r="E485" s="1541"/>
      <c r="F485" s="1541"/>
      <c r="G485" s="1541"/>
      <c r="H485" s="1541"/>
      <c r="I485" s="1541"/>
      <c r="J485" s="1541"/>
      <c r="K485" s="1541"/>
      <c r="L485" s="1541"/>
      <c r="M485" s="1541"/>
      <c r="N485" s="1541"/>
      <c r="O485" s="1541"/>
      <c r="P485" s="1541"/>
      <c r="Q485" s="1541"/>
      <c r="R485" s="1541"/>
      <c r="S485" s="1541"/>
      <c r="T485" s="1541"/>
      <c r="U485" s="1541"/>
      <c r="V485" s="1541"/>
      <c r="W485" s="1541"/>
      <c r="X485" s="1541"/>
      <c r="Y485" s="1541"/>
      <c r="Z485" s="1542"/>
      <c r="AA485" s="1153"/>
      <c r="AB485" s="1527"/>
      <c r="AC485" s="1527"/>
    </row>
    <row r="486" spans="1:30" ht="15" customHeight="1" x14ac:dyDescent="0.2">
      <c r="A486" s="1543"/>
      <c r="B486" s="1544"/>
      <c r="C486" s="1544"/>
      <c r="D486" s="1544"/>
      <c r="E486" s="1544"/>
      <c r="F486" s="1544"/>
      <c r="G486" s="1544"/>
      <c r="H486" s="1544"/>
      <c r="I486" s="1544"/>
      <c r="J486" s="1544"/>
      <c r="K486" s="1544"/>
      <c r="L486" s="1544"/>
      <c r="M486" s="1544"/>
      <c r="N486" s="1544"/>
      <c r="O486" s="1544"/>
      <c r="P486" s="1544"/>
      <c r="Q486" s="1544"/>
      <c r="R486" s="1544"/>
      <c r="S486" s="1544"/>
      <c r="T486" s="1544"/>
      <c r="U486" s="1544"/>
      <c r="V486" s="1544"/>
      <c r="W486" s="1544"/>
      <c r="X486" s="1544"/>
      <c r="Y486" s="1544"/>
      <c r="Z486" s="1545"/>
      <c r="AA486" s="1153"/>
      <c r="AB486" s="1527"/>
      <c r="AC486" s="1527"/>
    </row>
    <row r="487" spans="1:30" ht="32.25" customHeight="1" thickBot="1" x14ac:dyDescent="0.25">
      <c r="A487" s="1546"/>
      <c r="B487" s="1547"/>
      <c r="C487" s="1547"/>
      <c r="D487" s="1547"/>
      <c r="E487" s="1547"/>
      <c r="F487" s="1547"/>
      <c r="G487" s="1547"/>
      <c r="H487" s="1547"/>
      <c r="I487" s="1547"/>
      <c r="J487" s="1547"/>
      <c r="K487" s="1547"/>
      <c r="L487" s="1547"/>
      <c r="M487" s="1547"/>
      <c r="N487" s="1547"/>
      <c r="O487" s="1547"/>
      <c r="P487" s="1547"/>
      <c r="Q487" s="1547"/>
      <c r="R487" s="1547"/>
      <c r="S487" s="1547"/>
      <c r="T487" s="1547"/>
      <c r="U487" s="1547"/>
      <c r="V487" s="1547"/>
      <c r="W487" s="1547"/>
      <c r="X487" s="1547"/>
      <c r="Y487" s="1547"/>
      <c r="Z487" s="1548"/>
      <c r="AA487" s="1312"/>
      <c r="AB487" s="1312"/>
      <c r="AC487" s="1153"/>
    </row>
    <row r="488" spans="1:30" x14ac:dyDescent="0.2">
      <c r="AA488" s="1312"/>
      <c r="AB488" s="1312"/>
      <c r="AC488" s="1153"/>
      <c r="AD488" s="1153"/>
    </row>
    <row r="489" spans="1:30" x14ac:dyDescent="0.2">
      <c r="Z489" s="1288"/>
      <c r="AA489" s="1312"/>
      <c r="AB489" s="1313"/>
      <c r="AC489" s="1153"/>
      <c r="AD489" s="1153"/>
    </row>
    <row r="490" spans="1:30" x14ac:dyDescent="0.2">
      <c r="A490" s="1285" t="s">
        <v>777</v>
      </c>
      <c r="AA490" s="1312"/>
      <c r="AB490" s="1312"/>
      <c r="AC490" s="1153"/>
      <c r="AD490" s="1154"/>
    </row>
    <row r="491" spans="1:30" x14ac:dyDescent="0.2">
      <c r="AA491" s="1312"/>
      <c r="AB491" s="1312"/>
      <c r="AC491" s="1153"/>
      <c r="AD491" s="1153"/>
    </row>
    <row r="492" spans="1:30" x14ac:dyDescent="0.2">
      <c r="Z492" s="1288"/>
      <c r="AA492" s="1153"/>
      <c r="AB492" s="1312"/>
      <c r="AC492" s="1153"/>
      <c r="AD492" s="1153"/>
    </row>
    <row r="493" spans="1:30" x14ac:dyDescent="0.2">
      <c r="AA493" s="1314"/>
      <c r="AB493" s="1315"/>
      <c r="AC493" s="1154"/>
      <c r="AD493" s="1153"/>
    </row>
    <row r="494" spans="1:30" x14ac:dyDescent="0.2">
      <c r="A494" s="1285" t="s">
        <v>2059</v>
      </c>
      <c r="AA494" s="1153"/>
      <c r="AB494" s="1314"/>
      <c r="AC494" s="1153"/>
      <c r="AD494" s="1153"/>
    </row>
    <row r="495" spans="1:30" x14ac:dyDescent="0.2">
      <c r="A495" s="1285" t="s">
        <v>2060</v>
      </c>
      <c r="Z495" s="1288"/>
      <c r="AA495" s="1153"/>
      <c r="AB495" s="1316"/>
      <c r="AC495" s="1154"/>
      <c r="AD495" s="1153"/>
    </row>
    <row r="496" spans="1:30" x14ac:dyDescent="0.2">
      <c r="A496" s="1285" t="s">
        <v>2061</v>
      </c>
      <c r="AA496" s="1153"/>
      <c r="AB496" s="1312"/>
      <c r="AC496" s="1153"/>
      <c r="AD496" s="1153"/>
    </row>
    <row r="497" spans="1:30" x14ac:dyDescent="0.2">
      <c r="A497" s="1285" t="s">
        <v>2062</v>
      </c>
      <c r="AA497" s="1153"/>
      <c r="AB497" s="1312"/>
      <c r="AC497" s="1153"/>
      <c r="AD497" s="1153"/>
    </row>
    <row r="498" spans="1:30" x14ac:dyDescent="0.2">
      <c r="A498" s="1285" t="s">
        <v>2063</v>
      </c>
      <c r="AA498" s="1153"/>
      <c r="AB498" s="1153"/>
      <c r="AC498" s="1153"/>
      <c r="AD498" s="1153"/>
    </row>
    <row r="499" spans="1:30" x14ac:dyDescent="0.2">
      <c r="AA499" s="1153"/>
      <c r="AB499" s="1314"/>
      <c r="AC499" s="1153"/>
      <c r="AD499" s="1153"/>
    </row>
    <row r="500" spans="1:30" x14ac:dyDescent="0.2">
      <c r="AA500" s="1153"/>
      <c r="AB500" s="1153"/>
      <c r="AC500" s="1153"/>
      <c r="AD500" s="1153"/>
    </row>
    <row r="501" spans="1:30" x14ac:dyDescent="0.2">
      <c r="AA501" s="1153"/>
      <c r="AB501" s="1153"/>
      <c r="AC501" s="1314"/>
      <c r="AD501" s="1153"/>
    </row>
    <row r="502" spans="1:30" x14ac:dyDescent="0.2">
      <c r="AA502" s="1153"/>
      <c r="AB502" s="1153"/>
      <c r="AC502" s="1314"/>
      <c r="AD502" s="1153"/>
    </row>
    <row r="503" spans="1:30" x14ac:dyDescent="0.2">
      <c r="AA503" s="1153"/>
      <c r="AB503" s="1153"/>
      <c r="AC503" s="1153"/>
      <c r="AD503" s="1153"/>
    </row>
    <row r="504" spans="1:30" x14ac:dyDescent="0.2">
      <c r="AA504" s="1153"/>
      <c r="AB504" s="1153"/>
      <c r="AC504" s="1153"/>
      <c r="AD504" s="1153"/>
    </row>
  </sheetData>
  <sheetProtection formatCells="0" formatColumns="0" formatRows="0" insertColumns="0" insertRows="0" autoFilter="0"/>
  <autoFilter ref="A8:Z487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1" showButton="0"/>
    <filterColumn colId="22" showButton="0"/>
    <filterColumn colId="24" showButton="0"/>
  </autoFilter>
  <mergeCells count="197">
    <mergeCell ref="H322:I322"/>
    <mergeCell ref="A482:X482"/>
    <mergeCell ref="A483:X483"/>
    <mergeCell ref="B83:C83"/>
    <mergeCell ref="B63:C63"/>
    <mergeCell ref="W9:W11"/>
    <mergeCell ref="AB486:AC486"/>
    <mergeCell ref="B351:C351"/>
    <mergeCell ref="B112:C112"/>
    <mergeCell ref="H123:I123"/>
    <mergeCell ref="H157:M157"/>
    <mergeCell ref="H146:M146"/>
    <mergeCell ref="B266:C266"/>
    <mergeCell ref="B267:C267"/>
    <mergeCell ref="H234:M234"/>
    <mergeCell ref="H280:M280"/>
    <mergeCell ref="B180:C180"/>
    <mergeCell ref="B145:C145"/>
    <mergeCell ref="B117:C117"/>
    <mergeCell ref="B128:C128"/>
    <mergeCell ref="B137:C137"/>
    <mergeCell ref="H130:M130"/>
    <mergeCell ref="B120:C120"/>
    <mergeCell ref="B121:C121"/>
    <mergeCell ref="Q10:Q11"/>
    <mergeCell ref="AE52:AJ52"/>
    <mergeCell ref="Y8:Z8"/>
    <mergeCell ref="Y9:Y11"/>
    <mergeCell ref="Z9:Z11"/>
    <mergeCell ref="B74:C74"/>
    <mergeCell ref="B97:C97"/>
    <mergeCell ref="B13:C13"/>
    <mergeCell ref="F46:M46"/>
    <mergeCell ref="B66:C66"/>
    <mergeCell ref="B60:C60"/>
    <mergeCell ref="B48:C48"/>
    <mergeCell ref="B49:C49"/>
    <mergeCell ref="B52:C52"/>
    <mergeCell ref="B46:C46"/>
    <mergeCell ref="B29:C29"/>
    <mergeCell ref="B42:C42"/>
    <mergeCell ref="B37:C37"/>
    <mergeCell ref="B16:C16"/>
    <mergeCell ref="B15:C15"/>
    <mergeCell ref="B69:C69"/>
    <mergeCell ref="B71:C71"/>
    <mergeCell ref="B34:C34"/>
    <mergeCell ref="V9:V11"/>
    <mergeCell ref="G398:M398"/>
    <mergeCell ref="B110:C110"/>
    <mergeCell ref="B113:C113"/>
    <mergeCell ref="B167:C167"/>
    <mergeCell ref="B168:C168"/>
    <mergeCell ref="A1:Z2"/>
    <mergeCell ref="N9:N11"/>
    <mergeCell ref="H300:M300"/>
    <mergeCell ref="B161:C161"/>
    <mergeCell ref="H159:M159"/>
    <mergeCell ref="B214:C214"/>
    <mergeCell ref="B229:C229"/>
    <mergeCell ref="B230:C230"/>
    <mergeCell ref="B215:C215"/>
    <mergeCell ref="H233:M233"/>
    <mergeCell ref="H217:I217"/>
    <mergeCell ref="H216:I216"/>
    <mergeCell ref="B77:C77"/>
    <mergeCell ref="B78:C78"/>
    <mergeCell ref="H158:M158"/>
    <mergeCell ref="B89:C89"/>
    <mergeCell ref="T4:V4"/>
    <mergeCell ref="T3:V3"/>
    <mergeCell ref="B68:C68"/>
    <mergeCell ref="B357:C357"/>
    <mergeCell ref="B360:C360"/>
    <mergeCell ref="B272:C272"/>
    <mergeCell ref="B396:C396"/>
    <mergeCell ref="B363:C363"/>
    <mergeCell ref="B374:C374"/>
    <mergeCell ref="B364:C364"/>
    <mergeCell ref="B368:C368"/>
    <mergeCell ref="B371:C371"/>
    <mergeCell ref="B375:C375"/>
    <mergeCell ref="B378:C378"/>
    <mergeCell ref="B385:C385"/>
    <mergeCell ref="B382:C382"/>
    <mergeCell ref="B72:C72"/>
    <mergeCell ref="A3:G3"/>
    <mergeCell ref="D8:M11"/>
    <mergeCell ref="C8:C11"/>
    <mergeCell ref="B8:B11"/>
    <mergeCell ref="B183:C183"/>
    <mergeCell ref="B108:C108"/>
    <mergeCell ref="G118:M118"/>
    <mergeCell ref="G119:M119"/>
    <mergeCell ref="B103:C103"/>
    <mergeCell ref="B105:C105"/>
    <mergeCell ref="H3:I3"/>
    <mergeCell ref="H169:I169"/>
    <mergeCell ref="H182:I182"/>
    <mergeCell ref="B122:C122"/>
    <mergeCell ref="B181:C181"/>
    <mergeCell ref="A485:Z487"/>
    <mergeCell ref="X9:X11"/>
    <mergeCell ref="A4:G4"/>
    <mergeCell ref="A5:G5"/>
    <mergeCell ref="A7:G7"/>
    <mergeCell ref="A6:G6"/>
    <mergeCell ref="N8:R8"/>
    <mergeCell ref="O9:O11"/>
    <mergeCell ref="Q9:R9"/>
    <mergeCell ref="R10:R11"/>
    <mergeCell ref="A8:A11"/>
    <mergeCell ref="S10:S11"/>
    <mergeCell ref="S9:U9"/>
    <mergeCell ref="T10:T11"/>
    <mergeCell ref="U10:U11"/>
    <mergeCell ref="S8:X8"/>
    <mergeCell ref="H6:I6"/>
    <mergeCell ref="H7:I7"/>
    <mergeCell ref="H4:I4"/>
    <mergeCell ref="H5:I5"/>
    <mergeCell ref="B170:C170"/>
    <mergeCell ref="B475:C475"/>
    <mergeCell ref="B59:C59"/>
    <mergeCell ref="B28:C28"/>
    <mergeCell ref="B429:C429"/>
    <mergeCell ref="B348:C348"/>
    <mergeCell ref="I456:M456"/>
    <mergeCell ref="F103:K103"/>
    <mergeCell ref="B325:C325"/>
    <mergeCell ref="B327:C327"/>
    <mergeCell ref="B321:C321"/>
    <mergeCell ref="B435:C435"/>
    <mergeCell ref="F435:M435"/>
    <mergeCell ref="G164:M164"/>
    <mergeCell ref="H298:I298"/>
    <mergeCell ref="B153:C153"/>
    <mergeCell ref="B191:C191"/>
    <mergeCell ref="B192:C192"/>
    <mergeCell ref="G393:M393"/>
    <mergeCell ref="B281:C281"/>
    <mergeCell ref="H279:M279"/>
    <mergeCell ref="B426:C426"/>
    <mergeCell ref="H301:M301"/>
    <mergeCell ref="B428:C428"/>
    <mergeCell ref="G405:M405"/>
    <mergeCell ref="I438:M438"/>
    <mergeCell ref="H273:M273"/>
    <mergeCell ref="B420:C420"/>
    <mergeCell ref="B473:C473"/>
    <mergeCell ref="AB485:AC485"/>
    <mergeCell ref="B340:C340"/>
    <mergeCell ref="B339:C339"/>
    <mergeCell ref="B286:C286"/>
    <mergeCell ref="B295:C295"/>
    <mergeCell ref="H296:I296"/>
    <mergeCell ref="H297:I297"/>
    <mergeCell ref="H299:I299"/>
    <mergeCell ref="B318:C318"/>
    <mergeCell ref="B312:C312"/>
    <mergeCell ref="B313:C313"/>
    <mergeCell ref="H314:I314"/>
    <mergeCell ref="G358:M358"/>
    <mergeCell ref="A478:Q478"/>
    <mergeCell ref="A479:Q479"/>
    <mergeCell ref="A480:Q480"/>
    <mergeCell ref="B411:C411"/>
    <mergeCell ref="B414:C414"/>
    <mergeCell ref="B410:C410"/>
    <mergeCell ref="B406:C406"/>
    <mergeCell ref="B391:C391"/>
    <mergeCell ref="B390:C390"/>
    <mergeCell ref="B472:C472"/>
    <mergeCell ref="P9:P11"/>
    <mergeCell ref="AB479:AD479"/>
    <mergeCell ref="G79:M79"/>
    <mergeCell ref="B19:C19"/>
    <mergeCell ref="B278:C278"/>
    <mergeCell ref="B282:C282"/>
    <mergeCell ref="H242:M242"/>
    <mergeCell ref="G399:M399"/>
    <mergeCell ref="B419:C419"/>
    <mergeCell ref="B433:C433"/>
    <mergeCell ref="F433:M433"/>
    <mergeCell ref="B149:C149"/>
    <mergeCell ref="B156:C156"/>
    <mergeCell ref="B269:C269"/>
    <mergeCell ref="G162:M162"/>
    <mergeCell ref="B102:C102"/>
    <mergeCell ref="B395:C395"/>
    <mergeCell ref="G400:M400"/>
    <mergeCell ref="B332:C332"/>
    <mergeCell ref="B26:C26"/>
    <mergeCell ref="B342:C342"/>
    <mergeCell ref="B343:C343"/>
    <mergeCell ref="B353:C353"/>
    <mergeCell ref="B350:C350"/>
  </mergeCells>
  <hyperlinks>
    <hyperlink ref="C21" r:id="rId1"/>
  </hyperlinks>
  <printOptions horizontalCentered="1"/>
  <pageMargins left="0.23622047244094488" right="0.27559055118110237" top="0.32" bottom="0.49" header="0.23622047244094488" footer="0.23622047244094488"/>
  <pageSetup paperSize="8" scale="42" fitToHeight="3" orientation="portrait" r:id="rId2"/>
  <headerFooter>
    <oddFooter>&amp;L&amp;F&amp;R&amp;N</oddFooter>
  </headerFooter>
  <rowBreaks count="2" manualBreakCount="2">
    <brk id="182" max="25" man="1"/>
    <brk id="341" max="25" man="1"/>
  </rowBreaks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81"/>
  <sheetViews>
    <sheetView view="pageBreakPreview" topLeftCell="A94" zoomScaleNormal="100" zoomScaleSheetLayoutView="100" workbookViewId="0">
      <selection activeCell="D111" sqref="D111"/>
    </sheetView>
  </sheetViews>
  <sheetFormatPr defaultRowHeight="15" x14ac:dyDescent="0.25"/>
  <cols>
    <col min="3" max="3" width="4.85546875" bestFit="1" customWidth="1"/>
    <col min="4" max="4" width="48.85546875" customWidth="1"/>
    <col min="5" max="5" width="17.5703125" bestFit="1" customWidth="1"/>
    <col min="7" max="7" width="9.85546875" bestFit="1" customWidth="1"/>
    <col min="9" max="9" width="9.85546875" bestFit="1" customWidth="1"/>
    <col min="10" max="10" width="10" style="144" bestFit="1" customWidth="1"/>
  </cols>
  <sheetData>
    <row r="1" spans="2:18" ht="18" x14ac:dyDescent="0.25">
      <c r="B1" s="1618" t="s">
        <v>2144</v>
      </c>
      <c r="C1" s="1619"/>
      <c r="D1" s="1619"/>
      <c r="E1" s="1619"/>
      <c r="F1" s="1619"/>
      <c r="G1" s="1619"/>
      <c r="H1" s="1619"/>
      <c r="I1" s="1619"/>
      <c r="J1" s="1620"/>
      <c r="K1" s="745"/>
      <c r="L1" s="745"/>
      <c r="M1" s="745"/>
      <c r="N1" s="746" t="s">
        <v>2142</v>
      </c>
      <c r="O1" s="745"/>
      <c r="P1" s="745"/>
      <c r="Q1" s="745"/>
      <c r="R1" s="745"/>
    </row>
    <row r="2" spans="2:18" ht="18" x14ac:dyDescent="0.25">
      <c r="B2" s="1621"/>
      <c r="C2" s="1622"/>
      <c r="D2" s="1622"/>
      <c r="E2" s="1622"/>
      <c r="F2" s="1622"/>
      <c r="G2" s="1622"/>
      <c r="H2" s="1622"/>
      <c r="I2" s="1622"/>
      <c r="J2" s="1623"/>
      <c r="K2" s="745"/>
      <c r="L2" s="745"/>
      <c r="M2" s="745"/>
      <c r="N2" s="747">
        <v>1</v>
      </c>
      <c r="O2" s="745"/>
      <c r="P2" s="745"/>
      <c r="Q2" s="745"/>
      <c r="R2" s="745"/>
    </row>
    <row r="3" spans="2:18" x14ac:dyDescent="0.25">
      <c r="B3" s="1637" t="s">
        <v>1028</v>
      </c>
      <c r="C3" s="1638"/>
      <c r="D3" s="1638"/>
      <c r="E3" s="1638"/>
      <c r="F3" s="1638"/>
      <c r="G3" s="1638"/>
      <c r="H3" s="1638"/>
      <c r="I3" s="1638"/>
      <c r="J3" s="1639"/>
    </row>
    <row r="4" spans="2:18" ht="15.75" thickBot="1" x14ac:dyDescent="0.3">
      <c r="B4" s="1640" t="s">
        <v>2068</v>
      </c>
      <c r="C4" s="1641"/>
      <c r="D4" s="1641"/>
      <c r="E4" s="1641"/>
      <c r="F4" s="1641"/>
      <c r="G4" s="1641"/>
      <c r="H4" s="1641"/>
      <c r="I4" s="1641"/>
      <c r="J4" s="1642"/>
    </row>
    <row r="5" spans="2:18" x14ac:dyDescent="0.25">
      <c r="B5" s="1650" t="s">
        <v>78</v>
      </c>
      <c r="C5" s="1643" t="s">
        <v>2069</v>
      </c>
      <c r="D5" s="1644"/>
      <c r="E5" s="711" t="s">
        <v>2070</v>
      </c>
      <c r="F5" s="712" t="s">
        <v>2071</v>
      </c>
      <c r="G5" s="1645" t="s">
        <v>2072</v>
      </c>
      <c r="H5" s="1646"/>
      <c r="I5" s="1645" t="s">
        <v>2073</v>
      </c>
      <c r="J5" s="1646"/>
    </row>
    <row r="6" spans="2:18" x14ac:dyDescent="0.25">
      <c r="B6" s="1651"/>
      <c r="C6" s="1652" t="s">
        <v>2074</v>
      </c>
      <c r="D6" s="1653"/>
      <c r="E6" s="713" t="s">
        <v>2075</v>
      </c>
      <c r="F6" s="714" t="s">
        <v>2076</v>
      </c>
      <c r="G6" s="690" t="s">
        <v>2077</v>
      </c>
      <c r="H6" s="691" t="s">
        <v>2078</v>
      </c>
      <c r="I6" s="692" t="s">
        <v>2077</v>
      </c>
      <c r="J6" s="693" t="s">
        <v>2078</v>
      </c>
    </row>
    <row r="7" spans="2:18" x14ac:dyDescent="0.25">
      <c r="B7" s="721" t="s">
        <v>132</v>
      </c>
      <c r="C7" s="1648" t="s">
        <v>2085</v>
      </c>
      <c r="D7" s="1649"/>
      <c r="E7" s="716"/>
      <c r="F7" s="717"/>
      <c r="G7" s="718"/>
      <c r="H7" s="719"/>
      <c r="I7" s="720"/>
      <c r="J7" s="724"/>
    </row>
    <row r="8" spans="2:18" ht="15" customHeight="1" x14ac:dyDescent="0.25">
      <c r="B8" s="728" t="str">
        <f>'ORÇAMENTO-CONS TUT'!A15</f>
        <v>01</v>
      </c>
      <c r="C8" s="1626" t="str">
        <f>'ORÇAMENTO-CONS TUT'!E15</f>
        <v>SERVIÇOS  PRELIMINARES  E  GERAIS</v>
      </c>
      <c r="D8" s="1627"/>
      <c r="E8" s="729"/>
      <c r="F8" s="730"/>
      <c r="G8" s="731"/>
      <c r="H8" s="732"/>
      <c r="I8" s="733"/>
      <c r="J8" s="734"/>
    </row>
    <row r="9" spans="2:18" x14ac:dyDescent="0.25">
      <c r="B9" s="715" t="str">
        <f>'ORÇAMENTO-CONS TUT'!A16</f>
        <v>01.01</v>
      </c>
      <c r="C9" s="1624" t="str">
        <f>'ORÇAMENTO-CONS TUT'!F16</f>
        <v>PROJETOS  E  ASSESSORIAS</v>
      </c>
      <c r="D9" s="1625"/>
      <c r="E9" s="694">
        <f>'ORÇAMENTO-CONS TUT'!Z16*$N$2</f>
        <v>1757.6399999999999</v>
      </c>
      <c r="F9" s="695">
        <f>E9/E$99*100</f>
        <v>0.84089747642512935</v>
      </c>
      <c r="G9" s="696">
        <f>ROUND(H9*E9,2)</f>
        <v>1757.64</v>
      </c>
      <c r="H9" s="697">
        <v>1</v>
      </c>
      <c r="I9" s="735"/>
      <c r="J9" s="736"/>
    </row>
    <row r="10" spans="2:18" x14ac:dyDescent="0.25">
      <c r="B10" s="715" t="str">
        <f>'ORÇAMENTO-CONS TUT'!A19</f>
        <v>01.02</v>
      </c>
      <c r="C10" s="1624" t="str">
        <f>'ORÇAMENTO-CONS TUT'!F19</f>
        <v>TAXAS / IMPOSTOS / SEGUROS</v>
      </c>
      <c r="D10" s="1625"/>
      <c r="E10" s="694">
        <f>'ORÇAMENTO-CONS TUT'!Z19*$N$2</f>
        <v>655.7299999999999</v>
      </c>
      <c r="F10" s="695">
        <f t="shared" ref="F10:F24" si="0">E10/E$99*100</f>
        <v>0.31371708780879476</v>
      </c>
      <c r="G10" s="696">
        <f>ROUND(H10*E10,2)</f>
        <v>655.73</v>
      </c>
      <c r="H10" s="697">
        <v>1</v>
      </c>
      <c r="I10" s="735"/>
      <c r="J10" s="736"/>
    </row>
    <row r="11" spans="2:18" x14ac:dyDescent="0.25">
      <c r="B11" s="715" t="str">
        <f>'ORÇAMENTO-CONS TUT'!A26</f>
        <v>01.03</v>
      </c>
      <c r="C11" s="1624" t="str">
        <f>'ORÇAMENTO-CONS TUT'!F26</f>
        <v>CÓPIAS HELIOGRÁFICAS / XEROX</v>
      </c>
      <c r="D11" s="1625"/>
      <c r="E11" s="694">
        <f>'ORÇAMENTO-CONS TUT'!Z26*$N$2</f>
        <v>50</v>
      </c>
      <c r="F11" s="695">
        <f t="shared" si="0"/>
        <v>2.3921209019626584E-2</v>
      </c>
      <c r="G11" s="696">
        <f>ROUND(H11*E11,2)</f>
        <v>50</v>
      </c>
      <c r="H11" s="697">
        <v>1</v>
      </c>
      <c r="I11" s="735"/>
      <c r="J11" s="736"/>
    </row>
    <row r="12" spans="2:18" x14ac:dyDescent="0.25">
      <c r="B12" s="728" t="str">
        <f>'ORÇAMENTO-CONS TUT'!A28</f>
        <v>02</v>
      </c>
      <c r="C12" s="1626" t="str">
        <f>'ORÇAMENTO-CONS TUT'!E28</f>
        <v>IMPLANTAÇÃO  DA  OBRA</v>
      </c>
      <c r="D12" s="1627"/>
      <c r="E12" s="729"/>
      <c r="F12" s="730"/>
      <c r="G12" s="730"/>
      <c r="H12" s="730"/>
      <c r="I12" s="730"/>
      <c r="J12" s="740"/>
    </row>
    <row r="13" spans="2:18" x14ac:dyDescent="0.25">
      <c r="B13" s="715" t="str">
        <f>'ORÇAMENTO-CONS TUT'!A29</f>
        <v>02.01</v>
      </c>
      <c r="C13" s="1624" t="str">
        <f>'ORÇAMENTO-CONS TUT'!F29</f>
        <v>INSTALAÇÕES  PROVISÓRIAS</v>
      </c>
      <c r="D13" s="1625"/>
      <c r="E13" s="694">
        <f>'ORÇAMENTO-CONS TUT'!Z29*$N$2</f>
        <v>4790.42</v>
      </c>
      <c r="F13" s="695">
        <f t="shared" si="0"/>
        <v>2.2918527622359917</v>
      </c>
      <c r="G13" s="696">
        <f>ROUND(H13*E13,2)</f>
        <v>4790.42</v>
      </c>
      <c r="H13" s="697">
        <v>1</v>
      </c>
      <c r="I13" s="735"/>
      <c r="J13" s="736"/>
    </row>
    <row r="14" spans="2:18" x14ac:dyDescent="0.25">
      <c r="B14" s="715" t="str">
        <f>'ORÇAMENTO-CONS TUT'!A34</f>
        <v>02.02</v>
      </c>
      <c r="C14" s="1624" t="str">
        <f>'ORÇAMENTO-CONS TUT'!F34</f>
        <v>PLACAS / SINALIZAÇÕES</v>
      </c>
      <c r="D14" s="1625"/>
      <c r="E14" s="694">
        <f>'ORÇAMENTO-CONS TUT'!Z34*$N$2</f>
        <v>3185.2168000000006</v>
      </c>
      <c r="F14" s="695">
        <f t="shared" si="0"/>
        <v>1.5238847369125228</v>
      </c>
      <c r="G14" s="696">
        <f>ROUND(H14*E14,2)</f>
        <v>3185.22</v>
      </c>
      <c r="H14" s="697">
        <v>1</v>
      </c>
      <c r="I14" s="735"/>
      <c r="J14" s="736"/>
    </row>
    <row r="15" spans="2:18" x14ac:dyDescent="0.25">
      <c r="B15" s="728" t="str">
        <f>'ORÇAMENTO-CONS TUT'!A36</f>
        <v>03</v>
      </c>
      <c r="C15" s="1626" t="str">
        <f>'ORÇAMENTO-CONS TUT'!E36</f>
        <v>EQUIPAMENTOS / FERRAMENTAS</v>
      </c>
      <c r="D15" s="1627"/>
      <c r="E15" s="729"/>
      <c r="F15" s="730"/>
      <c r="G15" s="730"/>
      <c r="H15" s="730"/>
      <c r="I15" s="730"/>
      <c r="J15" s="740"/>
    </row>
    <row r="16" spans="2:18" x14ac:dyDescent="0.25">
      <c r="B16" s="715" t="str">
        <f>'ORÇAMENTO-CONS TUT'!A37</f>
        <v>03.01</v>
      </c>
      <c r="C16" s="1624" t="str">
        <f>'ORÇAMENTO-CONS TUT'!F37</f>
        <v>EQUIPAMENTOS  LOCADOS</v>
      </c>
      <c r="D16" s="1625"/>
      <c r="E16" s="694">
        <f>'ORÇAMENTO-CONS TUT'!Z37*$N$2</f>
        <v>738.5329999999999</v>
      </c>
      <c r="F16" s="695">
        <f t="shared" si="0"/>
        <v>0.35333204521783756</v>
      </c>
      <c r="G16" s="696">
        <f>ROUND(H16*E16,2)</f>
        <v>590.83000000000004</v>
      </c>
      <c r="H16" s="697">
        <v>0.8</v>
      </c>
      <c r="I16" s="698">
        <f>ROUND(J16*E16,2)</f>
        <v>147.71</v>
      </c>
      <c r="J16" s="725">
        <v>0.2</v>
      </c>
    </row>
    <row r="17" spans="2:10" x14ac:dyDescent="0.25">
      <c r="B17" s="715" t="str">
        <f>'ORÇAMENTO-CONS TUT'!A42</f>
        <v>03.02</v>
      </c>
      <c r="C17" s="1624" t="str">
        <f>'ORÇAMENTO-CONS TUT'!F42</f>
        <v>MÁQUINAS  E  FERRAMENTAS</v>
      </c>
      <c r="D17" s="1625"/>
      <c r="E17" s="694">
        <f>'ORÇAMENTO-CONS TUT'!Z42*$N$2</f>
        <v>261.63499999999999</v>
      </c>
      <c r="F17" s="695">
        <f t="shared" si="0"/>
        <v>0.12517251043700003</v>
      </c>
      <c r="G17" s="696">
        <f>ROUND(H17*E17,2)</f>
        <v>156.97999999999999</v>
      </c>
      <c r="H17" s="697">
        <v>0.6</v>
      </c>
      <c r="I17" s="698">
        <f>ROUND(J17*E17,2)</f>
        <v>104.65</v>
      </c>
      <c r="J17" s="725">
        <v>0.4</v>
      </c>
    </row>
    <row r="18" spans="2:10" x14ac:dyDescent="0.25">
      <c r="B18" s="715" t="str">
        <f>'ORÇAMENTO-CONS TUT'!A46</f>
        <v>03.03</v>
      </c>
      <c r="C18" s="1624" t="str">
        <f>'ORÇAMENTO-CONS TUT'!F46</f>
        <v>EQUIPAMENTOS  DE  PROTEÇÃO  INDIVIDUAL /  PPRA / PCMAT / PCMSO</v>
      </c>
      <c r="D18" s="1625"/>
      <c r="E18" s="694">
        <f>'ORÇAMENTO-CONS TUT'!Z46*$N$2</f>
        <v>1226.6100000000001</v>
      </c>
      <c r="F18" s="695">
        <f t="shared" si="0"/>
        <v>0.58683988391128339</v>
      </c>
      <c r="G18" s="696">
        <f>ROUND(H18*E18,2)</f>
        <v>858.63</v>
      </c>
      <c r="H18" s="697">
        <v>0.7</v>
      </c>
      <c r="I18" s="698">
        <f>ROUND(J18*E18,2)</f>
        <v>367.98</v>
      </c>
      <c r="J18" s="725">
        <v>0.3</v>
      </c>
    </row>
    <row r="19" spans="2:10" x14ac:dyDescent="0.25">
      <c r="B19" s="728" t="str">
        <f>'ORÇAMENTO-CONS TUT'!A48</f>
        <v>04</v>
      </c>
      <c r="C19" s="1626" t="str">
        <f>'ORÇAMENTO-CONS TUT'!E48</f>
        <v>CUSTOS  ADMINISTRATIVOS</v>
      </c>
      <c r="D19" s="1627"/>
      <c r="E19" s="729"/>
      <c r="F19" s="730"/>
      <c r="G19" s="730"/>
      <c r="H19" s="730"/>
      <c r="I19" s="730"/>
      <c r="J19" s="740"/>
    </row>
    <row r="20" spans="2:10" x14ac:dyDescent="0.25">
      <c r="B20" s="715" t="str">
        <f>'ORÇAMENTO-CONS TUT'!A49</f>
        <v>04.01</v>
      </c>
      <c r="C20" s="1624" t="str">
        <f>'ORÇAMENTO-CONS TUT'!F49</f>
        <v>ADMINISTRAÇÃO  DA  OBRA / BENEFÍCIOS</v>
      </c>
      <c r="D20" s="1625"/>
      <c r="E20" s="694">
        <f>'ORÇAMENTO-CONS TUT'!Z49*$N$2</f>
        <v>15012.8</v>
      </c>
      <c r="F20" s="695">
        <f t="shared" si="0"/>
        <v>7.1824865353969995</v>
      </c>
      <c r="G20" s="696">
        <f>ROUND(H20*E20,2)</f>
        <v>7506.4</v>
      </c>
      <c r="H20" s="697">
        <v>0.5</v>
      </c>
      <c r="I20" s="698">
        <f>ROUND(J20*E20,2)</f>
        <v>7506.4</v>
      </c>
      <c r="J20" s="725">
        <v>0.5</v>
      </c>
    </row>
    <row r="21" spans="2:10" x14ac:dyDescent="0.25">
      <c r="B21" s="715" t="str">
        <f>'ORÇAMENTO-CONS TUT'!A52</f>
        <v>04.02</v>
      </c>
      <c r="C21" s="1624" t="str">
        <f>'ORÇAMENTO-CONS TUT'!F52</f>
        <v>CONSUMOS</v>
      </c>
      <c r="D21" s="1625"/>
      <c r="E21" s="694">
        <f>'ORÇAMENTO-CONS TUT'!Z52*$N$2</f>
        <v>1482.31723575</v>
      </c>
      <c r="F21" s="695">
        <f t="shared" si="0"/>
        <v>0.70917640859541697</v>
      </c>
      <c r="G21" s="696">
        <f>ROUND(H21*E21,2)</f>
        <v>889.39</v>
      </c>
      <c r="H21" s="697">
        <v>0.6</v>
      </c>
      <c r="I21" s="698">
        <f>ROUND(J21*E21,2)</f>
        <v>592.92999999999995</v>
      </c>
      <c r="J21" s="725">
        <v>0.4</v>
      </c>
    </row>
    <row r="22" spans="2:10" x14ac:dyDescent="0.25">
      <c r="B22" s="728" t="str">
        <f>'ORÇAMENTO-CONS TUT'!A59</f>
        <v>05</v>
      </c>
      <c r="C22" s="1626" t="str">
        <f>'ORÇAMENTO-CONS TUT'!E59</f>
        <v>LIMPEZA  E  DESMOBILIZAÇÃO</v>
      </c>
      <c r="D22" s="1627"/>
      <c r="E22" s="729"/>
      <c r="F22" s="730"/>
      <c r="G22" s="730"/>
      <c r="H22" s="730"/>
      <c r="I22" s="730"/>
      <c r="J22" s="740"/>
    </row>
    <row r="23" spans="2:10" x14ac:dyDescent="0.25">
      <c r="B23" s="715" t="str">
        <f>'ORÇAMENTO-CONS TUT'!A60</f>
        <v>05.01</v>
      </c>
      <c r="C23" s="1624" t="str">
        <f>'ORÇAMENTO-CONS TUT'!F60</f>
        <v>LIMPEZA  PERIÓDICA / TERRENO</v>
      </c>
      <c r="D23" s="1625"/>
      <c r="E23" s="694">
        <f>'ORÇAMENTO-CONS TUT'!Z60*$N$2</f>
        <v>391.61714999999998</v>
      </c>
      <c r="F23" s="695">
        <f t="shared" si="0"/>
        <v>0.18735911401640912</v>
      </c>
      <c r="G23" s="696">
        <f>ROUND(H23*E23,2)</f>
        <v>313.29000000000002</v>
      </c>
      <c r="H23" s="697">
        <v>0.8</v>
      </c>
      <c r="I23" s="698">
        <f>ROUND(J23*E23,2)</f>
        <v>78.319999999999993</v>
      </c>
      <c r="J23" s="725">
        <v>0.2</v>
      </c>
    </row>
    <row r="24" spans="2:10" x14ac:dyDescent="0.25">
      <c r="B24" s="715" t="str">
        <f>'ORÇAMENTO-CONS TUT'!A63</f>
        <v>05.02</v>
      </c>
      <c r="C24" s="1624" t="str">
        <f>'ORÇAMENTO-CONS TUT'!F63</f>
        <v xml:space="preserve">DESMOBILIZAÇÃO  DA  OBRA            </v>
      </c>
      <c r="D24" s="1625"/>
      <c r="E24" s="694">
        <f>'ORÇAMENTO-CONS TUT'!Z63*$N$2</f>
        <v>132</v>
      </c>
      <c r="F24" s="742">
        <f t="shared" si="0"/>
        <v>6.3151991811814176E-2</v>
      </c>
      <c r="G24" s="735"/>
      <c r="H24" s="736"/>
      <c r="I24" s="698">
        <f>ROUND(J24*E24,2)</f>
        <v>132</v>
      </c>
      <c r="J24" s="725">
        <v>1</v>
      </c>
    </row>
    <row r="25" spans="2:10" x14ac:dyDescent="0.25">
      <c r="B25" s="721" t="s">
        <v>269</v>
      </c>
      <c r="C25" s="1648" t="s">
        <v>2084</v>
      </c>
      <c r="D25" s="1649"/>
      <c r="E25" s="722"/>
      <c r="F25" s="723"/>
      <c r="G25" s="723"/>
      <c r="H25" s="723"/>
      <c r="I25" s="723"/>
      <c r="J25" s="741"/>
    </row>
    <row r="26" spans="2:10" x14ac:dyDescent="0.25">
      <c r="B26" s="728" t="str">
        <f>'ORÇAMENTO-CONS TUT'!A68</f>
        <v>01</v>
      </c>
      <c r="C26" s="1626" t="str">
        <f>'ORÇAMENTO-CONS TUT'!D68</f>
        <v>IMPLANTAÇÃO  DA  OBRA</v>
      </c>
      <c r="D26" s="1627"/>
      <c r="E26" s="729"/>
      <c r="F26" s="730"/>
      <c r="G26" s="730"/>
      <c r="H26" s="730"/>
      <c r="I26" s="730"/>
      <c r="J26" s="740"/>
    </row>
    <row r="27" spans="2:10" x14ac:dyDescent="0.25">
      <c r="B27" s="715" t="str">
        <f>'ORÇAMENTO-CONS TUT'!A69</f>
        <v>01.01</v>
      </c>
      <c r="C27" s="1624" t="str">
        <f>'ORÇAMENTO-CONS TUT'!F69</f>
        <v>LOCAÇÃO  DA  OBRA</v>
      </c>
      <c r="D27" s="1625"/>
      <c r="E27" s="694">
        <f>'ORÇAMENTO-CONS TUT'!Z69*$N$2</f>
        <v>836.32499999999993</v>
      </c>
      <c r="F27" s="695">
        <f>E27/E$99*100</f>
        <v>0.40011810266678399</v>
      </c>
      <c r="G27" s="696">
        <f>ROUND(H27*E27,2)</f>
        <v>836.33</v>
      </c>
      <c r="H27" s="697">
        <v>1</v>
      </c>
      <c r="I27" s="735"/>
      <c r="J27" s="736"/>
    </row>
    <row r="28" spans="2:10" x14ac:dyDescent="0.25">
      <c r="B28" s="728" t="str">
        <f>'ORÇAMENTO-CONS TUT'!A71</f>
        <v>02</v>
      </c>
      <c r="C28" s="1626" t="str">
        <f>'ORÇAMENTO-CONS TUT'!E71</f>
        <v>MOVIMENTO  DE  TERRA</v>
      </c>
      <c r="D28" s="1627"/>
      <c r="E28" s="729"/>
      <c r="F28" s="730"/>
      <c r="G28" s="730"/>
      <c r="H28" s="730"/>
      <c r="I28" s="730"/>
      <c r="J28" s="740"/>
    </row>
    <row r="29" spans="2:10" x14ac:dyDescent="0.25">
      <c r="B29" s="715" t="str">
        <f>'ORÇAMENTO-CONS TUT'!A72</f>
        <v>02.01</v>
      </c>
      <c r="C29" s="1624" t="str">
        <f>'ORÇAMENTO-CONS TUT'!F72</f>
        <v>ATERRO / REATERRO</v>
      </c>
      <c r="D29" s="1625"/>
      <c r="E29" s="694">
        <f>'ORÇAMENTO-CONS TUT'!Z72*$N$2</f>
        <v>3577.4823315000008</v>
      </c>
      <c r="F29" s="695">
        <f>E29/E$99*100</f>
        <v>1.7115540523166513</v>
      </c>
      <c r="G29" s="696">
        <f>ROUND(H29*E29,2)</f>
        <v>3577.48</v>
      </c>
      <c r="H29" s="697">
        <v>1</v>
      </c>
      <c r="I29" s="735"/>
      <c r="J29" s="736"/>
    </row>
    <row r="30" spans="2:10" x14ac:dyDescent="0.25">
      <c r="B30" s="715" t="str">
        <f>'ORÇAMENTO-CONS TUT'!A74</f>
        <v>02.02</v>
      </c>
      <c r="C30" s="1624" t="str">
        <f>'ORÇAMENTO-CONS TUT'!F74</f>
        <v>COMPACTAÇÃO</v>
      </c>
      <c r="D30" s="1625"/>
      <c r="E30" s="694">
        <f>'ORÇAMENTO-CONS TUT'!Z74*$N$2</f>
        <v>161.5659</v>
      </c>
      <c r="F30" s="695">
        <f>E30/E$99*100</f>
        <v>7.7297033286881742E-2</v>
      </c>
      <c r="G30" s="696">
        <f>ROUND(H30*E30,2)</f>
        <v>161.57</v>
      </c>
      <c r="H30" s="697">
        <v>1</v>
      </c>
      <c r="I30" s="735"/>
      <c r="J30" s="736"/>
    </row>
    <row r="31" spans="2:10" x14ac:dyDescent="0.25">
      <c r="B31" s="728" t="str">
        <f>'ORÇAMENTO-CONS TUT'!A77</f>
        <v>03</v>
      </c>
      <c r="C31" s="1626" t="str">
        <f>'ORÇAMENTO-CONS TUT'!E77</f>
        <v xml:space="preserve">FUNDAÇÕES </v>
      </c>
      <c r="D31" s="1627"/>
      <c r="E31" s="729"/>
      <c r="F31" s="730"/>
      <c r="G31" s="730"/>
      <c r="H31" s="730"/>
      <c r="I31" s="730"/>
      <c r="J31" s="740"/>
    </row>
    <row r="32" spans="2:10" x14ac:dyDescent="0.25">
      <c r="B32" s="715" t="str">
        <f>'ORÇAMENTO-CONS TUT'!A78</f>
        <v>03.01</v>
      </c>
      <c r="C32" s="1624" t="str">
        <f>'ORÇAMENTO-CONS TUT'!F78</f>
        <v>ESTACAS MOLDADOS IN LOCO</v>
      </c>
      <c r="D32" s="1625"/>
      <c r="E32" s="694">
        <f>'ORÇAMENTO-CONS TUT'!Z78*$N$2</f>
        <v>8712.8368909422297</v>
      </c>
      <c r="F32" s="695">
        <f>E32/E$99*100</f>
        <v>4.1684318484428502</v>
      </c>
      <c r="G32" s="696">
        <f>ROUND(H32*E32,2)</f>
        <v>8712.84</v>
      </c>
      <c r="H32" s="697">
        <v>1</v>
      </c>
      <c r="I32" s="735"/>
      <c r="J32" s="736"/>
    </row>
    <row r="33" spans="2:10" x14ac:dyDescent="0.25">
      <c r="B33" s="715" t="str">
        <f>'ORÇAMENTO-CONS TUT'!A83</f>
        <v>03.02</v>
      </c>
      <c r="C33" s="1624" t="str">
        <f>'ORÇAMENTO-CONS TUT'!F83</f>
        <v>BLOCOS</v>
      </c>
      <c r="D33" s="1625"/>
      <c r="E33" s="694">
        <f>'ORÇAMENTO-CONS TUT'!Z83*$N$2</f>
        <v>1446.3241558500001</v>
      </c>
      <c r="F33" s="695">
        <f>E33/E$99*100</f>
        <v>0.69195644884445651</v>
      </c>
      <c r="G33" s="696">
        <f>ROUND(H33*E33,2)</f>
        <v>1446.32</v>
      </c>
      <c r="H33" s="697">
        <v>1</v>
      </c>
      <c r="I33" s="735"/>
      <c r="J33" s="736"/>
    </row>
    <row r="34" spans="2:10" x14ac:dyDescent="0.25">
      <c r="B34" s="715" t="str">
        <f>'ORÇAMENTO-CONS TUT'!A89</f>
        <v>03.03</v>
      </c>
      <c r="C34" s="1624" t="str">
        <f>'ORÇAMENTO-CONS TUT'!F89</f>
        <v>VIGA BALDRAME</v>
      </c>
      <c r="D34" s="1625"/>
      <c r="E34" s="694">
        <f>'ORÇAMENTO-CONS TUT'!Z89*$N$2</f>
        <v>5940.7175988699983</v>
      </c>
      <c r="F34" s="695">
        <f>E34/E$99*100</f>
        <v>2.8421829481828675</v>
      </c>
      <c r="G34" s="696">
        <f>ROUND(H34*E34,2)</f>
        <v>5940.72</v>
      </c>
      <c r="H34" s="697">
        <v>1</v>
      </c>
      <c r="I34" s="735"/>
      <c r="J34" s="736"/>
    </row>
    <row r="35" spans="2:10" x14ac:dyDescent="0.25">
      <c r="B35" s="715" t="str">
        <f>'ORÇAMENTO-CONS TUT'!A97</f>
        <v>03.04</v>
      </c>
      <c r="C35" s="1624" t="str">
        <f>'ORÇAMENTO-CONS TUT'!F97</f>
        <v>ARRANQUE PILARES</v>
      </c>
      <c r="D35" s="1625"/>
      <c r="E35" s="694">
        <f>'ORÇAMENTO-CONS TUT'!Z97*$N$2</f>
        <v>1649.7374351499998</v>
      </c>
      <c r="F35" s="695">
        <f>E35/E$99*100</f>
        <v>0.78927428027451596</v>
      </c>
      <c r="G35" s="696">
        <f>ROUND(H35*E35,2)</f>
        <v>1649.74</v>
      </c>
      <c r="H35" s="697">
        <v>1</v>
      </c>
      <c r="I35" s="735"/>
      <c r="J35" s="736"/>
    </row>
    <row r="36" spans="2:10" x14ac:dyDescent="0.25">
      <c r="B36" s="728" t="str">
        <f>'ORÇAMENTO-CONS TUT'!A102</f>
        <v>04</v>
      </c>
      <c r="C36" s="1626" t="str">
        <f>'ORÇAMENTO-CONS TUT'!E102</f>
        <v>ESTRUTURA - PILARES/VIGAS</v>
      </c>
      <c r="D36" s="1627"/>
      <c r="E36" s="729"/>
      <c r="F36" s="730"/>
      <c r="G36" s="730"/>
      <c r="H36" s="730"/>
      <c r="I36" s="730"/>
      <c r="J36" s="740"/>
    </row>
    <row r="37" spans="2:10" x14ac:dyDescent="0.25">
      <c r="B37" s="715" t="str">
        <f>'ORÇAMENTO-CONS TUT'!A103</f>
        <v>04.01</v>
      </c>
      <c r="C37" s="1624" t="str">
        <f>'ORÇAMENTO-CONS TUT'!F103</f>
        <v xml:space="preserve">FORMAS - FABRICAÇÃO/MONTAGEM/DESMONTAGEM/ESCORAMENTO  </v>
      </c>
      <c r="D37" s="1625"/>
      <c r="E37" s="694">
        <f>'ORÇAMENTO-CONS TUT'!Z103*$N$2</f>
        <v>11087.4536238</v>
      </c>
      <c r="F37" s="695">
        <f>E37/E$99*100</f>
        <v>5.3045059126067207</v>
      </c>
      <c r="G37" s="696">
        <f>ROUND(H37*E37,2)</f>
        <v>11087.45</v>
      </c>
      <c r="H37" s="697">
        <v>1</v>
      </c>
      <c r="I37" s="735"/>
      <c r="J37" s="736"/>
    </row>
    <row r="38" spans="2:10" x14ac:dyDescent="0.25">
      <c r="B38" s="715" t="str">
        <f>'ORÇAMENTO-CONS TUT'!A105</f>
        <v>04.02</v>
      </c>
      <c r="C38" s="1624" t="str">
        <f>'ORÇAMENTO-CONS TUT'!F105</f>
        <v xml:space="preserve">ARMADURA </v>
      </c>
      <c r="D38" s="1625"/>
      <c r="E38" s="694">
        <f>'ORÇAMENTO-CONS TUT'!Z105*$N$2</f>
        <v>4357.0304035999998</v>
      </c>
      <c r="F38" s="695">
        <f>E38/E$99*100</f>
        <v>2.0845086997876714</v>
      </c>
      <c r="G38" s="696">
        <f>ROUND(H38*E38,2)</f>
        <v>4357.03</v>
      </c>
      <c r="H38" s="697">
        <v>1</v>
      </c>
      <c r="I38" s="735"/>
      <c r="J38" s="736"/>
    </row>
    <row r="39" spans="2:10" x14ac:dyDescent="0.25">
      <c r="B39" s="715" t="str">
        <f>'ORÇAMENTO-CONS TUT'!A108</f>
        <v>04.03</v>
      </c>
      <c r="C39" s="1624" t="str">
        <f>'ORÇAMENTO-CONS TUT'!F108</f>
        <v xml:space="preserve">CONCRETO  </v>
      </c>
      <c r="D39" s="1625"/>
      <c r="E39" s="694">
        <f>'ORÇAMENTO-CONS TUT'!Z108*$N$2</f>
        <v>2203.6715542400002</v>
      </c>
      <c r="F39" s="695">
        <f>E39/E$99*100</f>
        <v>1.0542897571916086</v>
      </c>
      <c r="G39" s="696">
        <f>ROUND(H39*E39,2)</f>
        <v>2203.67</v>
      </c>
      <c r="H39" s="697">
        <v>1</v>
      </c>
      <c r="I39" s="735"/>
      <c r="J39" s="736"/>
    </row>
    <row r="40" spans="2:10" x14ac:dyDescent="0.25">
      <c r="B40" s="715" t="str">
        <f>'ORÇAMENTO-CONS TUT'!A110</f>
        <v>04.04</v>
      </c>
      <c r="C40" s="1624" t="str">
        <f>'ORÇAMENTO-CONS TUT'!F110</f>
        <v>LANÇAMENTO  DE  CONCRETO</v>
      </c>
      <c r="D40" s="1625"/>
      <c r="E40" s="694">
        <f>'ORÇAMENTO-CONS TUT'!Z110*$N$2</f>
        <v>478.28015404000001</v>
      </c>
      <c r="F40" s="695">
        <f>E40/E$99*100</f>
        <v>0.22882079069460079</v>
      </c>
      <c r="G40" s="696">
        <f>ROUND(H40*E40,2)</f>
        <v>478.28</v>
      </c>
      <c r="H40" s="697">
        <v>1</v>
      </c>
      <c r="I40" s="735"/>
      <c r="J40" s="736"/>
    </row>
    <row r="41" spans="2:10" x14ac:dyDescent="0.25">
      <c r="B41" s="728" t="str">
        <f>'ORÇAMENTO-CONS TUT'!A112</f>
        <v>05</v>
      </c>
      <c r="C41" s="1626" t="str">
        <f>'ORÇAMENTO-CONS TUT'!E112</f>
        <v>ALVENARIA / VEDAÇÕES</v>
      </c>
      <c r="D41" s="1627"/>
      <c r="E41" s="729"/>
      <c r="F41" s="730"/>
      <c r="G41" s="730"/>
      <c r="H41" s="730"/>
      <c r="I41" s="730"/>
      <c r="J41" s="740"/>
    </row>
    <row r="42" spans="2:10" x14ac:dyDescent="0.25">
      <c r="B42" s="715" t="str">
        <f>'ORÇAMENTO-CONS TUT'!A113</f>
        <v>05.01</v>
      </c>
      <c r="C42" s="1624" t="str">
        <f>'ORÇAMENTO-CONS TUT'!F113</f>
        <v>ALVENARIA  DE  VEDAÇÃO  EM  TIJOLO  CERÂMICO  FURADO</v>
      </c>
      <c r="D42" s="1625"/>
      <c r="E42" s="694">
        <f>'ORÇAMENTO-CONS TUT'!Z113*$N$2</f>
        <v>6536.7033181374991</v>
      </c>
      <c r="F42" s="695">
        <f>E42/E$99*100</f>
        <v>3.1273169274490753</v>
      </c>
      <c r="G42" s="696">
        <f>ROUND(H42*E42,2)</f>
        <v>5229.3599999999997</v>
      </c>
      <c r="H42" s="697">
        <v>0.8</v>
      </c>
      <c r="I42" s="698">
        <f>ROUND(J42*E42,2)</f>
        <v>1307.3399999999999</v>
      </c>
      <c r="J42" s="725">
        <v>0.2</v>
      </c>
    </row>
    <row r="43" spans="2:10" x14ac:dyDescent="0.25">
      <c r="B43" s="715" t="str">
        <f>'ORÇAMENTO-CONS TUT'!A117</f>
        <v>05.02</v>
      </c>
      <c r="C43" s="1624" t="str">
        <f>'ORÇAMENTO-CONS TUT'!F117</f>
        <v>PRÉ-MOLDADOS  DE  CONCRETO</v>
      </c>
      <c r="D43" s="1625"/>
      <c r="E43" s="694">
        <f>'ORÇAMENTO-CONS TUT'!Z117*$N$2</f>
        <v>3528.9897059000004</v>
      </c>
      <c r="F43" s="695">
        <f>E43/E$99*100</f>
        <v>1.688354007658889</v>
      </c>
      <c r="G43" s="696">
        <f>ROUND(H43*E43,2)</f>
        <v>3176.09</v>
      </c>
      <c r="H43" s="697">
        <v>0.9</v>
      </c>
      <c r="I43" s="698">
        <f>ROUND(J43*E43,2)</f>
        <v>352.9</v>
      </c>
      <c r="J43" s="725">
        <v>0.1</v>
      </c>
    </row>
    <row r="44" spans="2:10" x14ac:dyDescent="0.25">
      <c r="B44" s="728" t="str">
        <f>'ORÇAMENTO-CONS TUT'!A120</f>
        <v>06</v>
      </c>
      <c r="C44" s="1626" t="str">
        <f>'ORÇAMENTO-CONS TUT'!E120</f>
        <v xml:space="preserve">INSTALAÇÕES ELÉTRICAS/TELEFÔNICAS/ANTENA/LOGICA/LUMINÁRIAS                                  </v>
      </c>
      <c r="D44" s="1627"/>
      <c r="E44" s="729"/>
      <c r="F44" s="730"/>
      <c r="G44" s="730"/>
      <c r="H44" s="730"/>
      <c r="I44" s="730"/>
      <c r="J44" s="740"/>
    </row>
    <row r="45" spans="2:10" x14ac:dyDescent="0.25">
      <c r="B45" s="715" t="str">
        <f>'ORÇAMENTO-CONS TUT'!A121</f>
        <v>06.01</v>
      </c>
      <c r="C45" s="1624" t="str">
        <f>'ORÇAMENTO-CONS TUT'!F121</f>
        <v xml:space="preserve">INSTALAÇÕES ELÉTRICAS                                  </v>
      </c>
      <c r="D45" s="1625"/>
      <c r="E45" s="694">
        <f>'ORÇAMENTO-CONS TUT'!Z121*$N$2</f>
        <v>7834.503171075</v>
      </c>
      <c r="F45" s="695">
        <f t="shared" ref="F45:F50" si="1">E45/E$99*100</f>
        <v>3.7482157584042475</v>
      </c>
      <c r="G45" s="696">
        <f t="shared" ref="G45:G50" si="2">ROUND(H45*E45,2)</f>
        <v>3133.8</v>
      </c>
      <c r="H45" s="697">
        <v>0.4</v>
      </c>
      <c r="I45" s="698">
        <f t="shared" ref="I45:I50" si="3">ROUND(J45*E45,2)</f>
        <v>4700.7</v>
      </c>
      <c r="J45" s="725">
        <v>0.6</v>
      </c>
    </row>
    <row r="46" spans="2:10" x14ac:dyDescent="0.25">
      <c r="B46" s="715" t="str">
        <f>'ORÇAMENTO-CONS TUT'!A161</f>
        <v>06.02</v>
      </c>
      <c r="C46" s="1624" t="str">
        <f>'ORÇAMENTO-CONS TUT'!F161</f>
        <v>ENTRADA/ALIMENTAÇÃO</v>
      </c>
      <c r="D46" s="1625"/>
      <c r="E46" s="694">
        <f>'ORÇAMENTO-CONS TUT'!Z161*$N$2</f>
        <v>1022.0799999999999</v>
      </c>
      <c r="F46" s="695">
        <f t="shared" si="1"/>
        <v>0.4889877862955988</v>
      </c>
      <c r="G46" s="696">
        <f t="shared" si="2"/>
        <v>1022.08</v>
      </c>
      <c r="H46" s="697">
        <v>1</v>
      </c>
      <c r="I46" s="735"/>
      <c r="J46" s="736"/>
    </row>
    <row r="47" spans="2:10" x14ac:dyDescent="0.25">
      <c r="B47" s="715" t="str">
        <f>'ORÇAMENTO-CONS TUT'!A167</f>
        <v>06.03</v>
      </c>
      <c r="C47" s="1624" t="str">
        <f>'ORÇAMENTO-CONS TUT'!F167</f>
        <v>INSTALAÇÕES TELEFÔNICAS</v>
      </c>
      <c r="D47" s="1625"/>
      <c r="E47" s="694">
        <f>'ORÇAMENTO-CONS TUT'!Z167*$N$2</f>
        <v>717.17759999999998</v>
      </c>
      <c r="F47" s="695">
        <f t="shared" si="1"/>
        <v>0.34311510547588292</v>
      </c>
      <c r="G47" s="696">
        <f t="shared" si="2"/>
        <v>502.02</v>
      </c>
      <c r="H47" s="697">
        <v>0.7</v>
      </c>
      <c r="I47" s="698">
        <f t="shared" si="3"/>
        <v>215.15</v>
      </c>
      <c r="J47" s="725">
        <v>0.3</v>
      </c>
    </row>
    <row r="48" spans="2:10" x14ac:dyDescent="0.25">
      <c r="B48" s="715" t="str">
        <f>'ORÇAMENTO-CONS TUT'!A180</f>
        <v>06.04</v>
      </c>
      <c r="C48" s="1624" t="str">
        <f>'ORÇAMENTO-CONS TUT'!F180</f>
        <v>INSTALAÇÕES TV CABO</v>
      </c>
      <c r="D48" s="1625"/>
      <c r="E48" s="694">
        <f>'ORÇAMENTO-CONS TUT'!Z180*$N$2</f>
        <v>234.55369999999999</v>
      </c>
      <c r="F48" s="695">
        <f t="shared" si="1"/>
        <v>0.11221616168053576</v>
      </c>
      <c r="G48" s="696">
        <f t="shared" si="2"/>
        <v>164.19</v>
      </c>
      <c r="H48" s="697">
        <v>0.7</v>
      </c>
      <c r="I48" s="698">
        <f t="shared" si="3"/>
        <v>70.37</v>
      </c>
      <c r="J48" s="725">
        <v>0.3</v>
      </c>
    </row>
    <row r="49" spans="2:10" x14ac:dyDescent="0.25">
      <c r="B49" s="715" t="str">
        <f>'ORÇAMENTO-CONS TUT'!A191</f>
        <v>06.05</v>
      </c>
      <c r="C49" s="1624" t="str">
        <f>'ORÇAMENTO-CONS TUT'!F191</f>
        <v>INSTALAÇÕES REDE LÓGICA</v>
      </c>
      <c r="D49" s="1625"/>
      <c r="E49" s="694">
        <f>'ORÇAMENTO-CONS TUT'!Z191*$N$2</f>
        <v>1557.4881499999999</v>
      </c>
      <c r="F49" s="695">
        <f t="shared" si="1"/>
        <v>0.74513999163483036</v>
      </c>
      <c r="G49" s="696">
        <f t="shared" si="2"/>
        <v>1090.24</v>
      </c>
      <c r="H49" s="697">
        <v>0.7</v>
      </c>
      <c r="I49" s="698">
        <f t="shared" si="3"/>
        <v>467.25</v>
      </c>
      <c r="J49" s="725">
        <v>0.3</v>
      </c>
    </row>
    <row r="50" spans="2:10" x14ac:dyDescent="0.25">
      <c r="B50" s="715" t="str">
        <f>'ORÇAMENTO-CONS TUT'!A214</f>
        <v>06.06</v>
      </c>
      <c r="C50" s="1624" t="str">
        <f>'ORÇAMENTO-CONS TUT'!F214</f>
        <v xml:space="preserve">SISTEMA DE ILUMINAÇÃO </v>
      </c>
      <c r="D50" s="1625"/>
      <c r="E50" s="694">
        <f>'ORÇAMENTO-CONS TUT'!Z214*$N$2</f>
        <v>1267.8799999999999</v>
      </c>
      <c r="F50" s="695">
        <f t="shared" si="1"/>
        <v>0.60658444983608295</v>
      </c>
      <c r="G50" s="696">
        <f t="shared" si="2"/>
        <v>507.15</v>
      </c>
      <c r="H50" s="697">
        <v>0.4</v>
      </c>
      <c r="I50" s="698">
        <f t="shared" si="3"/>
        <v>760.73</v>
      </c>
      <c r="J50" s="725">
        <v>0.6</v>
      </c>
    </row>
    <row r="51" spans="2:10" x14ac:dyDescent="0.25">
      <c r="B51" s="728" t="str">
        <f>'ORÇAMENTO-CONS TUT'!A229</f>
        <v>07</v>
      </c>
      <c r="C51" s="1626" t="str">
        <f>'ORÇAMENTO-CONS TUT'!E229</f>
        <v xml:space="preserve">INSTALAÇÕES  HIDRO-SANITÁRIAS  </v>
      </c>
      <c r="D51" s="1627"/>
      <c r="E51" s="729"/>
      <c r="F51" s="730"/>
      <c r="G51" s="730"/>
      <c r="H51" s="730"/>
      <c r="I51" s="730"/>
      <c r="J51" s="740"/>
    </row>
    <row r="52" spans="2:10" x14ac:dyDescent="0.25">
      <c r="B52" s="715" t="str">
        <f>'ORÇAMENTO-CONS TUT'!A230</f>
        <v>07.01</v>
      </c>
      <c r="C52" s="1624" t="str">
        <f>'ORÇAMENTO-CONS TUT'!F230</f>
        <v>INSTALAÇÕES HIDRAULICAS - ALIMENTAÇÃO</v>
      </c>
      <c r="D52" s="1625"/>
      <c r="E52" s="694">
        <f>'ORÇAMENTO-CONS TUT'!Z230*$N$2</f>
        <v>2082.94974</v>
      </c>
      <c r="F52" s="695">
        <f t="shared" ref="F52:F58" si="4">E52/E$99*100</f>
        <v>0.99653352215833702</v>
      </c>
      <c r="G52" s="696">
        <f t="shared" ref="G52:G58" si="5">ROUND(H52*E52,2)</f>
        <v>1458.06</v>
      </c>
      <c r="H52" s="697">
        <v>0.7</v>
      </c>
      <c r="I52" s="698">
        <f t="shared" ref="I52:I58" si="6">ROUND(J52*E52,2)</f>
        <v>624.88</v>
      </c>
      <c r="J52" s="725">
        <v>0.3</v>
      </c>
    </row>
    <row r="53" spans="2:10" x14ac:dyDescent="0.25">
      <c r="B53" s="715" t="str">
        <f>'ORÇAMENTO-CONS TUT'!A266</f>
        <v>07.02</v>
      </c>
      <c r="C53" s="1624" t="str">
        <f>'ORÇAMENTO-CONS TUT'!F266</f>
        <v>INSTALAÇÕES HIDRAULICAS - AGUA FRIA</v>
      </c>
      <c r="D53" s="1625"/>
      <c r="E53" s="694">
        <f>'ORÇAMENTO-CONS TUT'!Z266*$N$2</f>
        <v>841.29707499999995</v>
      </c>
      <c r="F53" s="695">
        <f t="shared" si="4"/>
        <v>0.40249686357350922</v>
      </c>
      <c r="G53" s="696">
        <f t="shared" si="5"/>
        <v>504.78</v>
      </c>
      <c r="H53" s="697">
        <v>0.6</v>
      </c>
      <c r="I53" s="698">
        <f t="shared" si="6"/>
        <v>336.52</v>
      </c>
      <c r="J53" s="725">
        <v>0.4</v>
      </c>
    </row>
    <row r="54" spans="2:10" x14ac:dyDescent="0.25">
      <c r="B54" s="715" t="str">
        <f>'ORÇAMENTO-CONS TUT'!A281</f>
        <v>07.03</v>
      </c>
      <c r="C54" s="1624" t="str">
        <f>'ORÇAMENTO-CONS TUT'!F281</f>
        <v>INSTALAÇÕES SANITÁRIAS - ESGOTO</v>
      </c>
      <c r="D54" s="1625"/>
      <c r="E54" s="694">
        <f>'ORÇAMENTO-CONS TUT'!Z281*$N$2</f>
        <v>3551.7720200000003</v>
      </c>
      <c r="F54" s="695">
        <f t="shared" si="4"/>
        <v>1.6992536176096269</v>
      </c>
      <c r="G54" s="696">
        <f t="shared" si="5"/>
        <v>2841.42</v>
      </c>
      <c r="H54" s="697">
        <v>0.8</v>
      </c>
      <c r="I54" s="698">
        <f t="shared" si="6"/>
        <v>710.35</v>
      </c>
      <c r="J54" s="725">
        <v>0.2</v>
      </c>
    </row>
    <row r="55" spans="2:10" x14ac:dyDescent="0.25">
      <c r="B55" s="715" t="str">
        <f>'ORÇAMENTO-CONS TUT'!A312</f>
        <v>07.04</v>
      </c>
      <c r="C55" s="1624" t="str">
        <f>'ORÇAMENTO-CONS TUT'!F312</f>
        <v>INSTALAÇÕES SANITÁRIAS - VENTILAÇÃO</v>
      </c>
      <c r="D55" s="1625"/>
      <c r="E55" s="694">
        <f>'ORÇAMENTO-CONS TUT'!Z312*$N$2</f>
        <v>355.10270999999995</v>
      </c>
      <c r="F55" s="695">
        <f t="shared" si="4"/>
        <v>0.16988972298691685</v>
      </c>
      <c r="G55" s="696">
        <f t="shared" si="5"/>
        <v>319.58999999999997</v>
      </c>
      <c r="H55" s="697">
        <v>0.9</v>
      </c>
      <c r="I55" s="698">
        <f t="shared" si="6"/>
        <v>35.51</v>
      </c>
      <c r="J55" s="725">
        <v>0.1</v>
      </c>
    </row>
    <row r="56" spans="2:10" x14ac:dyDescent="0.25">
      <c r="B56" s="715" t="str">
        <f>'ORÇAMENTO-CONS TUT'!A318</f>
        <v>07.05</v>
      </c>
      <c r="C56" s="1624" t="str">
        <f>'ORÇAMENTO-CONS TUT'!F318</f>
        <v>SOLUÇÃO INDIVIDUAL DE ESGOTO</v>
      </c>
      <c r="D56" s="1625"/>
      <c r="E56" s="694">
        <f>'ORÇAMENTO-CONS TUT'!Z318*$N$2</f>
        <v>2656.5986099999996</v>
      </c>
      <c r="F56" s="695">
        <f t="shared" si="4"/>
        <v>1.2709810126211887</v>
      </c>
      <c r="G56" s="696">
        <f t="shared" si="5"/>
        <v>1859.62</v>
      </c>
      <c r="H56" s="697">
        <v>0.7</v>
      </c>
      <c r="I56" s="698">
        <f t="shared" si="6"/>
        <v>796.98</v>
      </c>
      <c r="J56" s="725">
        <v>0.3</v>
      </c>
    </row>
    <row r="57" spans="2:10" x14ac:dyDescent="0.25">
      <c r="B57" s="715" t="str">
        <f>'ORÇAMENTO-CONS TUT'!A325</f>
        <v>07.06</v>
      </c>
      <c r="C57" s="1624" t="str">
        <f>'ORÇAMENTO-CONS TUT'!F327</f>
        <v>AGUA PLUVIAL IMPLANTAÇÃO</v>
      </c>
      <c r="D57" s="1625"/>
      <c r="E57" s="694">
        <f>'ORÇAMENTO-CONS TUT'!Z327*$N$2</f>
        <v>2754.778515</v>
      </c>
      <c r="F57" s="695">
        <f t="shared" si="4"/>
        <v>1.3179526532018304</v>
      </c>
      <c r="G57" s="696">
        <f t="shared" si="5"/>
        <v>1928.34</v>
      </c>
      <c r="H57" s="697">
        <v>0.7</v>
      </c>
      <c r="I57" s="698">
        <f t="shared" si="6"/>
        <v>826.43</v>
      </c>
      <c r="J57" s="725">
        <v>0.3</v>
      </c>
    </row>
    <row r="58" spans="2:10" x14ac:dyDescent="0.25">
      <c r="B58" s="715" t="str">
        <f>'ORÇAMENTO-CONS TUT'!A332</f>
        <v>07.07</v>
      </c>
      <c r="C58" s="1624" t="str">
        <f>'ORÇAMENTO-CONS TUT'!F332</f>
        <v>DRENO PARA AR CONDICIONADO TIPO SPLIT</v>
      </c>
      <c r="D58" s="1625"/>
      <c r="E58" s="694">
        <f>'ORÇAMENTO-CONS TUT'!Z332*$N$2</f>
        <v>424.88</v>
      </c>
      <c r="F58" s="695">
        <f t="shared" si="4"/>
        <v>0.20327286576517886</v>
      </c>
      <c r="G58" s="696">
        <f t="shared" si="5"/>
        <v>339.9</v>
      </c>
      <c r="H58" s="697">
        <v>0.8</v>
      </c>
      <c r="I58" s="698">
        <f t="shared" si="6"/>
        <v>84.98</v>
      </c>
      <c r="J58" s="725">
        <v>0.2</v>
      </c>
    </row>
    <row r="59" spans="2:10" x14ac:dyDescent="0.25">
      <c r="B59" s="728" t="str">
        <f>'ORÇAMENTO-CONS TUT'!A339</f>
        <v>08</v>
      </c>
      <c r="C59" s="1626" t="str">
        <f>'ORÇAMENTO-CONS TUT'!E339</f>
        <v>FORROS</v>
      </c>
      <c r="D59" s="1627"/>
      <c r="E59" s="729"/>
      <c r="F59" s="730"/>
      <c r="G59" s="730"/>
      <c r="H59" s="730"/>
      <c r="I59" s="730"/>
      <c r="J59" s="740"/>
    </row>
    <row r="60" spans="2:10" x14ac:dyDescent="0.25">
      <c r="B60" s="715" t="str">
        <f>'ORÇAMENTO-CONS TUT'!A340</f>
        <v>08.01</v>
      </c>
      <c r="C60" s="1624" t="str">
        <f>'ORÇAMENTO-CONS TUT'!F340</f>
        <v>FORRO  DE  PVC</v>
      </c>
      <c r="D60" s="1625"/>
      <c r="E60" s="694">
        <f>'ORÇAMENTO-CONS TUT'!Z340*$N$2</f>
        <v>2656.2290545000005</v>
      </c>
      <c r="F60" s="695">
        <f>E60/E$99*100</f>
        <v>1.2708042083339921</v>
      </c>
      <c r="G60" s="743"/>
      <c r="H60" s="736"/>
      <c r="I60" s="698">
        <f>ROUND(J60*E60,2)</f>
        <v>2656.23</v>
      </c>
      <c r="J60" s="725">
        <v>1</v>
      </c>
    </row>
    <row r="61" spans="2:10" x14ac:dyDescent="0.25">
      <c r="B61" s="728" t="str">
        <f>'ORÇAMENTO-CONS TUT'!A342</f>
        <v>09</v>
      </c>
      <c r="C61" s="1626" t="str">
        <f>'ORÇAMENTO-CONS TUT'!E342</f>
        <v>REVESTIMENTO  INTERNO</v>
      </c>
      <c r="D61" s="1627"/>
      <c r="E61" s="729"/>
      <c r="F61" s="730"/>
      <c r="G61" s="730"/>
      <c r="H61" s="730"/>
      <c r="I61" s="730"/>
      <c r="J61" s="740"/>
    </row>
    <row r="62" spans="2:10" x14ac:dyDescent="0.25">
      <c r="B62" s="715" t="str">
        <f>'ORÇAMENTO-CONS TUT'!A343</f>
        <v>09.01</v>
      </c>
      <c r="C62" s="1624" t="str">
        <f>'ORÇAMENTO-CONS TUT'!F343</f>
        <v>REVESTIMENTOS  INTERNOS  ARGAMASSADOS  BÁSICOS</v>
      </c>
      <c r="D62" s="1625"/>
      <c r="E62" s="694">
        <f>'ORÇAMENTO-CONS TUT'!Z343*$N$2</f>
        <v>8230.0087725000012</v>
      </c>
      <c r="F62" s="695">
        <f>E62/E$99*100</f>
        <v>3.9374352016066587</v>
      </c>
      <c r="G62" s="696">
        <f>ROUND(H62*E62,2)</f>
        <v>6995.51</v>
      </c>
      <c r="H62" s="697">
        <v>0.85</v>
      </c>
      <c r="I62" s="698">
        <f>ROUND(J62*E62,2)</f>
        <v>1234.5</v>
      </c>
      <c r="J62" s="725">
        <v>0.15</v>
      </c>
    </row>
    <row r="63" spans="2:10" x14ac:dyDescent="0.25">
      <c r="B63" s="715" t="str">
        <f>'ORÇAMENTO-CONS TUT'!A348</f>
        <v>09.02</v>
      </c>
      <c r="C63" s="1624" t="str">
        <f>'ORÇAMENTO-CONS TUT'!F348</f>
        <v>REVESTIMENTO  CERÂMICO</v>
      </c>
      <c r="D63" s="1625"/>
      <c r="E63" s="694">
        <f>'ORÇAMENTO-CONS TUT'!Z348*$N$2</f>
        <v>2146.1819800000003</v>
      </c>
      <c r="F63" s="695">
        <f>E63/E$99*100</f>
        <v>1.026785354754721</v>
      </c>
      <c r="G63" s="696">
        <f>ROUND(H63*E63,2)</f>
        <v>214.62</v>
      </c>
      <c r="H63" s="697">
        <v>0.1</v>
      </c>
      <c r="I63" s="698">
        <f>ROUND(J63*E63,2)</f>
        <v>1931.56</v>
      </c>
      <c r="J63" s="725">
        <v>0.9</v>
      </c>
    </row>
    <row r="64" spans="2:10" x14ac:dyDescent="0.25">
      <c r="B64" s="728" t="str">
        <f>'ORÇAMENTO-CONS TUT'!A350</f>
        <v>10</v>
      </c>
      <c r="C64" s="1626" t="str">
        <f>'ORÇAMENTO-CONS TUT'!E350</f>
        <v>PAVIMENTAÇÕES  INTERNAS</v>
      </c>
      <c r="D64" s="1627"/>
      <c r="E64" s="729"/>
      <c r="F64" s="730"/>
      <c r="G64" s="730"/>
      <c r="H64" s="730"/>
      <c r="I64" s="730"/>
      <c r="J64" s="740"/>
    </row>
    <row r="65" spans="2:10" x14ac:dyDescent="0.25">
      <c r="B65" s="715" t="str">
        <f>'ORÇAMENTO-CONS TUT'!A351</f>
        <v>10.01</v>
      </c>
      <c r="C65" s="1624" t="str">
        <f>'ORÇAMENTO-CONS TUT'!F351</f>
        <v>CONTRA PISO</v>
      </c>
      <c r="D65" s="1625"/>
      <c r="E65" s="694">
        <f>'ORÇAMENTO-CONS TUT'!Z351*$N$2</f>
        <v>1983.7735102500001</v>
      </c>
      <c r="F65" s="695">
        <f>E65/E$99*100</f>
        <v>0.94908521572577187</v>
      </c>
      <c r="G65" s="696">
        <f>ROUND(H65*E65,2)</f>
        <v>1983.77</v>
      </c>
      <c r="H65" s="697">
        <v>1</v>
      </c>
      <c r="I65" s="743"/>
      <c r="J65" s="736"/>
    </row>
    <row r="66" spans="2:10" x14ac:dyDescent="0.25">
      <c r="B66" s="715" t="str">
        <f>'ORÇAMENTO-CONS TUT'!A353</f>
        <v>10.02</v>
      </c>
      <c r="C66" s="1624" t="str">
        <f>'ORÇAMENTO-CONS TUT'!F353</f>
        <v xml:space="preserve">PISOS CERÂMICOS  </v>
      </c>
      <c r="D66" s="1625"/>
      <c r="E66" s="694">
        <f>'ORÇAMENTO-CONS TUT'!Z353*$N$2</f>
        <v>2636.5242199999998</v>
      </c>
      <c r="F66" s="695">
        <f>E66/E$99*100</f>
        <v>1.2613769390385587</v>
      </c>
      <c r="G66" s="743"/>
      <c r="H66" s="736"/>
      <c r="I66" s="698">
        <f>ROUND(J66*E66,2)</f>
        <v>2636.52</v>
      </c>
      <c r="J66" s="725">
        <v>1</v>
      </c>
    </row>
    <row r="67" spans="2:10" x14ac:dyDescent="0.25">
      <c r="B67" s="715" t="str">
        <f>'ORÇAMENTO-CONS TUT'!A357</f>
        <v>10.03</v>
      </c>
      <c r="C67" s="1624" t="str">
        <f>'ORÇAMENTO-CONS TUT'!F357</f>
        <v>PISO  DE  CONCRETO</v>
      </c>
      <c r="D67" s="1625"/>
      <c r="E67" s="694">
        <f>'ORÇAMENTO-CONS TUT'!Z357*$N$2</f>
        <v>1987.12603876</v>
      </c>
      <c r="F67" s="695">
        <f>E67/E$99*100</f>
        <v>0.95068914643041125</v>
      </c>
      <c r="G67" s="696">
        <f>ROUND(H67*E67,2)</f>
        <v>198.71</v>
      </c>
      <c r="H67" s="697">
        <v>0.1</v>
      </c>
      <c r="I67" s="698">
        <f>ROUND(J67*E67,2)</f>
        <v>1788.41</v>
      </c>
      <c r="J67" s="725">
        <v>0.9</v>
      </c>
    </row>
    <row r="68" spans="2:10" x14ac:dyDescent="0.25">
      <c r="B68" s="715" t="str">
        <f>'ORÇAMENTO-CONS TUT'!A360</f>
        <v>10.04</v>
      </c>
      <c r="C68" s="1624" t="str">
        <f>'ORÇAMENTO-CONS TUT'!F360</f>
        <v>RODAPÉS</v>
      </c>
      <c r="D68" s="1625"/>
      <c r="E68" s="694">
        <f>'ORÇAMENTO-CONS TUT'!Z360*$N$2</f>
        <v>309.32007999999996</v>
      </c>
      <c r="F68" s="695">
        <f>E68/E$99*100</f>
        <v>0.14798620575295232</v>
      </c>
      <c r="G68" s="743"/>
      <c r="H68" s="736"/>
      <c r="I68" s="698">
        <f>ROUND(J68*E68,2)</f>
        <v>309.32</v>
      </c>
      <c r="J68" s="725">
        <v>1</v>
      </c>
    </row>
    <row r="69" spans="2:10" x14ac:dyDescent="0.25">
      <c r="B69" s="728" t="str">
        <f>'ORÇAMENTO-CONS TUT'!A363</f>
        <v>11</v>
      </c>
      <c r="C69" s="1626" t="str">
        <f>'ORÇAMENTO-CONS TUT'!E363</f>
        <v>PINTURAS</v>
      </c>
      <c r="D69" s="1627"/>
      <c r="E69" s="729"/>
      <c r="F69" s="730"/>
      <c r="G69" s="730"/>
      <c r="H69" s="730"/>
      <c r="I69" s="730"/>
      <c r="J69" s="740"/>
    </row>
    <row r="70" spans="2:10" x14ac:dyDescent="0.25">
      <c r="B70" s="715" t="str">
        <f>'ORÇAMENTO-CONS TUT'!A364</f>
        <v>11.01</v>
      </c>
      <c r="C70" s="1624" t="str">
        <f>'ORÇAMENTO-CONS TUT'!F364</f>
        <v>PINTURA  INTERNA</v>
      </c>
      <c r="D70" s="1625"/>
      <c r="E70" s="694">
        <f>'ORÇAMENTO-CONS TUT'!Z364*$N$2</f>
        <v>4973.1502674000003</v>
      </c>
      <c r="F70" s="695">
        <f>E70/E$99*100</f>
        <v>2.3792753406497451</v>
      </c>
      <c r="G70" s="743"/>
      <c r="H70" s="736"/>
      <c r="I70" s="698">
        <f>ROUND(J70*E70,2)</f>
        <v>4973.1499999999996</v>
      </c>
      <c r="J70" s="725">
        <v>1</v>
      </c>
    </row>
    <row r="71" spans="2:10" x14ac:dyDescent="0.25">
      <c r="B71" s="715" t="str">
        <f>'ORÇAMENTO-CONS TUT'!A368</f>
        <v>11.02</v>
      </c>
      <c r="C71" s="1624" t="str">
        <f>'ORÇAMENTO-CONS TUT'!F368</f>
        <v>PINTURA  EXTERNA</v>
      </c>
      <c r="D71" s="1625"/>
      <c r="E71" s="694">
        <f>'ORÇAMENTO-CONS TUT'!Z368*$N$2</f>
        <v>1445.2496583000002</v>
      </c>
      <c r="F71" s="695">
        <f>E71/E$99*100</f>
        <v>0.69144238323476404</v>
      </c>
      <c r="G71" s="743"/>
      <c r="H71" s="736"/>
      <c r="I71" s="698">
        <f>ROUND(J71*E71,2)</f>
        <v>1445.25</v>
      </c>
      <c r="J71" s="725">
        <v>1</v>
      </c>
    </row>
    <row r="72" spans="2:10" x14ac:dyDescent="0.25">
      <c r="B72" s="715" t="str">
        <f>'ORÇAMENTO-CONS TUT'!A371</f>
        <v>11.03</v>
      </c>
      <c r="C72" s="1624" t="str">
        <f>'ORÇAMENTO-CONS TUT'!F371</f>
        <v>PINTURA  EM  ESQUADRIAS</v>
      </c>
      <c r="D72" s="1625"/>
      <c r="E72" s="694">
        <f>'ORÇAMENTO-CONS TUT'!Z371*$N$2</f>
        <v>3677.9859750000005</v>
      </c>
      <c r="F72" s="695">
        <f>E72/E$99*100</f>
        <v>1.7596374255846019</v>
      </c>
      <c r="G72" s="696">
        <f>ROUND(H72*E72,2)</f>
        <v>2942.39</v>
      </c>
      <c r="H72" s="697">
        <v>0.8</v>
      </c>
      <c r="I72" s="698">
        <f>ROUND(J72*E72,2)</f>
        <v>735.6</v>
      </c>
      <c r="J72" s="725">
        <v>0.2</v>
      </c>
    </row>
    <row r="73" spans="2:10" x14ac:dyDescent="0.25">
      <c r="B73" s="728" t="str">
        <f>'ORÇAMENTO-CONS TUT'!A374</f>
        <v>12</v>
      </c>
      <c r="C73" s="1626" t="str">
        <f>'ORÇAMENTO-CONS TUT'!E374</f>
        <v>LOUÇAS E  METAIS</v>
      </c>
      <c r="D73" s="1627"/>
      <c r="E73" s="729"/>
      <c r="F73" s="730"/>
      <c r="G73" s="730"/>
      <c r="H73" s="730"/>
      <c r="I73" s="730"/>
      <c r="J73" s="740"/>
    </row>
    <row r="74" spans="2:10" x14ac:dyDescent="0.25">
      <c r="B74" s="715" t="str">
        <f>'ORÇAMENTO-CONS TUT'!A375</f>
        <v>12.01</v>
      </c>
      <c r="C74" s="1624" t="str">
        <f>'ORÇAMENTO-CONS TUT'!F375</f>
        <v>LOUÇAS / ACESSÓRIOS</v>
      </c>
      <c r="D74" s="1625"/>
      <c r="E74" s="694">
        <f>'ORÇAMENTO-CONS TUT'!Z375*$N$2</f>
        <v>1059.6600000000001</v>
      </c>
      <c r="F74" s="695">
        <f>E74/E$99*100</f>
        <v>0.50696696699475019</v>
      </c>
      <c r="G74" s="743"/>
      <c r="H74" s="736"/>
      <c r="I74" s="698">
        <f>ROUND(J74*E74,2)</f>
        <v>1059.6600000000001</v>
      </c>
      <c r="J74" s="725">
        <v>1</v>
      </c>
    </row>
    <row r="75" spans="2:10" x14ac:dyDescent="0.25">
      <c r="B75" s="715" t="str">
        <f>'ORÇAMENTO-CONS TUT'!A378</f>
        <v>12.02</v>
      </c>
      <c r="C75" s="1624" t="str">
        <f>'ORÇAMENTO-CONS TUT'!F378</f>
        <v>METAIS</v>
      </c>
      <c r="D75" s="1625"/>
      <c r="E75" s="694">
        <f>'ORÇAMENTO-CONS TUT'!Z378*$N$2</f>
        <v>135.37</v>
      </c>
      <c r="F75" s="695">
        <f>E75/E$99*100</f>
        <v>6.476428129973702E-2</v>
      </c>
      <c r="G75" s="743"/>
      <c r="H75" s="736"/>
      <c r="I75" s="698">
        <f>ROUND(J75*E75,2)</f>
        <v>135.37</v>
      </c>
      <c r="J75" s="725">
        <v>1</v>
      </c>
    </row>
    <row r="76" spans="2:10" x14ac:dyDescent="0.25">
      <c r="B76" s="715" t="str">
        <f>'ORÇAMENTO-CONS TUT'!A382</f>
        <v>12.03</v>
      </c>
      <c r="C76" s="1624" t="str">
        <f>'ORÇAMENTO-CONS TUT'!F382</f>
        <v>MARMORE SINTÉTICO</v>
      </c>
      <c r="D76" s="1625"/>
      <c r="E76" s="694">
        <f>'ORÇAMENTO-CONS TUT'!Z382*$N$2</f>
        <v>461.33000000000004</v>
      </c>
      <c r="F76" s="695">
        <f>E76/E$99*100</f>
        <v>0.22071142714048664</v>
      </c>
      <c r="G76" s="743"/>
      <c r="H76" s="736"/>
      <c r="I76" s="698">
        <f>ROUND(J76*E76,2)</f>
        <v>461.33</v>
      </c>
      <c r="J76" s="725">
        <v>1</v>
      </c>
    </row>
    <row r="77" spans="2:10" x14ac:dyDescent="0.25">
      <c r="B77" s="715" t="str">
        <f>'ORÇAMENTO-CONS TUT'!A385</f>
        <v>12.04</v>
      </c>
      <c r="C77" s="1624" t="str">
        <f>'ORÇAMENTO-CONS TUT'!F385</f>
        <v>ACESSÓRIOS</v>
      </c>
      <c r="D77" s="1625"/>
      <c r="E77" s="694">
        <f>'ORÇAMENTO-CONS TUT'!Z385*$N$2</f>
        <v>393.47</v>
      </c>
      <c r="F77" s="695">
        <f>E77/E$99*100</f>
        <v>0.18824556225904945</v>
      </c>
      <c r="G77" s="743"/>
      <c r="H77" s="736"/>
      <c r="I77" s="698">
        <f>ROUND(J77*E77,2)</f>
        <v>393.47</v>
      </c>
      <c r="J77" s="725">
        <v>1</v>
      </c>
    </row>
    <row r="78" spans="2:10" x14ac:dyDescent="0.25">
      <c r="B78" s="728" t="str">
        <f>'ORÇAMENTO-CONS TUT'!A390</f>
        <v>13</v>
      </c>
      <c r="C78" s="1626" t="str">
        <f>'ORÇAMENTO-CONS TUT'!E390</f>
        <v>REVESTIMENTOS  EXTERNOS</v>
      </c>
      <c r="D78" s="1627"/>
      <c r="E78" s="729"/>
      <c r="F78" s="730"/>
      <c r="G78" s="730"/>
      <c r="H78" s="730"/>
      <c r="I78" s="730"/>
      <c r="J78" s="740"/>
    </row>
    <row r="79" spans="2:10" x14ac:dyDescent="0.25">
      <c r="B79" s="715" t="str">
        <f>'ORÇAMENTO-CONS TUT'!A391</f>
        <v>13.01</v>
      </c>
      <c r="C79" s="1624" t="str">
        <f>'ORÇAMENTO-CONS TUT'!F391</f>
        <v>REVESTIMENTOS  EXTERNOS  BÁSICOS</v>
      </c>
      <c r="D79" s="1625"/>
      <c r="E79" s="694">
        <f>'ORÇAMENTO-CONS TUT'!Z391*$N$2</f>
        <v>4625.2469234125001</v>
      </c>
      <c r="F79" s="695">
        <f>E79/E$99*100</f>
        <v>2.2128299684467043</v>
      </c>
      <c r="G79" s="696">
        <f>ROUND(H79*E79,2)</f>
        <v>3700.2</v>
      </c>
      <c r="H79" s="697">
        <v>0.8</v>
      </c>
      <c r="I79" s="698">
        <f>ROUND(J79*E79,2)</f>
        <v>925.05</v>
      </c>
      <c r="J79" s="725">
        <v>0.2</v>
      </c>
    </row>
    <row r="80" spans="2:10" x14ac:dyDescent="0.25">
      <c r="B80" s="728" t="str">
        <f>'ORÇAMENTO-CONS TUT'!A395</f>
        <v>14</v>
      </c>
      <c r="C80" s="1626" t="str">
        <f>'ORÇAMENTO-CONS TUT'!E395</f>
        <v xml:space="preserve">ESQUADRIAS  </v>
      </c>
      <c r="D80" s="1627"/>
      <c r="E80" s="729"/>
      <c r="F80" s="730"/>
      <c r="G80" s="730"/>
      <c r="H80" s="730"/>
      <c r="I80" s="730"/>
      <c r="J80" s="740"/>
    </row>
    <row r="81" spans="2:10" x14ac:dyDescent="0.25">
      <c r="B81" s="715" t="str">
        <f>'ORÇAMENTO-CONS TUT'!A396</f>
        <v>14.01</v>
      </c>
      <c r="C81" s="1624" t="str">
        <f>'ORÇAMENTO-CONS TUT'!F396</f>
        <v>ESQUADRIAS  DE  FERRO</v>
      </c>
      <c r="D81" s="1625"/>
      <c r="E81" s="694">
        <f>'ORÇAMENTO-CONS TUT'!Z396*$N$2</f>
        <v>17176.463210000002</v>
      </c>
      <c r="F81" s="695">
        <f>E81/E$99*100</f>
        <v>8.217635333286724</v>
      </c>
      <c r="G81" s="696">
        <f>ROUND(H81*E81,2)</f>
        <v>15458.82</v>
      </c>
      <c r="H81" s="697">
        <v>0.9</v>
      </c>
      <c r="I81" s="698">
        <f>ROUND(J81*E81,2)</f>
        <v>1717.65</v>
      </c>
      <c r="J81" s="725">
        <v>0.1</v>
      </c>
    </row>
    <row r="82" spans="2:10" x14ac:dyDescent="0.25">
      <c r="B82" s="715" t="str">
        <f>'ORÇAMENTO-CONS TUT'!A406</f>
        <v>14.02</v>
      </c>
      <c r="C82" s="1624" t="str">
        <f>'ORÇAMENTO-CONS TUT'!F406</f>
        <v>FERRAGENS</v>
      </c>
      <c r="D82" s="1625"/>
      <c r="E82" s="694">
        <f>'ORÇAMENTO-CONS TUT'!Z406*$N$2</f>
        <v>1740.54</v>
      </c>
      <c r="F82" s="695">
        <f>E82/E$99*100</f>
        <v>0.83271642294041703</v>
      </c>
      <c r="G82" s="743"/>
      <c r="H82" s="736"/>
      <c r="I82" s="698">
        <f>ROUND(J82*E82,2)</f>
        <v>1740.54</v>
      </c>
      <c r="J82" s="725">
        <v>1</v>
      </c>
    </row>
    <row r="83" spans="2:10" x14ac:dyDescent="0.25">
      <c r="B83" s="728" t="str">
        <f>'ORÇAMENTO-CONS TUT'!A410</f>
        <v>15</v>
      </c>
      <c r="C83" s="1626" t="str">
        <f>'ORÇAMENTO-CONS TUT'!E410</f>
        <v>VIDROS</v>
      </c>
      <c r="D83" s="1627"/>
      <c r="E83" s="729"/>
      <c r="F83" s="730"/>
      <c r="G83" s="730"/>
      <c r="H83" s="730"/>
      <c r="I83" s="730"/>
      <c r="J83" s="740"/>
    </row>
    <row r="84" spans="2:10" x14ac:dyDescent="0.25">
      <c r="B84" s="715" t="str">
        <f>'ORÇAMENTO-CONS TUT'!A411</f>
        <v>15.01</v>
      </c>
      <c r="C84" s="1624" t="str">
        <f>'ORÇAMENTO-CONS TUT'!F411</f>
        <v>VIDRO  LISO</v>
      </c>
      <c r="D84" s="1625"/>
      <c r="E84" s="694">
        <f>'ORÇAMENTO-CONS TUT'!Z411*$N$2</f>
        <v>2691.8394859999999</v>
      </c>
      <c r="F84" s="695">
        <f>E84/E$99*100</f>
        <v>1.2878410998378036</v>
      </c>
      <c r="G84" s="743"/>
      <c r="H84" s="736"/>
      <c r="I84" s="698">
        <f>ROUND(J84*E84,2)</f>
        <v>2691.84</v>
      </c>
      <c r="J84" s="725">
        <v>1</v>
      </c>
    </row>
    <row r="85" spans="2:10" x14ac:dyDescent="0.25">
      <c r="B85" s="737" t="str">
        <f>'ORÇAMENTO-CONS TUT'!A414</f>
        <v>16</v>
      </c>
      <c r="C85" s="1630" t="str">
        <f>'ORÇAMENTO-CONS TUT'!E414</f>
        <v>IMPERMEABILIZAÇÕES</v>
      </c>
      <c r="D85" s="1631"/>
      <c r="E85" s="694">
        <f>'ORÇAMENTO-CONS TUT'!Z414*$N$2</f>
        <v>2907.8939208915003</v>
      </c>
      <c r="F85" s="695">
        <f>E85/E$99*100</f>
        <v>1.3912067657709415</v>
      </c>
      <c r="G85" s="696">
        <f>ROUND(H85*E85,2)</f>
        <v>2762.5</v>
      </c>
      <c r="H85" s="697">
        <v>0.95</v>
      </c>
      <c r="I85" s="698">
        <f>ROUND(J85*E85,2)</f>
        <v>145.38999999999999</v>
      </c>
      <c r="J85" s="725">
        <v>0.05</v>
      </c>
    </row>
    <row r="86" spans="2:10" x14ac:dyDescent="0.25">
      <c r="B86" s="728" t="str">
        <f>'ORÇAMENTO-CONS TUT'!A419</f>
        <v>17</v>
      </c>
      <c r="C86" s="1626" t="str">
        <f>'ORÇAMENTO-CONS TUT'!E419</f>
        <v>TELHADO</v>
      </c>
      <c r="D86" s="1627"/>
      <c r="E86" s="729"/>
      <c r="F86" s="730"/>
      <c r="G86" s="730"/>
      <c r="H86" s="730"/>
      <c r="I86" s="730"/>
      <c r="J86" s="740"/>
    </row>
    <row r="87" spans="2:10" x14ac:dyDescent="0.25">
      <c r="B87" s="715" t="str">
        <f>'ORÇAMENTO-CONS TUT'!A420</f>
        <v>17.01</v>
      </c>
      <c r="C87" s="1624" t="str">
        <f>'ORÇAMENTO-CONS TUT'!F420</f>
        <v>COBERTURA</v>
      </c>
      <c r="D87" s="1625"/>
      <c r="E87" s="694">
        <f>'ORÇAMENTO-CONS TUT'!Z420*$N$2</f>
        <v>10176.538054000001</v>
      </c>
      <c r="F87" s="695">
        <f>E87/E$99*100</f>
        <v>4.8687018777183591</v>
      </c>
      <c r="G87" s="743"/>
      <c r="H87" s="736"/>
      <c r="I87" s="698">
        <f>ROUND(J87*E87,2)</f>
        <v>10176.540000000001</v>
      </c>
      <c r="J87" s="725">
        <v>1</v>
      </c>
    </row>
    <row r="88" spans="2:10" x14ac:dyDescent="0.25">
      <c r="B88" s="715" t="str">
        <f>'ORÇAMENTO-CONS TUT'!A426</f>
        <v>17.02</v>
      </c>
      <c r="C88" s="1624" t="str">
        <f>'ORÇAMENTO-CONS TUT'!F426</f>
        <v>ESTRUTURA</v>
      </c>
      <c r="D88" s="1625"/>
      <c r="E88" s="694">
        <f>'ORÇAMENTO-CONS TUT'!Z426*$N$2</f>
        <v>17811.145736816005</v>
      </c>
      <c r="F88" s="695">
        <f>E88/E$99*100</f>
        <v>8.5212828009881321</v>
      </c>
      <c r="G88" s="696">
        <f>ROUND(H88*E88,2)</f>
        <v>3562.23</v>
      </c>
      <c r="H88" s="697">
        <v>0.2</v>
      </c>
      <c r="I88" s="698">
        <f>ROUND(J88*E88,2)</f>
        <v>14248.92</v>
      </c>
      <c r="J88" s="725">
        <v>0.8</v>
      </c>
    </row>
    <row r="89" spans="2:10" x14ac:dyDescent="0.25">
      <c r="B89" s="728" t="str">
        <f>'ORÇAMENTO-CONS TUT'!A428</f>
        <v>18</v>
      </c>
      <c r="C89" s="1626" t="str">
        <f>'ORÇAMENTO-CONS TUT'!E428</f>
        <v xml:space="preserve">SERVIÇOS  EXTERNOS </v>
      </c>
      <c r="D89" s="1627"/>
      <c r="E89" s="729"/>
      <c r="F89" s="730"/>
      <c r="G89" s="730"/>
      <c r="H89" s="730"/>
      <c r="I89" s="730"/>
      <c r="J89" s="740"/>
    </row>
    <row r="90" spans="2:10" x14ac:dyDescent="0.25">
      <c r="B90" s="715" t="str">
        <f>'ORÇAMENTO-CONS TUT'!A429</f>
        <v>18.01</v>
      </c>
      <c r="C90" s="1624" t="str">
        <f>'ORÇAMENTO-CONS TUT'!F429</f>
        <v>PAISAGISMO</v>
      </c>
      <c r="D90" s="1625"/>
      <c r="E90" s="694">
        <f>'ORÇAMENTO-CONS TUT'!Z429*$N$2</f>
        <v>722.82929999999988</v>
      </c>
      <c r="F90" s="695">
        <f>E90/E$99*100</f>
        <v>0.34581901541620735</v>
      </c>
      <c r="G90" s="743"/>
      <c r="H90" s="736"/>
      <c r="I90" s="698">
        <f>ROUND(J90*E90,2)</f>
        <v>722.83</v>
      </c>
      <c r="J90" s="725">
        <v>1</v>
      </c>
    </row>
    <row r="91" spans="2:10" x14ac:dyDescent="0.25">
      <c r="B91" s="715" t="str">
        <f>'ORÇAMENTO-CONS TUT'!A433</f>
        <v>18.02</v>
      </c>
      <c r="C91" s="1624" t="str">
        <f>'ORÇAMENTO-CONS TUT'!F433</f>
        <v>PAVIMENTAÇÃO  EXTERNA</v>
      </c>
      <c r="D91" s="1625"/>
      <c r="E91" s="694">
        <f>'ORÇAMENTO-CONS TUT'!Z433*$N$2</f>
        <v>681.63</v>
      </c>
      <c r="F91" s="695">
        <f>E91/E$99*100</f>
        <v>0.32610827408096132</v>
      </c>
      <c r="G91" s="743"/>
      <c r="H91" s="736"/>
      <c r="I91" s="698">
        <f>ROUND(J91*E91,2)</f>
        <v>681.63</v>
      </c>
      <c r="J91" s="725">
        <v>1</v>
      </c>
    </row>
    <row r="92" spans="2:10" x14ac:dyDescent="0.25">
      <c r="B92" s="715" t="str">
        <f>'ORÇAMENTO-CONS TUT'!A435</f>
        <v>18.03</v>
      </c>
      <c r="C92" s="1624" t="str">
        <f>'ORÇAMENTO-CONS TUT'!F435</f>
        <v>MURO - FECHAMENTO PERIMETRAL</v>
      </c>
      <c r="D92" s="1625"/>
      <c r="E92" s="694">
        <f>'ORÇAMENTO-CONS TUT'!Z435*$N$2</f>
        <v>12705.490851907796</v>
      </c>
      <c r="F92" s="695">
        <f>E92/E$99*100</f>
        <v>6.0786140473087968</v>
      </c>
      <c r="G92" s="696">
        <f>ROUND(H92*E92,2)</f>
        <v>10164.39</v>
      </c>
      <c r="H92" s="697">
        <v>0.8</v>
      </c>
      <c r="I92" s="698">
        <f>ROUND(J92*E92,2)</f>
        <v>2541.1</v>
      </c>
      <c r="J92" s="725">
        <v>0.2</v>
      </c>
    </row>
    <row r="93" spans="2:10" x14ac:dyDescent="0.25">
      <c r="B93" s="728" t="str">
        <f>'ORÇAMENTO-CONS TUT'!A472</f>
        <v>19</v>
      </c>
      <c r="C93" s="1626" t="str">
        <f>'ORÇAMENTO-CONS TUT'!E472</f>
        <v>SERVIÇOS  COMPLEMENTARES</v>
      </c>
      <c r="D93" s="1627"/>
      <c r="E93" s="729"/>
      <c r="F93" s="730"/>
      <c r="G93" s="730"/>
      <c r="H93" s="730"/>
      <c r="I93" s="730"/>
      <c r="J93" s="740"/>
    </row>
    <row r="94" spans="2:10" x14ac:dyDescent="0.25">
      <c r="B94" s="715" t="str">
        <f>'ORÇAMENTO-CONS TUT'!A473</f>
        <v>19.01</v>
      </c>
      <c r="C94" s="1624" t="str">
        <f>'ORÇAMENTO-CONS TUT'!F473</f>
        <v>SINALIZAÇÃO  DA  OBRA / COMUNICAÇÃO  VISUAL / OUTROS</v>
      </c>
      <c r="D94" s="1625"/>
      <c r="E94" s="694">
        <f>'ORÇAMENTO-CONS TUT'!Z473*$N$2</f>
        <v>21.19</v>
      </c>
      <c r="F94" s="695">
        <f>E94/E$99*100</f>
        <v>1.0137808382517748E-2</v>
      </c>
      <c r="G94" s="743"/>
      <c r="H94" s="736"/>
      <c r="I94" s="698">
        <f>ROUND(J94*E94,2)</f>
        <v>21.19</v>
      </c>
      <c r="J94" s="725">
        <v>1</v>
      </c>
    </row>
    <row r="95" spans="2:10" x14ac:dyDescent="0.25">
      <c r="B95" s="728" t="str">
        <f>'ORÇAMENTO-CONS TUT'!A475</f>
        <v>20</v>
      </c>
      <c r="C95" s="1626" t="str">
        <f>'ORÇAMENTO-CONS TUT'!E475</f>
        <v>LIMPEZA  E  DESMOBILIZAÇÃO</v>
      </c>
      <c r="D95" s="1627"/>
      <c r="E95" s="729"/>
      <c r="F95" s="730"/>
      <c r="G95" s="730"/>
      <c r="H95" s="730"/>
      <c r="I95" s="730"/>
      <c r="J95" s="740"/>
    </row>
    <row r="96" spans="2:10" ht="15.75" thickBot="1" x14ac:dyDescent="0.3">
      <c r="B96" s="738" t="str">
        <f>'ORÇAMENTO-CONS TUT'!A476</f>
        <v>20.01</v>
      </c>
      <c r="C96" s="1628" t="str">
        <f>'ORÇAMENTO-CONS TUT'!F476</f>
        <v xml:space="preserve">Limpeza final                                                                                                          </v>
      </c>
      <c r="D96" s="1629"/>
      <c r="E96" s="699">
        <f>'ORÇAMENTO-CONS TUT'!Z476*$N$2</f>
        <v>160.65</v>
      </c>
      <c r="F96" s="695">
        <f>E96/E$99*100</f>
        <v>7.6858844580060218E-2</v>
      </c>
      <c r="G96" s="743"/>
      <c r="H96" s="736"/>
      <c r="I96" s="698">
        <f>ROUND(J96*E96,2)</f>
        <v>160.65</v>
      </c>
      <c r="J96" s="726">
        <v>1</v>
      </c>
    </row>
    <row r="97" spans="2:10" ht="15.75" thickBot="1" x14ac:dyDescent="0.3">
      <c r="B97" s="700"/>
      <c r="C97" s="701"/>
      <c r="D97" s="701"/>
      <c r="E97" s="702"/>
      <c r="F97" s="703"/>
      <c r="G97" s="704"/>
      <c r="H97" s="701"/>
      <c r="I97" s="704"/>
      <c r="J97" s="727"/>
    </row>
    <row r="98" spans="2:10" ht="15.75" thickBot="1" x14ac:dyDescent="0.3">
      <c r="B98" s="1632" t="s">
        <v>2079</v>
      </c>
      <c r="C98" s="1633"/>
      <c r="D98" s="1634"/>
      <c r="E98" s="705">
        <f>SUM(E8:E96)</f>
        <v>209019.53558859255</v>
      </c>
      <c r="F98" s="706">
        <f>SUM(F8:F96)/100</f>
        <v>1.0000000000000002</v>
      </c>
      <c r="G98" s="707">
        <f>SUM(G8:G96)</f>
        <v>133265.73999999996</v>
      </c>
      <c r="H98" s="708">
        <f>G98/$E$99</f>
        <v>0.63757552433904208</v>
      </c>
      <c r="I98" s="707">
        <f>SUM(I8:I96)</f>
        <v>75753.780000000028</v>
      </c>
      <c r="J98" s="709">
        <f>I98/$E$99</f>
        <v>0.3624244010813617</v>
      </c>
    </row>
    <row r="99" spans="2:10" ht="15.75" thickBot="1" x14ac:dyDescent="0.3">
      <c r="B99" s="1632" t="s">
        <v>2080</v>
      </c>
      <c r="C99" s="1633"/>
      <c r="D99" s="1634"/>
      <c r="E99" s="705">
        <f>SUM(E8:E96)</f>
        <v>209019.53558859255</v>
      </c>
      <c r="F99" s="706">
        <f>SUM(F8:F96)/100</f>
        <v>1.0000000000000002</v>
      </c>
      <c r="G99" s="707">
        <f>SUM(G8:G96)</f>
        <v>133265.73999999996</v>
      </c>
      <c r="H99" s="708">
        <f>G99/$E$99</f>
        <v>0.63757552433904208</v>
      </c>
      <c r="I99" s="707">
        <f>SUM(I8:I96)+G$99</f>
        <v>209019.51999999999</v>
      </c>
      <c r="J99" s="709">
        <f>I99/$E$99</f>
        <v>0.99999992542040383</v>
      </c>
    </row>
    <row r="100" spans="2:10" x14ac:dyDescent="0.25">
      <c r="G100" s="739"/>
      <c r="H100" s="739"/>
      <c r="I100" s="739"/>
      <c r="J100" s="739"/>
    </row>
    <row r="101" spans="2:10" x14ac:dyDescent="0.25">
      <c r="G101" s="143"/>
      <c r="H101" s="143"/>
      <c r="I101" s="143"/>
      <c r="J101" s="143"/>
    </row>
    <row r="102" spans="2:10" x14ac:dyDescent="0.25">
      <c r="D102" s="744" t="s">
        <v>2143</v>
      </c>
      <c r="G102" s="1635" t="s">
        <v>2081</v>
      </c>
      <c r="H102" s="1636"/>
      <c r="I102" s="1636"/>
      <c r="J102" s="1636"/>
    </row>
    <row r="103" spans="2:10" x14ac:dyDescent="0.25">
      <c r="D103" s="710" t="s">
        <v>2082</v>
      </c>
      <c r="G103" s="1647" t="s">
        <v>2083</v>
      </c>
      <c r="H103" s="1647"/>
      <c r="I103" s="1647"/>
      <c r="J103" s="1647"/>
    </row>
    <row r="104" spans="2:10" x14ac:dyDescent="0.25">
      <c r="G104" s="143"/>
      <c r="H104" s="143"/>
      <c r="I104" s="143"/>
      <c r="J104" s="143"/>
    </row>
    <row r="105" spans="2:10" x14ac:dyDescent="0.25">
      <c r="G105" s="143"/>
      <c r="H105" s="143"/>
      <c r="I105" s="143"/>
      <c r="J105" s="143"/>
    </row>
    <row r="106" spans="2:10" x14ac:dyDescent="0.25">
      <c r="G106" s="143"/>
      <c r="H106" s="143"/>
      <c r="I106" s="143"/>
      <c r="J106" s="143"/>
    </row>
    <row r="107" spans="2:10" x14ac:dyDescent="0.25">
      <c r="G107" s="143"/>
      <c r="H107" s="143"/>
      <c r="I107" s="143"/>
      <c r="J107" s="143"/>
    </row>
    <row r="108" spans="2:10" x14ac:dyDescent="0.25">
      <c r="G108" s="143"/>
      <c r="H108" s="143"/>
      <c r="I108" s="143"/>
      <c r="J108" s="143"/>
    </row>
    <row r="109" spans="2:10" x14ac:dyDescent="0.25">
      <c r="G109" s="143"/>
      <c r="H109" s="143"/>
      <c r="I109" s="143"/>
      <c r="J109" s="143"/>
    </row>
    <row r="110" spans="2:10" x14ac:dyDescent="0.25">
      <c r="G110" s="143"/>
      <c r="H110" s="143"/>
      <c r="I110" s="143"/>
      <c r="J110" s="143"/>
    </row>
    <row r="111" spans="2:10" x14ac:dyDescent="0.25">
      <c r="G111" s="143"/>
      <c r="H111" s="143"/>
      <c r="I111" s="143"/>
      <c r="J111" s="143"/>
    </row>
    <row r="112" spans="2:10" x14ac:dyDescent="0.25">
      <c r="G112" s="143"/>
      <c r="H112" s="143"/>
      <c r="I112" s="143"/>
      <c r="J112" s="143"/>
    </row>
    <row r="113" spans="7:10" x14ac:dyDescent="0.25">
      <c r="G113" s="143"/>
      <c r="H113" s="143"/>
      <c r="I113" s="143"/>
      <c r="J113" s="143"/>
    </row>
    <row r="114" spans="7:10" x14ac:dyDescent="0.25">
      <c r="G114" s="143"/>
      <c r="H114" s="143"/>
      <c r="I114" s="143"/>
      <c r="J114" s="143"/>
    </row>
    <row r="115" spans="7:10" x14ac:dyDescent="0.25">
      <c r="G115" s="143"/>
      <c r="H115" s="143"/>
      <c r="I115" s="143"/>
      <c r="J115" s="143"/>
    </row>
    <row r="116" spans="7:10" x14ac:dyDescent="0.25">
      <c r="G116" s="143"/>
      <c r="H116" s="143"/>
      <c r="I116" s="143"/>
      <c r="J116" s="143"/>
    </row>
    <row r="117" spans="7:10" x14ac:dyDescent="0.25">
      <c r="G117" s="143"/>
      <c r="H117" s="143"/>
      <c r="I117" s="143"/>
      <c r="J117" s="143"/>
    </row>
    <row r="118" spans="7:10" x14ac:dyDescent="0.25">
      <c r="G118" s="143"/>
      <c r="H118" s="143"/>
      <c r="I118" s="143"/>
      <c r="J118" s="143"/>
    </row>
    <row r="119" spans="7:10" x14ac:dyDescent="0.25">
      <c r="G119" s="143"/>
      <c r="H119" s="143"/>
      <c r="I119" s="143"/>
      <c r="J119" s="143"/>
    </row>
    <row r="120" spans="7:10" x14ac:dyDescent="0.25">
      <c r="G120" s="143"/>
      <c r="H120" s="143"/>
      <c r="I120" s="143"/>
      <c r="J120" s="143"/>
    </row>
    <row r="121" spans="7:10" x14ac:dyDescent="0.25">
      <c r="G121" s="143"/>
      <c r="H121" s="143"/>
      <c r="I121" s="143"/>
      <c r="J121" s="143"/>
    </row>
    <row r="122" spans="7:10" x14ac:dyDescent="0.25">
      <c r="G122" s="143"/>
      <c r="H122" s="143"/>
      <c r="I122" s="143"/>
      <c r="J122" s="143"/>
    </row>
    <row r="123" spans="7:10" x14ac:dyDescent="0.25">
      <c r="G123" s="143"/>
      <c r="H123" s="143"/>
      <c r="I123" s="143"/>
      <c r="J123" s="143"/>
    </row>
    <row r="124" spans="7:10" x14ac:dyDescent="0.25">
      <c r="G124" s="143"/>
      <c r="H124" s="143"/>
      <c r="I124" s="143"/>
      <c r="J124" s="143"/>
    </row>
    <row r="125" spans="7:10" x14ac:dyDescent="0.25">
      <c r="G125" s="143"/>
      <c r="H125" s="143"/>
      <c r="I125" s="143"/>
      <c r="J125" s="143"/>
    </row>
    <row r="126" spans="7:10" x14ac:dyDescent="0.25">
      <c r="G126" s="143"/>
      <c r="H126" s="143"/>
      <c r="I126" s="143"/>
      <c r="J126" s="143"/>
    </row>
    <row r="127" spans="7:10" x14ac:dyDescent="0.25">
      <c r="G127" s="143"/>
      <c r="H127" s="143"/>
      <c r="I127" s="143"/>
      <c r="J127" s="143"/>
    </row>
    <row r="128" spans="7:10" x14ac:dyDescent="0.25">
      <c r="G128" s="143"/>
      <c r="H128" s="143"/>
      <c r="I128" s="143"/>
      <c r="J128" s="143"/>
    </row>
    <row r="129" spans="7:10" x14ac:dyDescent="0.25">
      <c r="G129" s="143"/>
      <c r="H129" s="143"/>
      <c r="I129" s="143"/>
      <c r="J129" s="143"/>
    </row>
    <row r="130" spans="7:10" x14ac:dyDescent="0.25">
      <c r="G130" s="143"/>
      <c r="H130" s="143"/>
      <c r="I130" s="143"/>
      <c r="J130" s="143"/>
    </row>
    <row r="131" spans="7:10" x14ac:dyDescent="0.25">
      <c r="G131" s="143"/>
      <c r="H131" s="143"/>
      <c r="I131" s="143"/>
      <c r="J131" s="143"/>
    </row>
    <row r="132" spans="7:10" x14ac:dyDescent="0.25">
      <c r="G132" s="143"/>
      <c r="H132" s="143"/>
      <c r="I132" s="143"/>
      <c r="J132" s="143"/>
    </row>
    <row r="133" spans="7:10" x14ac:dyDescent="0.25">
      <c r="G133" s="143"/>
      <c r="H133" s="143"/>
      <c r="I133" s="143"/>
      <c r="J133" s="143"/>
    </row>
    <row r="134" spans="7:10" x14ac:dyDescent="0.25">
      <c r="G134" s="143"/>
      <c r="H134" s="143"/>
      <c r="I134" s="143"/>
      <c r="J134" s="143"/>
    </row>
    <row r="135" spans="7:10" x14ac:dyDescent="0.25">
      <c r="G135" s="143"/>
      <c r="H135" s="143"/>
      <c r="I135" s="143"/>
      <c r="J135" s="143"/>
    </row>
    <row r="136" spans="7:10" x14ac:dyDescent="0.25">
      <c r="G136" s="143"/>
      <c r="H136" s="143"/>
      <c r="I136" s="143"/>
      <c r="J136" s="143"/>
    </row>
    <row r="137" spans="7:10" x14ac:dyDescent="0.25">
      <c r="G137" s="143"/>
      <c r="H137" s="143"/>
      <c r="I137" s="143"/>
      <c r="J137" s="143"/>
    </row>
    <row r="138" spans="7:10" x14ac:dyDescent="0.25">
      <c r="G138" s="143"/>
      <c r="H138" s="143"/>
      <c r="I138" s="143"/>
      <c r="J138" s="143"/>
    </row>
    <row r="139" spans="7:10" x14ac:dyDescent="0.25">
      <c r="G139" s="143"/>
      <c r="H139" s="143"/>
      <c r="I139" s="143"/>
      <c r="J139" s="143"/>
    </row>
    <row r="140" spans="7:10" x14ac:dyDescent="0.25">
      <c r="G140" s="143"/>
      <c r="H140" s="143"/>
      <c r="I140" s="143"/>
      <c r="J140" s="143"/>
    </row>
    <row r="141" spans="7:10" x14ac:dyDescent="0.25">
      <c r="G141" s="143"/>
      <c r="H141" s="143"/>
      <c r="I141" s="143"/>
      <c r="J141" s="143"/>
    </row>
    <row r="142" spans="7:10" x14ac:dyDescent="0.25">
      <c r="G142" s="143"/>
      <c r="H142" s="143"/>
      <c r="I142" s="143"/>
      <c r="J142" s="143"/>
    </row>
    <row r="143" spans="7:10" x14ac:dyDescent="0.25">
      <c r="G143" s="143"/>
      <c r="H143" s="143"/>
      <c r="I143" s="143"/>
      <c r="J143" s="143"/>
    </row>
    <row r="144" spans="7:10" x14ac:dyDescent="0.25">
      <c r="G144" s="143"/>
      <c r="H144" s="143"/>
      <c r="I144" s="143"/>
      <c r="J144" s="143"/>
    </row>
    <row r="145" spans="7:10" x14ac:dyDescent="0.25">
      <c r="G145" s="143"/>
      <c r="H145" s="143"/>
      <c r="I145" s="143"/>
      <c r="J145" s="143"/>
    </row>
    <row r="146" spans="7:10" x14ac:dyDescent="0.25">
      <c r="G146" s="143"/>
      <c r="H146" s="143"/>
      <c r="I146" s="143"/>
      <c r="J146" s="143"/>
    </row>
    <row r="147" spans="7:10" x14ac:dyDescent="0.25">
      <c r="G147" s="143"/>
      <c r="H147" s="143"/>
      <c r="I147" s="143"/>
      <c r="J147" s="143"/>
    </row>
    <row r="148" spans="7:10" x14ac:dyDescent="0.25">
      <c r="G148" s="143"/>
      <c r="H148" s="143"/>
      <c r="I148" s="143"/>
      <c r="J148" s="143"/>
    </row>
    <row r="149" spans="7:10" x14ac:dyDescent="0.25">
      <c r="G149" s="143"/>
      <c r="H149" s="143"/>
      <c r="I149" s="143"/>
      <c r="J149" s="143"/>
    </row>
    <row r="150" spans="7:10" x14ac:dyDescent="0.25">
      <c r="G150" s="143"/>
      <c r="H150" s="143"/>
      <c r="I150" s="143"/>
      <c r="J150" s="143"/>
    </row>
    <row r="151" spans="7:10" x14ac:dyDescent="0.25">
      <c r="G151" s="143"/>
      <c r="H151" s="143"/>
      <c r="I151" s="143"/>
      <c r="J151" s="143"/>
    </row>
    <row r="152" spans="7:10" x14ac:dyDescent="0.25">
      <c r="G152" s="143"/>
      <c r="H152" s="143"/>
      <c r="I152" s="143"/>
      <c r="J152" s="143"/>
    </row>
    <row r="153" spans="7:10" x14ac:dyDescent="0.25">
      <c r="G153" s="143"/>
      <c r="H153" s="143"/>
      <c r="I153" s="143"/>
      <c r="J153" s="143"/>
    </row>
    <row r="154" spans="7:10" x14ac:dyDescent="0.25">
      <c r="G154" s="143"/>
      <c r="H154" s="143"/>
      <c r="I154" s="143"/>
      <c r="J154" s="143"/>
    </row>
    <row r="155" spans="7:10" x14ac:dyDescent="0.25">
      <c r="G155" s="143"/>
      <c r="H155" s="143"/>
      <c r="I155" s="143"/>
      <c r="J155" s="143"/>
    </row>
    <row r="156" spans="7:10" x14ac:dyDescent="0.25">
      <c r="G156" s="143"/>
      <c r="H156" s="143"/>
      <c r="I156" s="143"/>
      <c r="J156" s="143"/>
    </row>
    <row r="157" spans="7:10" x14ac:dyDescent="0.25">
      <c r="G157" s="143"/>
      <c r="H157" s="143"/>
      <c r="I157" s="143"/>
      <c r="J157" s="143"/>
    </row>
    <row r="158" spans="7:10" x14ac:dyDescent="0.25">
      <c r="G158" s="143"/>
      <c r="H158" s="143"/>
      <c r="I158" s="143"/>
      <c r="J158" s="143"/>
    </row>
    <row r="159" spans="7:10" x14ac:dyDescent="0.25">
      <c r="G159" s="143"/>
      <c r="H159" s="143"/>
      <c r="I159" s="143"/>
      <c r="J159" s="143"/>
    </row>
    <row r="160" spans="7:10" x14ac:dyDescent="0.25">
      <c r="G160" s="143"/>
      <c r="H160" s="143"/>
      <c r="I160" s="143"/>
      <c r="J160" s="143"/>
    </row>
    <row r="161" spans="7:10" x14ac:dyDescent="0.25">
      <c r="G161" s="143"/>
      <c r="H161" s="143"/>
      <c r="I161" s="143"/>
      <c r="J161" s="143"/>
    </row>
    <row r="162" spans="7:10" x14ac:dyDescent="0.25">
      <c r="G162" s="143"/>
      <c r="H162" s="143"/>
      <c r="I162" s="143"/>
      <c r="J162" s="143"/>
    </row>
    <row r="163" spans="7:10" x14ac:dyDescent="0.25">
      <c r="G163" s="143"/>
      <c r="H163" s="143"/>
      <c r="I163" s="143"/>
      <c r="J163" s="143"/>
    </row>
    <row r="164" spans="7:10" x14ac:dyDescent="0.25">
      <c r="G164" s="143"/>
      <c r="H164" s="143"/>
      <c r="I164" s="143"/>
      <c r="J164" s="143"/>
    </row>
    <row r="165" spans="7:10" x14ac:dyDescent="0.25">
      <c r="G165" s="143"/>
      <c r="H165" s="143"/>
      <c r="I165" s="143"/>
      <c r="J165" s="143"/>
    </row>
    <row r="166" spans="7:10" x14ac:dyDescent="0.25">
      <c r="G166" s="143"/>
      <c r="H166" s="143"/>
      <c r="I166" s="143"/>
      <c r="J166" s="143"/>
    </row>
    <row r="167" spans="7:10" x14ac:dyDescent="0.25">
      <c r="G167" s="143"/>
      <c r="H167" s="143"/>
      <c r="I167" s="143"/>
      <c r="J167" s="143"/>
    </row>
    <row r="168" spans="7:10" x14ac:dyDescent="0.25">
      <c r="G168" s="143"/>
      <c r="H168" s="143"/>
      <c r="I168" s="143"/>
      <c r="J168" s="143"/>
    </row>
    <row r="169" spans="7:10" x14ac:dyDescent="0.25">
      <c r="G169" s="143"/>
      <c r="H169" s="143"/>
      <c r="I169" s="143"/>
      <c r="J169" s="143"/>
    </row>
    <row r="170" spans="7:10" x14ac:dyDescent="0.25">
      <c r="G170" s="143"/>
      <c r="H170" s="143"/>
      <c r="I170" s="143"/>
      <c r="J170" s="143"/>
    </row>
    <row r="171" spans="7:10" x14ac:dyDescent="0.25">
      <c r="G171" s="143"/>
      <c r="H171" s="143"/>
      <c r="I171" s="143"/>
      <c r="J171" s="143"/>
    </row>
    <row r="172" spans="7:10" x14ac:dyDescent="0.25">
      <c r="G172" s="143"/>
      <c r="H172" s="143"/>
      <c r="I172" s="143"/>
      <c r="J172" s="143"/>
    </row>
    <row r="173" spans="7:10" x14ac:dyDescent="0.25">
      <c r="G173" s="143"/>
      <c r="H173" s="143"/>
      <c r="I173" s="143"/>
      <c r="J173" s="143"/>
    </row>
    <row r="174" spans="7:10" x14ac:dyDescent="0.25">
      <c r="G174" s="143"/>
      <c r="H174" s="143"/>
      <c r="I174" s="143"/>
      <c r="J174" s="143"/>
    </row>
    <row r="175" spans="7:10" x14ac:dyDescent="0.25">
      <c r="G175" s="143"/>
      <c r="H175" s="143"/>
      <c r="I175" s="143"/>
      <c r="J175" s="143"/>
    </row>
    <row r="176" spans="7:10" x14ac:dyDescent="0.25">
      <c r="G176" s="143"/>
      <c r="H176" s="143"/>
      <c r="I176" s="143"/>
      <c r="J176" s="143"/>
    </row>
    <row r="177" spans="7:10" x14ac:dyDescent="0.25">
      <c r="G177" s="143"/>
      <c r="H177" s="143"/>
      <c r="I177" s="143"/>
      <c r="J177" s="143"/>
    </row>
    <row r="178" spans="7:10" x14ac:dyDescent="0.25">
      <c r="G178" s="143"/>
      <c r="H178" s="143"/>
      <c r="I178" s="143"/>
      <c r="J178" s="143"/>
    </row>
    <row r="179" spans="7:10" x14ac:dyDescent="0.25">
      <c r="G179" s="143"/>
      <c r="H179" s="143"/>
      <c r="I179" s="143"/>
      <c r="J179" s="143"/>
    </row>
    <row r="180" spans="7:10" x14ac:dyDescent="0.25">
      <c r="G180" s="143"/>
      <c r="H180" s="143"/>
      <c r="I180" s="143"/>
      <c r="J180" s="143"/>
    </row>
    <row r="181" spans="7:10" x14ac:dyDescent="0.25">
      <c r="G181" s="143"/>
      <c r="H181" s="143"/>
      <c r="I181" s="143"/>
      <c r="J181" s="143"/>
    </row>
    <row r="182" spans="7:10" x14ac:dyDescent="0.25">
      <c r="G182" s="143"/>
      <c r="H182" s="143"/>
      <c r="I182" s="143"/>
      <c r="J182" s="143"/>
    </row>
    <row r="183" spans="7:10" x14ac:dyDescent="0.25">
      <c r="G183" s="143"/>
      <c r="H183" s="143"/>
      <c r="I183" s="143"/>
      <c r="J183" s="143"/>
    </row>
    <row r="184" spans="7:10" x14ac:dyDescent="0.25">
      <c r="G184" s="143"/>
      <c r="H184" s="143"/>
      <c r="I184" s="143"/>
      <c r="J184" s="143"/>
    </row>
    <row r="185" spans="7:10" x14ac:dyDescent="0.25">
      <c r="G185" s="143"/>
      <c r="H185" s="143"/>
      <c r="I185" s="143"/>
      <c r="J185" s="143"/>
    </row>
    <row r="186" spans="7:10" x14ac:dyDescent="0.25">
      <c r="G186" s="143"/>
      <c r="H186" s="143"/>
      <c r="I186" s="143"/>
      <c r="J186" s="143"/>
    </row>
    <row r="187" spans="7:10" x14ac:dyDescent="0.25">
      <c r="G187" s="143"/>
      <c r="H187" s="143"/>
      <c r="I187" s="143"/>
      <c r="J187" s="143"/>
    </row>
    <row r="188" spans="7:10" x14ac:dyDescent="0.25">
      <c r="G188" s="143"/>
      <c r="H188" s="143"/>
      <c r="I188" s="143"/>
      <c r="J188" s="143"/>
    </row>
    <row r="189" spans="7:10" x14ac:dyDescent="0.25">
      <c r="G189" s="143"/>
      <c r="H189" s="143"/>
      <c r="I189" s="143"/>
      <c r="J189" s="143"/>
    </row>
    <row r="190" spans="7:10" x14ac:dyDescent="0.25">
      <c r="G190" s="143"/>
      <c r="H190" s="143"/>
      <c r="I190" s="143"/>
      <c r="J190" s="143"/>
    </row>
    <row r="191" spans="7:10" x14ac:dyDescent="0.25">
      <c r="G191" s="143"/>
      <c r="H191" s="143"/>
      <c r="I191" s="143"/>
      <c r="J191" s="143"/>
    </row>
    <row r="192" spans="7:10" x14ac:dyDescent="0.25">
      <c r="G192" s="143"/>
      <c r="H192" s="143"/>
      <c r="I192" s="143"/>
      <c r="J192" s="143"/>
    </row>
    <row r="193" spans="7:10" x14ac:dyDescent="0.25">
      <c r="G193" s="143"/>
      <c r="H193" s="143"/>
      <c r="I193" s="143"/>
      <c r="J193" s="143"/>
    </row>
    <row r="194" spans="7:10" x14ac:dyDescent="0.25">
      <c r="G194" s="143"/>
      <c r="H194" s="143"/>
      <c r="I194" s="143"/>
      <c r="J194" s="143"/>
    </row>
    <row r="195" spans="7:10" x14ac:dyDescent="0.25">
      <c r="G195" s="143"/>
      <c r="H195" s="143"/>
      <c r="I195" s="143"/>
      <c r="J195" s="143"/>
    </row>
    <row r="196" spans="7:10" x14ac:dyDescent="0.25">
      <c r="G196" s="143"/>
      <c r="H196" s="143"/>
      <c r="I196" s="143"/>
      <c r="J196" s="143"/>
    </row>
    <row r="197" spans="7:10" x14ac:dyDescent="0.25">
      <c r="G197" s="143"/>
      <c r="H197" s="143"/>
      <c r="I197" s="143"/>
      <c r="J197" s="143"/>
    </row>
    <row r="198" spans="7:10" x14ac:dyDescent="0.25">
      <c r="G198" s="143"/>
      <c r="H198" s="143"/>
      <c r="I198" s="143"/>
      <c r="J198" s="143"/>
    </row>
    <row r="199" spans="7:10" x14ac:dyDescent="0.25">
      <c r="G199" s="143"/>
      <c r="H199" s="143"/>
      <c r="I199" s="143"/>
      <c r="J199" s="143"/>
    </row>
    <row r="200" spans="7:10" x14ac:dyDescent="0.25">
      <c r="G200" s="143"/>
      <c r="H200" s="143"/>
      <c r="I200" s="143"/>
      <c r="J200" s="143"/>
    </row>
    <row r="201" spans="7:10" x14ac:dyDescent="0.25">
      <c r="G201" s="143"/>
      <c r="H201" s="143"/>
      <c r="I201" s="143"/>
      <c r="J201" s="143"/>
    </row>
    <row r="202" spans="7:10" x14ac:dyDescent="0.25">
      <c r="G202" s="143"/>
      <c r="H202" s="143"/>
      <c r="I202" s="143"/>
      <c r="J202" s="143"/>
    </row>
    <row r="203" spans="7:10" x14ac:dyDescent="0.25">
      <c r="G203" s="143"/>
      <c r="H203" s="143"/>
      <c r="I203" s="143"/>
      <c r="J203" s="143"/>
    </row>
    <row r="204" spans="7:10" x14ac:dyDescent="0.25">
      <c r="G204" s="143"/>
      <c r="H204" s="143"/>
      <c r="I204" s="143"/>
      <c r="J204" s="143"/>
    </row>
    <row r="205" spans="7:10" x14ac:dyDescent="0.25">
      <c r="G205" s="143"/>
      <c r="H205" s="143"/>
      <c r="I205" s="143"/>
      <c r="J205" s="143"/>
    </row>
    <row r="206" spans="7:10" x14ac:dyDescent="0.25">
      <c r="G206" s="143"/>
      <c r="H206" s="143"/>
      <c r="I206" s="143"/>
      <c r="J206" s="143"/>
    </row>
    <row r="207" spans="7:10" x14ac:dyDescent="0.25">
      <c r="G207" s="143"/>
      <c r="H207" s="143"/>
      <c r="I207" s="143"/>
      <c r="J207" s="143"/>
    </row>
    <row r="208" spans="7:10" x14ac:dyDescent="0.25">
      <c r="G208" s="143"/>
      <c r="H208" s="143"/>
      <c r="I208" s="143"/>
      <c r="J208" s="143"/>
    </row>
    <row r="209" spans="7:10" x14ac:dyDescent="0.25">
      <c r="G209" s="143"/>
      <c r="H209" s="143"/>
      <c r="I209" s="143"/>
      <c r="J209" s="143"/>
    </row>
    <row r="210" spans="7:10" x14ac:dyDescent="0.25">
      <c r="G210" s="143"/>
      <c r="H210" s="143"/>
      <c r="I210" s="143"/>
      <c r="J210" s="143"/>
    </row>
    <row r="211" spans="7:10" x14ac:dyDescent="0.25">
      <c r="G211" s="143"/>
      <c r="H211" s="143"/>
      <c r="I211" s="143"/>
      <c r="J211" s="143"/>
    </row>
    <row r="212" spans="7:10" x14ac:dyDescent="0.25">
      <c r="G212" s="143"/>
      <c r="H212" s="143"/>
      <c r="I212" s="143"/>
      <c r="J212" s="143"/>
    </row>
    <row r="213" spans="7:10" x14ac:dyDescent="0.25">
      <c r="G213" s="143"/>
      <c r="H213" s="143"/>
      <c r="I213" s="143"/>
      <c r="J213" s="143"/>
    </row>
    <row r="214" spans="7:10" x14ac:dyDescent="0.25">
      <c r="G214" s="143"/>
      <c r="H214" s="143"/>
      <c r="I214" s="143"/>
      <c r="J214" s="143"/>
    </row>
    <row r="215" spans="7:10" x14ac:dyDescent="0.25">
      <c r="G215" s="143"/>
      <c r="H215" s="143"/>
      <c r="I215" s="143"/>
      <c r="J215" s="143"/>
    </row>
    <row r="216" spans="7:10" x14ac:dyDescent="0.25">
      <c r="G216" s="143"/>
      <c r="H216" s="143"/>
      <c r="I216" s="143"/>
      <c r="J216" s="143"/>
    </row>
    <row r="217" spans="7:10" x14ac:dyDescent="0.25">
      <c r="G217" s="143"/>
      <c r="H217" s="143"/>
      <c r="I217" s="143"/>
      <c r="J217" s="143"/>
    </row>
    <row r="218" spans="7:10" x14ac:dyDescent="0.25">
      <c r="G218" s="143"/>
      <c r="H218" s="143"/>
      <c r="I218" s="143"/>
      <c r="J218" s="143"/>
    </row>
    <row r="219" spans="7:10" x14ac:dyDescent="0.25">
      <c r="G219" s="143"/>
      <c r="H219" s="143"/>
      <c r="I219" s="143"/>
      <c r="J219" s="143"/>
    </row>
    <row r="220" spans="7:10" x14ac:dyDescent="0.25">
      <c r="G220" s="143"/>
      <c r="H220" s="143"/>
      <c r="I220" s="143"/>
      <c r="J220" s="143"/>
    </row>
    <row r="221" spans="7:10" x14ac:dyDescent="0.25">
      <c r="G221" s="143"/>
      <c r="H221" s="143"/>
      <c r="I221" s="143"/>
      <c r="J221" s="143"/>
    </row>
    <row r="222" spans="7:10" x14ac:dyDescent="0.25">
      <c r="G222" s="143"/>
      <c r="H222" s="143"/>
      <c r="I222" s="143"/>
      <c r="J222" s="143"/>
    </row>
    <row r="223" spans="7:10" x14ac:dyDescent="0.25">
      <c r="G223" s="143"/>
      <c r="H223" s="143"/>
      <c r="I223" s="143"/>
      <c r="J223" s="143"/>
    </row>
    <row r="224" spans="7:10" x14ac:dyDescent="0.25">
      <c r="G224" s="143"/>
      <c r="H224" s="143"/>
      <c r="I224" s="143"/>
      <c r="J224" s="143"/>
    </row>
    <row r="225" spans="7:10" x14ac:dyDescent="0.25">
      <c r="G225" s="143"/>
      <c r="H225" s="143"/>
      <c r="I225" s="143"/>
      <c r="J225" s="143"/>
    </row>
    <row r="226" spans="7:10" x14ac:dyDescent="0.25">
      <c r="G226" s="143"/>
      <c r="H226" s="143"/>
      <c r="I226" s="143"/>
      <c r="J226" s="143"/>
    </row>
    <row r="227" spans="7:10" x14ac:dyDescent="0.25">
      <c r="G227" s="143"/>
      <c r="H227" s="143"/>
      <c r="I227" s="143"/>
      <c r="J227" s="143"/>
    </row>
    <row r="228" spans="7:10" x14ac:dyDescent="0.25">
      <c r="G228" s="143"/>
      <c r="H228" s="143"/>
      <c r="I228" s="143"/>
      <c r="J228" s="143"/>
    </row>
    <row r="229" spans="7:10" x14ac:dyDescent="0.25">
      <c r="G229" s="143"/>
      <c r="H229" s="143"/>
      <c r="I229" s="143"/>
      <c r="J229" s="143"/>
    </row>
    <row r="230" spans="7:10" x14ac:dyDescent="0.25">
      <c r="G230" s="143"/>
      <c r="H230" s="143"/>
      <c r="I230" s="143"/>
      <c r="J230" s="143"/>
    </row>
    <row r="231" spans="7:10" x14ac:dyDescent="0.25">
      <c r="G231" s="143"/>
      <c r="H231" s="143"/>
      <c r="I231" s="143"/>
      <c r="J231" s="143"/>
    </row>
    <row r="232" spans="7:10" x14ac:dyDescent="0.25">
      <c r="G232" s="143"/>
      <c r="H232" s="143"/>
      <c r="I232" s="143"/>
      <c r="J232" s="143"/>
    </row>
    <row r="233" spans="7:10" x14ac:dyDescent="0.25">
      <c r="G233" s="143"/>
      <c r="H233" s="143"/>
      <c r="I233" s="143"/>
      <c r="J233" s="143"/>
    </row>
    <row r="234" spans="7:10" x14ac:dyDescent="0.25">
      <c r="G234" s="143"/>
      <c r="H234" s="143"/>
      <c r="I234" s="143"/>
      <c r="J234" s="143"/>
    </row>
    <row r="235" spans="7:10" x14ac:dyDescent="0.25">
      <c r="G235" s="143"/>
      <c r="H235" s="143"/>
      <c r="I235" s="143"/>
      <c r="J235" s="143"/>
    </row>
    <row r="236" spans="7:10" x14ac:dyDescent="0.25">
      <c r="G236" s="143"/>
      <c r="H236" s="143"/>
      <c r="I236" s="143"/>
      <c r="J236" s="143"/>
    </row>
    <row r="237" spans="7:10" x14ac:dyDescent="0.25">
      <c r="G237" s="143"/>
      <c r="H237" s="143"/>
      <c r="I237" s="143"/>
      <c r="J237" s="143"/>
    </row>
    <row r="238" spans="7:10" x14ac:dyDescent="0.25">
      <c r="G238" s="143"/>
      <c r="H238" s="143"/>
      <c r="I238" s="143"/>
      <c r="J238" s="143"/>
    </row>
    <row r="239" spans="7:10" x14ac:dyDescent="0.25">
      <c r="G239" s="143"/>
      <c r="H239" s="143"/>
      <c r="I239" s="143"/>
      <c r="J239" s="143"/>
    </row>
    <row r="240" spans="7:10" x14ac:dyDescent="0.25">
      <c r="G240" s="143"/>
      <c r="H240" s="143"/>
      <c r="I240" s="143"/>
      <c r="J240" s="143"/>
    </row>
    <row r="241" spans="7:10" x14ac:dyDescent="0.25">
      <c r="G241" s="143"/>
      <c r="H241" s="143"/>
      <c r="I241" s="143"/>
      <c r="J241" s="143"/>
    </row>
    <row r="242" spans="7:10" x14ac:dyDescent="0.25">
      <c r="G242" s="143"/>
      <c r="H242" s="143"/>
      <c r="I242" s="143"/>
      <c r="J242" s="143"/>
    </row>
    <row r="243" spans="7:10" x14ac:dyDescent="0.25">
      <c r="G243" s="143"/>
      <c r="H243" s="143"/>
      <c r="I243" s="143"/>
      <c r="J243" s="143"/>
    </row>
    <row r="244" spans="7:10" x14ac:dyDescent="0.25">
      <c r="G244" s="143"/>
      <c r="H244" s="143"/>
      <c r="I244" s="143"/>
      <c r="J244" s="143"/>
    </row>
    <row r="245" spans="7:10" x14ac:dyDescent="0.25">
      <c r="G245" s="143"/>
      <c r="H245" s="143"/>
      <c r="I245" s="143"/>
      <c r="J245" s="143"/>
    </row>
    <row r="246" spans="7:10" x14ac:dyDescent="0.25">
      <c r="G246" s="143"/>
      <c r="H246" s="143"/>
      <c r="I246" s="143"/>
      <c r="J246" s="143"/>
    </row>
    <row r="247" spans="7:10" x14ac:dyDescent="0.25">
      <c r="G247" s="143"/>
      <c r="H247" s="143"/>
      <c r="I247" s="143"/>
      <c r="J247" s="143"/>
    </row>
    <row r="248" spans="7:10" x14ac:dyDescent="0.25">
      <c r="G248" s="143"/>
      <c r="H248" s="143"/>
      <c r="I248" s="143"/>
      <c r="J248" s="143"/>
    </row>
    <row r="249" spans="7:10" x14ac:dyDescent="0.25">
      <c r="G249" s="143"/>
      <c r="H249" s="143"/>
      <c r="I249" s="143"/>
      <c r="J249" s="143"/>
    </row>
    <row r="250" spans="7:10" x14ac:dyDescent="0.25">
      <c r="G250" s="143"/>
      <c r="H250" s="143"/>
      <c r="I250" s="143"/>
      <c r="J250" s="143"/>
    </row>
    <row r="251" spans="7:10" x14ac:dyDescent="0.25">
      <c r="G251" s="143"/>
      <c r="H251" s="143"/>
      <c r="I251" s="143"/>
      <c r="J251" s="143"/>
    </row>
    <row r="252" spans="7:10" x14ac:dyDescent="0.25">
      <c r="G252" s="143"/>
      <c r="H252" s="143"/>
      <c r="I252" s="143"/>
      <c r="J252" s="143"/>
    </row>
    <row r="253" spans="7:10" x14ac:dyDescent="0.25">
      <c r="G253" s="143"/>
      <c r="H253" s="143"/>
      <c r="I253" s="143"/>
      <c r="J253" s="143"/>
    </row>
    <row r="254" spans="7:10" x14ac:dyDescent="0.25">
      <c r="G254" s="143"/>
      <c r="H254" s="143"/>
      <c r="I254" s="143"/>
      <c r="J254" s="143"/>
    </row>
    <row r="255" spans="7:10" x14ac:dyDescent="0.25">
      <c r="G255" s="143"/>
      <c r="H255" s="143"/>
      <c r="I255" s="143"/>
      <c r="J255" s="143"/>
    </row>
    <row r="256" spans="7:10" x14ac:dyDescent="0.25">
      <c r="G256" s="143"/>
      <c r="H256" s="143"/>
      <c r="I256" s="143"/>
      <c r="J256" s="143"/>
    </row>
    <row r="257" spans="7:10" x14ac:dyDescent="0.25">
      <c r="G257" s="143"/>
      <c r="H257" s="143"/>
      <c r="I257" s="143"/>
      <c r="J257" s="143"/>
    </row>
    <row r="258" spans="7:10" x14ac:dyDescent="0.25">
      <c r="G258" s="143"/>
      <c r="H258" s="143"/>
      <c r="I258" s="143"/>
      <c r="J258" s="143"/>
    </row>
    <row r="259" spans="7:10" x14ac:dyDescent="0.25">
      <c r="G259" s="143"/>
      <c r="H259" s="143"/>
      <c r="I259" s="143"/>
      <c r="J259" s="143"/>
    </row>
    <row r="260" spans="7:10" x14ac:dyDescent="0.25">
      <c r="G260" s="143"/>
      <c r="H260" s="143"/>
      <c r="I260" s="143"/>
      <c r="J260" s="143"/>
    </row>
    <row r="261" spans="7:10" x14ac:dyDescent="0.25">
      <c r="G261" s="143"/>
      <c r="H261" s="143"/>
      <c r="I261" s="143"/>
      <c r="J261" s="143"/>
    </row>
    <row r="262" spans="7:10" x14ac:dyDescent="0.25">
      <c r="G262" s="143"/>
      <c r="H262" s="143"/>
      <c r="I262" s="143"/>
      <c r="J262" s="143"/>
    </row>
    <row r="263" spans="7:10" x14ac:dyDescent="0.25">
      <c r="G263" s="143"/>
      <c r="H263" s="143"/>
      <c r="I263" s="143"/>
      <c r="J263" s="143"/>
    </row>
    <row r="264" spans="7:10" x14ac:dyDescent="0.25">
      <c r="G264" s="143"/>
      <c r="H264" s="143"/>
      <c r="I264" s="143"/>
      <c r="J264" s="143"/>
    </row>
    <row r="265" spans="7:10" x14ac:dyDescent="0.25">
      <c r="G265" s="143"/>
      <c r="H265" s="143"/>
      <c r="I265" s="143"/>
      <c r="J265" s="143"/>
    </row>
    <row r="266" spans="7:10" x14ac:dyDescent="0.25">
      <c r="G266" s="143"/>
      <c r="H266" s="143"/>
      <c r="I266" s="143"/>
      <c r="J266" s="143"/>
    </row>
    <row r="267" spans="7:10" x14ac:dyDescent="0.25">
      <c r="G267" s="143"/>
      <c r="H267" s="143"/>
      <c r="I267" s="143"/>
      <c r="J267" s="143"/>
    </row>
    <row r="268" spans="7:10" x14ac:dyDescent="0.25">
      <c r="G268" s="143"/>
      <c r="H268" s="143"/>
      <c r="I268" s="143"/>
      <c r="J268" s="143"/>
    </row>
    <row r="269" spans="7:10" x14ac:dyDescent="0.25">
      <c r="G269" s="143"/>
      <c r="H269" s="143"/>
      <c r="I269" s="143"/>
      <c r="J269" s="143"/>
    </row>
    <row r="270" spans="7:10" x14ac:dyDescent="0.25">
      <c r="G270" s="143"/>
      <c r="H270" s="143"/>
      <c r="I270" s="143"/>
      <c r="J270" s="143"/>
    </row>
    <row r="271" spans="7:10" x14ac:dyDescent="0.25">
      <c r="G271" s="143"/>
      <c r="H271" s="143"/>
      <c r="I271" s="143"/>
      <c r="J271" s="143"/>
    </row>
    <row r="272" spans="7:10" x14ac:dyDescent="0.25">
      <c r="G272" s="143"/>
      <c r="H272" s="143"/>
      <c r="I272" s="143"/>
      <c r="J272" s="143"/>
    </row>
    <row r="273" spans="7:10" x14ac:dyDescent="0.25">
      <c r="G273" s="143"/>
      <c r="H273" s="143"/>
      <c r="I273" s="143"/>
      <c r="J273" s="143"/>
    </row>
    <row r="274" spans="7:10" x14ac:dyDescent="0.25">
      <c r="G274" s="143"/>
      <c r="H274" s="143"/>
      <c r="I274" s="143"/>
      <c r="J274" s="143"/>
    </row>
    <row r="275" spans="7:10" x14ac:dyDescent="0.25">
      <c r="G275" s="143"/>
      <c r="H275" s="143"/>
      <c r="I275" s="143"/>
      <c r="J275" s="143"/>
    </row>
    <row r="276" spans="7:10" x14ac:dyDescent="0.25">
      <c r="G276" s="143"/>
      <c r="H276" s="143"/>
      <c r="I276" s="143"/>
      <c r="J276" s="143"/>
    </row>
    <row r="277" spans="7:10" x14ac:dyDescent="0.25">
      <c r="G277" s="143"/>
      <c r="H277" s="143"/>
      <c r="I277" s="143"/>
      <c r="J277" s="143"/>
    </row>
    <row r="278" spans="7:10" x14ac:dyDescent="0.25">
      <c r="G278" s="143"/>
      <c r="H278" s="143"/>
      <c r="I278" s="143"/>
      <c r="J278" s="143"/>
    </row>
    <row r="279" spans="7:10" x14ac:dyDescent="0.25">
      <c r="G279" s="143"/>
      <c r="H279" s="143"/>
      <c r="I279" s="143"/>
      <c r="J279" s="143"/>
    </row>
    <row r="280" spans="7:10" x14ac:dyDescent="0.25">
      <c r="G280" s="143"/>
      <c r="H280" s="143"/>
      <c r="I280" s="143"/>
      <c r="J280" s="143"/>
    </row>
    <row r="281" spans="7:10" x14ac:dyDescent="0.25">
      <c r="G281" s="143"/>
      <c r="H281" s="143"/>
      <c r="I281" s="143"/>
      <c r="J281" s="143"/>
    </row>
    <row r="282" spans="7:10" x14ac:dyDescent="0.25">
      <c r="G282" s="143"/>
      <c r="H282" s="143"/>
      <c r="I282" s="143"/>
      <c r="J282" s="143"/>
    </row>
    <row r="283" spans="7:10" x14ac:dyDescent="0.25">
      <c r="G283" s="143"/>
      <c r="H283" s="143"/>
      <c r="I283" s="143"/>
      <c r="J283" s="143"/>
    </row>
    <row r="284" spans="7:10" x14ac:dyDescent="0.25">
      <c r="G284" s="143"/>
      <c r="H284" s="143"/>
      <c r="I284" s="143"/>
      <c r="J284" s="143"/>
    </row>
    <row r="285" spans="7:10" x14ac:dyDescent="0.25">
      <c r="G285" s="143"/>
      <c r="H285" s="143"/>
      <c r="I285" s="143"/>
      <c r="J285" s="143"/>
    </row>
    <row r="286" spans="7:10" x14ac:dyDescent="0.25">
      <c r="G286" s="143"/>
      <c r="H286" s="143"/>
      <c r="I286" s="143"/>
      <c r="J286" s="143"/>
    </row>
    <row r="287" spans="7:10" x14ac:dyDescent="0.25">
      <c r="G287" s="143"/>
      <c r="H287" s="143"/>
      <c r="I287" s="143"/>
      <c r="J287" s="143"/>
    </row>
    <row r="288" spans="7:10" x14ac:dyDescent="0.25">
      <c r="G288" s="143"/>
      <c r="H288" s="143"/>
      <c r="I288" s="143"/>
      <c r="J288" s="143"/>
    </row>
    <row r="289" spans="7:10" x14ac:dyDescent="0.25">
      <c r="G289" s="143"/>
      <c r="H289" s="143"/>
      <c r="I289" s="143"/>
      <c r="J289" s="143"/>
    </row>
    <row r="290" spans="7:10" x14ac:dyDescent="0.25">
      <c r="G290" s="143"/>
      <c r="H290" s="143"/>
      <c r="I290" s="143"/>
      <c r="J290" s="143"/>
    </row>
    <row r="291" spans="7:10" x14ac:dyDescent="0.25">
      <c r="G291" s="143"/>
      <c r="H291" s="143"/>
      <c r="I291" s="143"/>
      <c r="J291" s="143"/>
    </row>
    <row r="292" spans="7:10" x14ac:dyDescent="0.25">
      <c r="G292" s="143"/>
      <c r="H292" s="143"/>
      <c r="I292" s="143"/>
      <c r="J292" s="143"/>
    </row>
    <row r="293" spans="7:10" x14ac:dyDescent="0.25">
      <c r="G293" s="143"/>
      <c r="H293" s="143"/>
      <c r="I293" s="143"/>
      <c r="J293" s="143"/>
    </row>
    <row r="294" spans="7:10" x14ac:dyDescent="0.25">
      <c r="G294" s="143"/>
      <c r="H294" s="143"/>
      <c r="I294" s="143"/>
      <c r="J294" s="143"/>
    </row>
    <row r="295" spans="7:10" x14ac:dyDescent="0.25">
      <c r="G295" s="143"/>
      <c r="H295" s="143"/>
      <c r="I295" s="143"/>
      <c r="J295" s="143"/>
    </row>
    <row r="296" spans="7:10" x14ac:dyDescent="0.25">
      <c r="G296" s="143"/>
      <c r="H296" s="143"/>
      <c r="I296" s="143"/>
      <c r="J296" s="143"/>
    </row>
    <row r="297" spans="7:10" x14ac:dyDescent="0.25">
      <c r="G297" s="143"/>
      <c r="H297" s="143"/>
      <c r="I297" s="143"/>
      <c r="J297" s="143"/>
    </row>
    <row r="298" spans="7:10" x14ac:dyDescent="0.25">
      <c r="G298" s="143"/>
      <c r="H298" s="143"/>
      <c r="I298" s="143"/>
      <c r="J298" s="143"/>
    </row>
    <row r="299" spans="7:10" x14ac:dyDescent="0.25">
      <c r="G299" s="143"/>
      <c r="H299" s="143"/>
      <c r="I299" s="143"/>
      <c r="J299" s="143"/>
    </row>
    <row r="300" spans="7:10" x14ac:dyDescent="0.25">
      <c r="G300" s="143"/>
      <c r="H300" s="143"/>
      <c r="I300" s="143"/>
      <c r="J300" s="143"/>
    </row>
    <row r="301" spans="7:10" x14ac:dyDescent="0.25">
      <c r="G301" s="143"/>
      <c r="H301" s="143"/>
      <c r="I301" s="143"/>
      <c r="J301" s="143"/>
    </row>
    <row r="302" spans="7:10" x14ac:dyDescent="0.25">
      <c r="G302" s="143"/>
      <c r="H302" s="143"/>
      <c r="I302" s="143"/>
      <c r="J302" s="143"/>
    </row>
    <row r="303" spans="7:10" x14ac:dyDescent="0.25">
      <c r="G303" s="143"/>
      <c r="H303" s="143"/>
      <c r="I303" s="143"/>
      <c r="J303" s="143"/>
    </row>
    <row r="304" spans="7:10" x14ac:dyDescent="0.25">
      <c r="G304" s="143"/>
      <c r="H304" s="143"/>
      <c r="I304" s="143"/>
      <c r="J304" s="143"/>
    </row>
    <row r="305" spans="7:10" x14ac:dyDescent="0.25">
      <c r="G305" s="143"/>
      <c r="H305" s="143"/>
      <c r="I305" s="143"/>
      <c r="J305" s="143"/>
    </row>
    <row r="306" spans="7:10" x14ac:dyDescent="0.25">
      <c r="G306" s="143"/>
      <c r="H306" s="143"/>
      <c r="I306" s="143"/>
      <c r="J306" s="143"/>
    </row>
    <row r="307" spans="7:10" x14ac:dyDescent="0.25">
      <c r="G307" s="143"/>
      <c r="H307" s="143"/>
      <c r="I307" s="143"/>
      <c r="J307" s="143"/>
    </row>
    <row r="308" spans="7:10" x14ac:dyDescent="0.25">
      <c r="G308" s="143"/>
      <c r="H308" s="143"/>
      <c r="I308" s="143"/>
      <c r="J308" s="143"/>
    </row>
    <row r="309" spans="7:10" x14ac:dyDescent="0.25">
      <c r="G309" s="143"/>
      <c r="H309" s="143"/>
      <c r="I309" s="143"/>
      <c r="J309" s="143"/>
    </row>
    <row r="310" spans="7:10" x14ac:dyDescent="0.25">
      <c r="G310" s="143"/>
      <c r="H310" s="143"/>
      <c r="I310" s="143"/>
      <c r="J310" s="143"/>
    </row>
    <row r="311" spans="7:10" x14ac:dyDescent="0.25">
      <c r="G311" s="143"/>
      <c r="H311" s="143"/>
      <c r="I311" s="143"/>
      <c r="J311" s="143"/>
    </row>
    <row r="312" spans="7:10" x14ac:dyDescent="0.25">
      <c r="G312" s="143"/>
      <c r="H312" s="143"/>
      <c r="I312" s="143"/>
      <c r="J312" s="143"/>
    </row>
    <row r="313" spans="7:10" x14ac:dyDescent="0.25">
      <c r="G313" s="143"/>
      <c r="H313" s="143"/>
      <c r="I313" s="143"/>
      <c r="J313" s="143"/>
    </row>
    <row r="314" spans="7:10" x14ac:dyDescent="0.25">
      <c r="G314" s="143"/>
      <c r="H314" s="143"/>
      <c r="I314" s="143"/>
      <c r="J314" s="143"/>
    </row>
    <row r="315" spans="7:10" x14ac:dyDescent="0.25">
      <c r="G315" s="143"/>
      <c r="H315" s="143"/>
      <c r="I315" s="143"/>
      <c r="J315" s="143"/>
    </row>
    <row r="316" spans="7:10" x14ac:dyDescent="0.25">
      <c r="G316" s="143"/>
      <c r="H316" s="143"/>
      <c r="I316" s="143"/>
      <c r="J316" s="143"/>
    </row>
    <row r="317" spans="7:10" x14ac:dyDescent="0.25">
      <c r="G317" s="143"/>
      <c r="H317" s="143"/>
      <c r="I317" s="143"/>
      <c r="J317" s="143"/>
    </row>
    <row r="318" spans="7:10" x14ac:dyDescent="0.25">
      <c r="G318" s="143"/>
      <c r="H318" s="143"/>
      <c r="I318" s="143"/>
      <c r="J318" s="143"/>
    </row>
    <row r="319" spans="7:10" x14ac:dyDescent="0.25">
      <c r="G319" s="143"/>
      <c r="H319" s="143"/>
      <c r="I319" s="143"/>
      <c r="J319" s="143"/>
    </row>
    <row r="320" spans="7:10" x14ac:dyDescent="0.25">
      <c r="G320" s="143"/>
      <c r="H320" s="143"/>
      <c r="I320" s="143"/>
      <c r="J320" s="143"/>
    </row>
    <row r="321" spans="7:10" x14ac:dyDescent="0.25">
      <c r="G321" s="143"/>
      <c r="H321" s="143"/>
      <c r="I321" s="143"/>
      <c r="J321" s="143"/>
    </row>
    <row r="322" spans="7:10" x14ac:dyDescent="0.25">
      <c r="G322" s="143"/>
      <c r="H322" s="143"/>
      <c r="I322" s="143"/>
      <c r="J322" s="143"/>
    </row>
    <row r="323" spans="7:10" x14ac:dyDescent="0.25">
      <c r="G323" s="143"/>
      <c r="H323" s="143"/>
      <c r="I323" s="143"/>
      <c r="J323" s="143"/>
    </row>
    <row r="324" spans="7:10" x14ac:dyDescent="0.25">
      <c r="G324" s="143"/>
      <c r="H324" s="143"/>
      <c r="I324" s="143"/>
      <c r="J324" s="143"/>
    </row>
    <row r="325" spans="7:10" x14ac:dyDescent="0.25">
      <c r="G325" s="143"/>
      <c r="H325" s="143"/>
      <c r="I325" s="143"/>
      <c r="J325" s="143"/>
    </row>
    <row r="326" spans="7:10" x14ac:dyDescent="0.25">
      <c r="G326" s="143"/>
      <c r="H326" s="143"/>
      <c r="I326" s="143"/>
      <c r="J326" s="143"/>
    </row>
    <row r="327" spans="7:10" x14ac:dyDescent="0.25">
      <c r="G327" s="143"/>
      <c r="H327" s="143"/>
      <c r="I327" s="143"/>
      <c r="J327" s="143"/>
    </row>
    <row r="328" spans="7:10" x14ac:dyDescent="0.25">
      <c r="G328" s="143"/>
      <c r="H328" s="143"/>
      <c r="I328" s="143"/>
      <c r="J328" s="143"/>
    </row>
    <row r="329" spans="7:10" x14ac:dyDescent="0.25">
      <c r="G329" s="143"/>
      <c r="H329" s="143"/>
      <c r="I329" s="143"/>
      <c r="J329" s="143"/>
    </row>
    <row r="330" spans="7:10" x14ac:dyDescent="0.25">
      <c r="G330" s="143"/>
      <c r="H330" s="143"/>
      <c r="I330" s="143"/>
      <c r="J330" s="143"/>
    </row>
    <row r="331" spans="7:10" x14ac:dyDescent="0.25">
      <c r="G331" s="143"/>
      <c r="H331" s="143"/>
      <c r="I331" s="143"/>
      <c r="J331" s="143"/>
    </row>
    <row r="332" spans="7:10" x14ac:dyDescent="0.25">
      <c r="G332" s="143"/>
      <c r="H332" s="143"/>
      <c r="I332" s="143"/>
      <c r="J332" s="143"/>
    </row>
    <row r="333" spans="7:10" x14ac:dyDescent="0.25">
      <c r="G333" s="143"/>
      <c r="H333" s="143"/>
      <c r="I333" s="143"/>
      <c r="J333" s="143"/>
    </row>
    <row r="334" spans="7:10" x14ac:dyDescent="0.25">
      <c r="G334" s="143"/>
      <c r="H334" s="143"/>
      <c r="I334" s="143"/>
      <c r="J334" s="143"/>
    </row>
    <row r="335" spans="7:10" x14ac:dyDescent="0.25">
      <c r="G335" s="143"/>
      <c r="H335" s="143"/>
      <c r="I335" s="143"/>
      <c r="J335" s="143"/>
    </row>
    <row r="336" spans="7:10" x14ac:dyDescent="0.25">
      <c r="G336" s="143"/>
      <c r="H336" s="143"/>
      <c r="I336" s="143"/>
      <c r="J336" s="143"/>
    </row>
    <row r="337" spans="7:10" x14ac:dyDescent="0.25">
      <c r="G337" s="143"/>
      <c r="H337" s="143"/>
      <c r="I337" s="143"/>
      <c r="J337" s="143"/>
    </row>
    <row r="338" spans="7:10" x14ac:dyDescent="0.25">
      <c r="G338" s="143"/>
      <c r="H338" s="143"/>
      <c r="I338" s="143"/>
      <c r="J338" s="143"/>
    </row>
    <row r="339" spans="7:10" x14ac:dyDescent="0.25">
      <c r="G339" s="143"/>
      <c r="H339" s="143"/>
      <c r="I339" s="143"/>
      <c r="J339" s="143"/>
    </row>
    <row r="340" spans="7:10" x14ac:dyDescent="0.25">
      <c r="G340" s="143"/>
      <c r="H340" s="143"/>
      <c r="I340" s="143"/>
      <c r="J340" s="143"/>
    </row>
    <row r="341" spans="7:10" x14ac:dyDescent="0.25">
      <c r="G341" s="143"/>
      <c r="H341" s="143"/>
      <c r="I341" s="143"/>
      <c r="J341" s="143"/>
    </row>
    <row r="342" spans="7:10" x14ac:dyDescent="0.25">
      <c r="G342" s="143"/>
      <c r="H342" s="143"/>
      <c r="I342" s="143"/>
      <c r="J342" s="143"/>
    </row>
    <row r="343" spans="7:10" x14ac:dyDescent="0.25">
      <c r="G343" s="143"/>
      <c r="H343" s="143"/>
      <c r="I343" s="143"/>
      <c r="J343" s="143"/>
    </row>
    <row r="344" spans="7:10" x14ac:dyDescent="0.25">
      <c r="G344" s="143"/>
      <c r="H344" s="143"/>
      <c r="I344" s="143"/>
      <c r="J344" s="143"/>
    </row>
    <row r="345" spans="7:10" x14ac:dyDescent="0.25">
      <c r="G345" s="143"/>
      <c r="H345" s="143"/>
      <c r="I345" s="143"/>
      <c r="J345" s="143"/>
    </row>
    <row r="346" spans="7:10" x14ac:dyDescent="0.25">
      <c r="G346" s="143"/>
      <c r="H346" s="143"/>
      <c r="I346" s="143"/>
      <c r="J346" s="143"/>
    </row>
    <row r="347" spans="7:10" x14ac:dyDescent="0.25">
      <c r="G347" s="143"/>
      <c r="H347" s="143"/>
      <c r="I347" s="143"/>
      <c r="J347" s="143"/>
    </row>
    <row r="348" spans="7:10" x14ac:dyDescent="0.25">
      <c r="G348" s="143"/>
      <c r="H348" s="143"/>
      <c r="I348" s="143"/>
      <c r="J348" s="143"/>
    </row>
    <row r="349" spans="7:10" x14ac:dyDescent="0.25">
      <c r="G349" s="143"/>
      <c r="H349" s="143"/>
      <c r="I349" s="143"/>
      <c r="J349" s="143"/>
    </row>
    <row r="350" spans="7:10" x14ac:dyDescent="0.25">
      <c r="G350" s="143"/>
      <c r="H350" s="143"/>
      <c r="I350" s="143"/>
      <c r="J350" s="143"/>
    </row>
    <row r="351" spans="7:10" x14ac:dyDescent="0.25">
      <c r="G351" s="143"/>
      <c r="H351" s="143"/>
      <c r="I351" s="143"/>
      <c r="J351" s="143"/>
    </row>
    <row r="352" spans="7:10" x14ac:dyDescent="0.25">
      <c r="G352" s="143"/>
      <c r="H352" s="143"/>
      <c r="I352" s="143"/>
      <c r="J352" s="143"/>
    </row>
    <row r="353" spans="7:10" x14ac:dyDescent="0.25">
      <c r="G353" s="143"/>
      <c r="H353" s="143"/>
      <c r="I353" s="143"/>
      <c r="J353" s="143"/>
    </row>
    <row r="354" spans="7:10" x14ac:dyDescent="0.25">
      <c r="G354" s="143"/>
      <c r="H354" s="143"/>
      <c r="I354" s="143"/>
      <c r="J354" s="143"/>
    </row>
    <row r="355" spans="7:10" x14ac:dyDescent="0.25">
      <c r="G355" s="143"/>
      <c r="H355" s="143"/>
      <c r="I355" s="143"/>
      <c r="J355" s="143"/>
    </row>
    <row r="356" spans="7:10" x14ac:dyDescent="0.25">
      <c r="G356" s="143"/>
      <c r="H356" s="143"/>
      <c r="I356" s="143"/>
      <c r="J356" s="143"/>
    </row>
    <row r="357" spans="7:10" x14ac:dyDescent="0.25">
      <c r="G357" s="143"/>
      <c r="H357" s="143"/>
      <c r="I357" s="143"/>
      <c r="J357" s="143"/>
    </row>
    <row r="358" spans="7:10" x14ac:dyDescent="0.25">
      <c r="G358" s="143"/>
      <c r="H358" s="143"/>
      <c r="I358" s="143"/>
      <c r="J358" s="143"/>
    </row>
    <row r="359" spans="7:10" x14ac:dyDescent="0.25">
      <c r="G359" s="143"/>
      <c r="H359" s="143"/>
      <c r="I359" s="143"/>
      <c r="J359" s="143"/>
    </row>
    <row r="360" spans="7:10" x14ac:dyDescent="0.25">
      <c r="G360" s="143"/>
      <c r="H360" s="143"/>
      <c r="I360" s="143"/>
      <c r="J360" s="143"/>
    </row>
    <row r="361" spans="7:10" x14ac:dyDescent="0.25">
      <c r="G361" s="143"/>
      <c r="H361" s="143"/>
      <c r="I361" s="143"/>
      <c r="J361" s="143"/>
    </row>
    <row r="362" spans="7:10" x14ac:dyDescent="0.25">
      <c r="G362" s="143"/>
      <c r="H362" s="143"/>
      <c r="I362" s="143"/>
      <c r="J362" s="143"/>
    </row>
    <row r="363" spans="7:10" x14ac:dyDescent="0.25">
      <c r="G363" s="143"/>
      <c r="H363" s="143"/>
      <c r="I363" s="143"/>
      <c r="J363" s="143"/>
    </row>
    <row r="364" spans="7:10" x14ac:dyDescent="0.25">
      <c r="G364" s="143"/>
      <c r="H364" s="143"/>
      <c r="I364" s="143"/>
      <c r="J364" s="143"/>
    </row>
    <row r="365" spans="7:10" x14ac:dyDescent="0.25">
      <c r="G365" s="143"/>
      <c r="H365" s="143"/>
      <c r="I365" s="143"/>
      <c r="J365" s="143"/>
    </row>
    <row r="366" spans="7:10" x14ac:dyDescent="0.25">
      <c r="G366" s="143"/>
      <c r="H366" s="143"/>
      <c r="I366" s="143"/>
      <c r="J366" s="143"/>
    </row>
    <row r="367" spans="7:10" x14ac:dyDescent="0.25">
      <c r="G367" s="143"/>
      <c r="H367" s="143"/>
      <c r="I367" s="143"/>
      <c r="J367" s="143"/>
    </row>
    <row r="368" spans="7:10" x14ac:dyDescent="0.25">
      <c r="G368" s="143"/>
      <c r="H368" s="143"/>
      <c r="I368" s="143"/>
      <c r="J368" s="143"/>
    </row>
    <row r="369" spans="7:10" x14ac:dyDescent="0.25">
      <c r="G369" s="143"/>
      <c r="H369" s="143"/>
      <c r="I369" s="143"/>
      <c r="J369" s="143"/>
    </row>
    <row r="370" spans="7:10" x14ac:dyDescent="0.25">
      <c r="G370" s="143"/>
      <c r="H370" s="143"/>
      <c r="I370" s="143"/>
      <c r="J370" s="143"/>
    </row>
    <row r="371" spans="7:10" x14ac:dyDescent="0.25">
      <c r="G371" s="143"/>
      <c r="H371" s="143"/>
      <c r="I371" s="143"/>
      <c r="J371" s="143"/>
    </row>
    <row r="372" spans="7:10" x14ac:dyDescent="0.25">
      <c r="G372" s="143"/>
      <c r="H372" s="143"/>
      <c r="I372" s="143"/>
      <c r="J372" s="143"/>
    </row>
    <row r="373" spans="7:10" x14ac:dyDescent="0.25">
      <c r="G373" s="143"/>
      <c r="H373" s="143"/>
      <c r="I373" s="143"/>
      <c r="J373" s="143"/>
    </row>
    <row r="374" spans="7:10" x14ac:dyDescent="0.25">
      <c r="G374" s="143"/>
      <c r="H374" s="143"/>
      <c r="I374" s="143"/>
      <c r="J374" s="143"/>
    </row>
    <row r="375" spans="7:10" x14ac:dyDescent="0.25">
      <c r="G375" s="143"/>
      <c r="H375" s="143"/>
      <c r="I375" s="143"/>
      <c r="J375" s="143"/>
    </row>
    <row r="376" spans="7:10" x14ac:dyDescent="0.25">
      <c r="G376" s="143"/>
      <c r="H376" s="143"/>
      <c r="I376" s="143"/>
      <c r="J376" s="143"/>
    </row>
    <row r="377" spans="7:10" x14ac:dyDescent="0.25">
      <c r="G377" s="143"/>
      <c r="H377" s="143"/>
      <c r="I377" s="143"/>
      <c r="J377" s="143"/>
    </row>
    <row r="378" spans="7:10" x14ac:dyDescent="0.25">
      <c r="G378" s="143"/>
      <c r="H378" s="143"/>
      <c r="I378" s="143"/>
      <c r="J378" s="143"/>
    </row>
    <row r="379" spans="7:10" x14ac:dyDescent="0.25">
      <c r="G379" s="143"/>
      <c r="H379" s="143"/>
      <c r="I379" s="143"/>
      <c r="J379" s="143"/>
    </row>
    <row r="380" spans="7:10" x14ac:dyDescent="0.25">
      <c r="G380" s="143"/>
      <c r="H380" s="143"/>
      <c r="I380" s="143"/>
      <c r="J380" s="143"/>
    </row>
    <row r="381" spans="7:10" x14ac:dyDescent="0.25">
      <c r="G381" s="143"/>
      <c r="H381" s="143"/>
      <c r="I381" s="143"/>
      <c r="J381" s="143"/>
    </row>
    <row r="382" spans="7:10" x14ac:dyDescent="0.25">
      <c r="G382" s="143"/>
      <c r="H382" s="143"/>
      <c r="I382" s="143"/>
      <c r="J382" s="143"/>
    </row>
    <row r="383" spans="7:10" x14ac:dyDescent="0.25">
      <c r="G383" s="143"/>
      <c r="H383" s="143"/>
      <c r="I383" s="143"/>
      <c r="J383" s="143"/>
    </row>
    <row r="384" spans="7:10" x14ac:dyDescent="0.25">
      <c r="G384" s="143"/>
      <c r="H384" s="143"/>
      <c r="I384" s="143"/>
      <c r="J384" s="143"/>
    </row>
    <row r="385" spans="7:10" x14ac:dyDescent="0.25">
      <c r="G385" s="143"/>
      <c r="H385" s="143"/>
      <c r="I385" s="143"/>
      <c r="J385" s="143"/>
    </row>
    <row r="386" spans="7:10" x14ac:dyDescent="0.25">
      <c r="G386" s="143"/>
      <c r="H386" s="143"/>
      <c r="I386" s="143"/>
      <c r="J386" s="143"/>
    </row>
    <row r="387" spans="7:10" x14ac:dyDescent="0.25">
      <c r="G387" s="143"/>
      <c r="H387" s="143"/>
      <c r="I387" s="143"/>
      <c r="J387" s="143"/>
    </row>
    <row r="388" spans="7:10" x14ac:dyDescent="0.25">
      <c r="G388" s="143"/>
      <c r="H388" s="143"/>
      <c r="I388" s="143"/>
      <c r="J388" s="143"/>
    </row>
    <row r="389" spans="7:10" x14ac:dyDescent="0.25">
      <c r="G389" s="143"/>
      <c r="H389" s="143"/>
      <c r="I389" s="143"/>
      <c r="J389" s="143"/>
    </row>
    <row r="390" spans="7:10" x14ac:dyDescent="0.25">
      <c r="G390" s="143"/>
      <c r="H390" s="143"/>
      <c r="I390" s="143"/>
      <c r="J390" s="143"/>
    </row>
    <row r="391" spans="7:10" x14ac:dyDescent="0.25">
      <c r="G391" s="143"/>
      <c r="H391" s="143"/>
      <c r="I391" s="143"/>
      <c r="J391" s="143"/>
    </row>
    <row r="392" spans="7:10" x14ac:dyDescent="0.25">
      <c r="G392" s="143"/>
      <c r="H392" s="143"/>
      <c r="I392" s="143"/>
      <c r="J392" s="143"/>
    </row>
    <row r="393" spans="7:10" x14ac:dyDescent="0.25">
      <c r="G393" s="143"/>
      <c r="H393" s="143"/>
      <c r="I393" s="143"/>
      <c r="J393" s="143"/>
    </row>
    <row r="394" spans="7:10" x14ac:dyDescent="0.25">
      <c r="G394" s="143"/>
      <c r="H394" s="143"/>
      <c r="I394" s="143"/>
      <c r="J394" s="143"/>
    </row>
    <row r="395" spans="7:10" x14ac:dyDescent="0.25">
      <c r="G395" s="143"/>
      <c r="H395" s="143"/>
      <c r="I395" s="143"/>
      <c r="J395" s="143"/>
    </row>
    <row r="396" spans="7:10" x14ac:dyDescent="0.25">
      <c r="G396" s="143"/>
      <c r="H396" s="143"/>
      <c r="I396" s="143"/>
      <c r="J396" s="143"/>
    </row>
    <row r="397" spans="7:10" x14ac:dyDescent="0.25">
      <c r="G397" s="143"/>
      <c r="H397" s="143"/>
      <c r="I397" s="143"/>
      <c r="J397" s="143"/>
    </row>
    <row r="398" spans="7:10" x14ac:dyDescent="0.25">
      <c r="G398" s="143"/>
      <c r="H398" s="143"/>
      <c r="I398" s="143"/>
      <c r="J398" s="143"/>
    </row>
    <row r="399" spans="7:10" x14ac:dyDescent="0.25">
      <c r="G399" s="143"/>
      <c r="H399" s="143"/>
      <c r="I399" s="143"/>
      <c r="J399" s="143"/>
    </row>
    <row r="400" spans="7:10" x14ac:dyDescent="0.25">
      <c r="G400" s="143"/>
      <c r="H400" s="143"/>
      <c r="I400" s="143"/>
      <c r="J400" s="143"/>
    </row>
    <row r="401" spans="7:10" x14ac:dyDescent="0.25">
      <c r="G401" s="143"/>
      <c r="H401" s="143"/>
      <c r="I401" s="143"/>
      <c r="J401" s="143"/>
    </row>
    <row r="402" spans="7:10" x14ac:dyDescent="0.25">
      <c r="G402" s="143"/>
      <c r="H402" s="143"/>
      <c r="I402" s="143"/>
      <c r="J402" s="143"/>
    </row>
    <row r="403" spans="7:10" x14ac:dyDescent="0.25">
      <c r="G403" s="143"/>
      <c r="H403" s="143"/>
      <c r="I403" s="143"/>
      <c r="J403" s="143"/>
    </row>
    <row r="404" spans="7:10" x14ac:dyDescent="0.25">
      <c r="G404" s="143"/>
      <c r="H404" s="143"/>
      <c r="I404" s="143"/>
      <c r="J404" s="143"/>
    </row>
    <row r="405" spans="7:10" x14ac:dyDescent="0.25">
      <c r="G405" s="143"/>
      <c r="H405" s="143"/>
      <c r="I405" s="143"/>
      <c r="J405" s="143"/>
    </row>
    <row r="406" spans="7:10" x14ac:dyDescent="0.25">
      <c r="G406" s="143"/>
      <c r="H406" s="143"/>
      <c r="I406" s="143"/>
      <c r="J406" s="143"/>
    </row>
    <row r="407" spans="7:10" x14ac:dyDescent="0.25">
      <c r="G407" s="143"/>
      <c r="H407" s="143"/>
      <c r="I407" s="143"/>
      <c r="J407" s="143"/>
    </row>
    <row r="408" spans="7:10" x14ac:dyDescent="0.25">
      <c r="G408" s="143"/>
      <c r="H408" s="143"/>
      <c r="I408" s="143"/>
      <c r="J408" s="143"/>
    </row>
    <row r="409" spans="7:10" x14ac:dyDescent="0.25">
      <c r="G409" s="143"/>
      <c r="H409" s="143"/>
      <c r="I409" s="143"/>
      <c r="J409" s="143"/>
    </row>
    <row r="410" spans="7:10" x14ac:dyDescent="0.25">
      <c r="G410" s="143"/>
      <c r="H410" s="143"/>
      <c r="I410" s="143"/>
      <c r="J410" s="143"/>
    </row>
    <row r="411" spans="7:10" x14ac:dyDescent="0.25">
      <c r="G411" s="143"/>
      <c r="H411" s="143"/>
      <c r="I411" s="143"/>
      <c r="J411" s="143"/>
    </row>
    <row r="412" spans="7:10" x14ac:dyDescent="0.25">
      <c r="G412" s="143"/>
      <c r="H412" s="143"/>
      <c r="I412" s="143"/>
      <c r="J412" s="143"/>
    </row>
    <row r="413" spans="7:10" x14ac:dyDescent="0.25">
      <c r="G413" s="143"/>
      <c r="H413" s="143"/>
      <c r="I413" s="143"/>
      <c r="J413" s="143"/>
    </row>
    <row r="414" spans="7:10" x14ac:dyDescent="0.25">
      <c r="G414" s="143"/>
      <c r="H414" s="143"/>
      <c r="I414" s="143"/>
      <c r="J414" s="143"/>
    </row>
    <row r="415" spans="7:10" x14ac:dyDescent="0.25">
      <c r="G415" s="143"/>
      <c r="H415" s="143"/>
      <c r="I415" s="143"/>
      <c r="J415" s="143"/>
    </row>
    <row r="416" spans="7:10" x14ac:dyDescent="0.25">
      <c r="G416" s="143"/>
      <c r="H416" s="143"/>
      <c r="I416" s="143"/>
      <c r="J416" s="143"/>
    </row>
    <row r="417" spans="7:10" x14ac:dyDescent="0.25">
      <c r="G417" s="143"/>
      <c r="H417" s="143"/>
      <c r="I417" s="143"/>
      <c r="J417" s="143"/>
    </row>
    <row r="418" spans="7:10" x14ac:dyDescent="0.25">
      <c r="G418" s="143"/>
      <c r="H418" s="143"/>
      <c r="I418" s="143"/>
      <c r="J418" s="143"/>
    </row>
    <row r="419" spans="7:10" x14ac:dyDescent="0.25">
      <c r="G419" s="143"/>
      <c r="H419" s="143"/>
      <c r="I419" s="143"/>
      <c r="J419" s="143"/>
    </row>
    <row r="420" spans="7:10" x14ac:dyDescent="0.25">
      <c r="G420" s="143"/>
      <c r="H420" s="143"/>
      <c r="I420" s="143"/>
      <c r="J420" s="143"/>
    </row>
    <row r="421" spans="7:10" x14ac:dyDescent="0.25">
      <c r="G421" s="143"/>
      <c r="H421" s="143"/>
      <c r="I421" s="143"/>
      <c r="J421" s="143"/>
    </row>
    <row r="422" spans="7:10" x14ac:dyDescent="0.25">
      <c r="G422" s="143"/>
      <c r="H422" s="143"/>
      <c r="I422" s="143"/>
      <c r="J422" s="143"/>
    </row>
    <row r="423" spans="7:10" x14ac:dyDescent="0.25">
      <c r="G423" s="143"/>
      <c r="H423" s="143"/>
      <c r="I423" s="143"/>
      <c r="J423" s="143"/>
    </row>
    <row r="424" spans="7:10" x14ac:dyDescent="0.25">
      <c r="G424" s="143"/>
      <c r="H424" s="143"/>
      <c r="I424" s="143"/>
      <c r="J424" s="143"/>
    </row>
    <row r="425" spans="7:10" x14ac:dyDescent="0.25">
      <c r="G425" s="143"/>
      <c r="H425" s="143"/>
      <c r="I425" s="143"/>
      <c r="J425" s="143"/>
    </row>
    <row r="426" spans="7:10" x14ac:dyDescent="0.25">
      <c r="G426" s="143"/>
      <c r="H426" s="143"/>
      <c r="I426" s="143"/>
      <c r="J426" s="143"/>
    </row>
    <row r="427" spans="7:10" x14ac:dyDescent="0.25">
      <c r="G427" s="143"/>
      <c r="H427" s="143"/>
      <c r="I427" s="143"/>
      <c r="J427" s="143"/>
    </row>
    <row r="428" spans="7:10" x14ac:dyDescent="0.25">
      <c r="G428" s="143"/>
      <c r="H428" s="143"/>
      <c r="I428" s="143"/>
      <c r="J428" s="143"/>
    </row>
    <row r="429" spans="7:10" x14ac:dyDescent="0.25">
      <c r="G429" s="143"/>
      <c r="H429" s="143"/>
      <c r="I429" s="143"/>
      <c r="J429" s="143"/>
    </row>
    <row r="430" spans="7:10" x14ac:dyDescent="0.25">
      <c r="G430" s="143"/>
      <c r="H430" s="143"/>
      <c r="I430" s="143"/>
      <c r="J430" s="143"/>
    </row>
    <row r="431" spans="7:10" x14ac:dyDescent="0.25">
      <c r="G431" s="143"/>
      <c r="H431" s="143"/>
      <c r="I431" s="143"/>
      <c r="J431" s="143"/>
    </row>
    <row r="432" spans="7:10" x14ac:dyDescent="0.25">
      <c r="G432" s="143"/>
      <c r="H432" s="143"/>
      <c r="I432" s="143"/>
      <c r="J432" s="143"/>
    </row>
    <row r="433" spans="7:10" x14ac:dyDescent="0.25">
      <c r="G433" s="143"/>
      <c r="H433" s="143"/>
      <c r="I433" s="143"/>
      <c r="J433" s="143"/>
    </row>
    <row r="434" spans="7:10" x14ac:dyDescent="0.25">
      <c r="G434" s="143"/>
      <c r="H434" s="143"/>
      <c r="I434" s="143"/>
      <c r="J434" s="143"/>
    </row>
    <row r="435" spans="7:10" x14ac:dyDescent="0.25">
      <c r="G435" s="143"/>
      <c r="H435" s="143"/>
      <c r="I435" s="143"/>
      <c r="J435" s="143"/>
    </row>
    <row r="436" spans="7:10" x14ac:dyDescent="0.25">
      <c r="G436" s="143"/>
      <c r="H436" s="143"/>
      <c r="I436" s="143"/>
      <c r="J436" s="143"/>
    </row>
    <row r="437" spans="7:10" x14ac:dyDescent="0.25">
      <c r="G437" s="143"/>
      <c r="H437" s="143"/>
      <c r="I437" s="143"/>
      <c r="J437" s="143"/>
    </row>
    <row r="438" spans="7:10" x14ac:dyDescent="0.25">
      <c r="G438" s="143"/>
      <c r="H438" s="143"/>
      <c r="I438" s="143"/>
      <c r="J438" s="143"/>
    </row>
    <row r="439" spans="7:10" x14ac:dyDescent="0.25">
      <c r="G439" s="143"/>
      <c r="H439" s="143"/>
      <c r="I439" s="143"/>
      <c r="J439" s="143"/>
    </row>
    <row r="440" spans="7:10" x14ac:dyDescent="0.25">
      <c r="G440" s="143"/>
      <c r="H440" s="143"/>
      <c r="I440" s="143"/>
      <c r="J440" s="143"/>
    </row>
    <row r="441" spans="7:10" x14ac:dyDescent="0.25">
      <c r="G441" s="143"/>
      <c r="H441" s="143"/>
      <c r="I441" s="143"/>
      <c r="J441" s="143"/>
    </row>
    <row r="442" spans="7:10" x14ac:dyDescent="0.25">
      <c r="G442" s="143"/>
      <c r="H442" s="143"/>
      <c r="I442" s="143"/>
      <c r="J442" s="143"/>
    </row>
    <row r="443" spans="7:10" x14ac:dyDescent="0.25">
      <c r="G443" s="143"/>
      <c r="H443" s="143"/>
      <c r="I443" s="143"/>
      <c r="J443" s="143"/>
    </row>
    <row r="444" spans="7:10" x14ac:dyDescent="0.25">
      <c r="G444" s="143"/>
      <c r="H444" s="143"/>
      <c r="I444" s="143"/>
      <c r="J444" s="143"/>
    </row>
    <row r="445" spans="7:10" x14ac:dyDescent="0.25">
      <c r="G445" s="143"/>
      <c r="H445" s="143"/>
      <c r="I445" s="143"/>
      <c r="J445" s="143"/>
    </row>
    <row r="446" spans="7:10" x14ac:dyDescent="0.25">
      <c r="G446" s="143"/>
      <c r="H446" s="143"/>
      <c r="I446" s="143"/>
      <c r="J446" s="143"/>
    </row>
    <row r="447" spans="7:10" x14ac:dyDescent="0.25">
      <c r="G447" s="143"/>
      <c r="H447" s="143"/>
      <c r="I447" s="143"/>
      <c r="J447" s="143"/>
    </row>
    <row r="448" spans="7:10" x14ac:dyDescent="0.25">
      <c r="G448" s="143"/>
      <c r="H448" s="143"/>
      <c r="I448" s="143"/>
      <c r="J448" s="143"/>
    </row>
    <row r="449" spans="7:10" x14ac:dyDescent="0.25">
      <c r="G449" s="143"/>
      <c r="H449" s="143"/>
      <c r="I449" s="143"/>
      <c r="J449" s="143"/>
    </row>
    <row r="450" spans="7:10" x14ac:dyDescent="0.25">
      <c r="G450" s="143"/>
      <c r="H450" s="143"/>
      <c r="I450" s="143"/>
      <c r="J450" s="143"/>
    </row>
    <row r="451" spans="7:10" x14ac:dyDescent="0.25">
      <c r="G451" s="143"/>
      <c r="H451" s="143"/>
      <c r="I451" s="143"/>
      <c r="J451" s="143"/>
    </row>
    <row r="452" spans="7:10" x14ac:dyDescent="0.25">
      <c r="G452" s="143"/>
      <c r="H452" s="143"/>
      <c r="I452" s="143"/>
      <c r="J452" s="143"/>
    </row>
    <row r="453" spans="7:10" x14ac:dyDescent="0.25">
      <c r="G453" s="143"/>
      <c r="H453" s="143"/>
      <c r="I453" s="143"/>
      <c r="J453" s="143"/>
    </row>
    <row r="454" spans="7:10" x14ac:dyDescent="0.25">
      <c r="G454" s="143"/>
      <c r="H454" s="143"/>
      <c r="I454" s="143"/>
      <c r="J454" s="143"/>
    </row>
    <row r="455" spans="7:10" x14ac:dyDescent="0.25">
      <c r="G455" s="143"/>
      <c r="H455" s="143"/>
      <c r="I455" s="143"/>
      <c r="J455" s="143"/>
    </row>
    <row r="456" spans="7:10" x14ac:dyDescent="0.25">
      <c r="G456" s="143"/>
      <c r="H456" s="143"/>
      <c r="I456" s="143"/>
      <c r="J456" s="143"/>
    </row>
    <row r="457" spans="7:10" x14ac:dyDescent="0.25">
      <c r="G457" s="143"/>
      <c r="H457" s="143"/>
      <c r="I457" s="143"/>
      <c r="J457" s="143"/>
    </row>
    <row r="458" spans="7:10" x14ac:dyDescent="0.25">
      <c r="G458" s="143"/>
      <c r="H458" s="143"/>
      <c r="I458" s="143"/>
      <c r="J458" s="143"/>
    </row>
    <row r="459" spans="7:10" x14ac:dyDescent="0.25">
      <c r="G459" s="143"/>
      <c r="H459" s="143"/>
      <c r="I459" s="143"/>
      <c r="J459" s="143"/>
    </row>
    <row r="460" spans="7:10" x14ac:dyDescent="0.25">
      <c r="G460" s="143"/>
      <c r="H460" s="143"/>
      <c r="I460" s="143"/>
      <c r="J460" s="143"/>
    </row>
    <row r="461" spans="7:10" x14ac:dyDescent="0.25">
      <c r="G461" s="143"/>
      <c r="H461" s="143"/>
      <c r="I461" s="143"/>
      <c r="J461" s="143"/>
    </row>
    <row r="462" spans="7:10" x14ac:dyDescent="0.25">
      <c r="G462" s="143"/>
      <c r="H462" s="143"/>
      <c r="I462" s="143"/>
      <c r="J462" s="143"/>
    </row>
    <row r="463" spans="7:10" x14ac:dyDescent="0.25">
      <c r="G463" s="143"/>
      <c r="H463" s="143"/>
      <c r="I463" s="143"/>
      <c r="J463" s="143"/>
    </row>
    <row r="464" spans="7:10" x14ac:dyDescent="0.25">
      <c r="G464" s="143"/>
      <c r="H464" s="143"/>
      <c r="I464" s="143"/>
      <c r="J464" s="143"/>
    </row>
    <row r="465" spans="7:10" x14ac:dyDescent="0.25">
      <c r="G465" s="143"/>
      <c r="H465" s="143"/>
      <c r="I465" s="143"/>
      <c r="J465" s="143"/>
    </row>
    <row r="466" spans="7:10" x14ac:dyDescent="0.25">
      <c r="G466" s="143"/>
      <c r="H466" s="143"/>
      <c r="I466" s="143"/>
      <c r="J466" s="143"/>
    </row>
    <row r="467" spans="7:10" x14ac:dyDescent="0.25">
      <c r="G467" s="143"/>
      <c r="H467" s="143"/>
      <c r="I467" s="143"/>
      <c r="J467" s="143"/>
    </row>
    <row r="468" spans="7:10" x14ac:dyDescent="0.25">
      <c r="G468" s="143"/>
      <c r="H468" s="143"/>
      <c r="I468" s="143"/>
      <c r="J468" s="143"/>
    </row>
    <row r="469" spans="7:10" x14ac:dyDescent="0.25">
      <c r="G469" s="143"/>
      <c r="H469" s="143"/>
      <c r="I469" s="143"/>
      <c r="J469" s="143"/>
    </row>
    <row r="470" spans="7:10" x14ac:dyDescent="0.25">
      <c r="G470" s="143"/>
      <c r="H470" s="143"/>
      <c r="I470" s="143"/>
      <c r="J470" s="143"/>
    </row>
    <row r="471" spans="7:10" x14ac:dyDescent="0.25">
      <c r="G471" s="143"/>
      <c r="H471" s="143"/>
      <c r="I471" s="143"/>
      <c r="J471" s="143"/>
    </row>
    <row r="472" spans="7:10" x14ac:dyDescent="0.25">
      <c r="G472" s="143"/>
      <c r="H472" s="143"/>
      <c r="I472" s="143"/>
      <c r="J472" s="143"/>
    </row>
    <row r="473" spans="7:10" x14ac:dyDescent="0.25">
      <c r="G473" s="143"/>
      <c r="H473" s="143"/>
      <c r="I473" s="143"/>
      <c r="J473" s="143"/>
    </row>
    <row r="474" spans="7:10" x14ac:dyDescent="0.25">
      <c r="G474" s="143"/>
      <c r="H474" s="143"/>
      <c r="I474" s="143"/>
      <c r="J474" s="143"/>
    </row>
    <row r="475" spans="7:10" x14ac:dyDescent="0.25">
      <c r="G475" s="143"/>
      <c r="H475" s="143"/>
      <c r="I475" s="143"/>
      <c r="J475" s="143"/>
    </row>
    <row r="476" spans="7:10" x14ac:dyDescent="0.25">
      <c r="G476" s="143"/>
      <c r="H476" s="143"/>
      <c r="I476" s="143"/>
      <c r="J476" s="143"/>
    </row>
    <row r="477" spans="7:10" x14ac:dyDescent="0.25">
      <c r="G477" s="143"/>
      <c r="H477" s="143"/>
      <c r="I477" s="143"/>
      <c r="J477" s="143"/>
    </row>
    <row r="478" spans="7:10" x14ac:dyDescent="0.25">
      <c r="G478" s="143"/>
      <c r="H478" s="143"/>
      <c r="I478" s="143"/>
      <c r="J478" s="143"/>
    </row>
    <row r="479" spans="7:10" x14ac:dyDescent="0.25">
      <c r="G479" s="143"/>
      <c r="H479" s="143"/>
      <c r="I479" s="143"/>
      <c r="J479" s="143"/>
    </row>
    <row r="480" spans="7:10" x14ac:dyDescent="0.25">
      <c r="G480" s="143"/>
      <c r="H480" s="143"/>
      <c r="I480" s="143"/>
      <c r="J480" s="143"/>
    </row>
    <row r="481" spans="7:10" x14ac:dyDescent="0.25">
      <c r="G481" s="143"/>
      <c r="H481" s="143"/>
      <c r="I481" s="143"/>
      <c r="J481" s="143"/>
    </row>
    <row r="482" spans="7:10" x14ac:dyDescent="0.25">
      <c r="G482" s="143"/>
      <c r="H482" s="143"/>
      <c r="I482" s="143"/>
      <c r="J482" s="143"/>
    </row>
    <row r="483" spans="7:10" x14ac:dyDescent="0.25">
      <c r="G483" s="143"/>
      <c r="H483" s="143"/>
      <c r="I483" s="143"/>
      <c r="J483" s="143"/>
    </row>
    <row r="484" spans="7:10" x14ac:dyDescent="0.25">
      <c r="G484" s="143"/>
      <c r="H484" s="143"/>
      <c r="I484" s="143"/>
      <c r="J484" s="143"/>
    </row>
    <row r="485" spans="7:10" x14ac:dyDescent="0.25">
      <c r="G485" s="143"/>
      <c r="H485" s="143"/>
      <c r="I485" s="143"/>
      <c r="J485" s="143"/>
    </row>
    <row r="486" spans="7:10" x14ac:dyDescent="0.25">
      <c r="G486" s="143"/>
      <c r="H486" s="143"/>
      <c r="I486" s="143"/>
      <c r="J486" s="143"/>
    </row>
    <row r="487" spans="7:10" x14ac:dyDescent="0.25">
      <c r="G487" s="143"/>
      <c r="H487" s="143"/>
      <c r="I487" s="143"/>
      <c r="J487" s="143"/>
    </row>
    <row r="488" spans="7:10" x14ac:dyDescent="0.25">
      <c r="G488" s="143"/>
      <c r="H488" s="143"/>
      <c r="I488" s="143"/>
      <c r="J488" s="143"/>
    </row>
    <row r="489" spans="7:10" x14ac:dyDescent="0.25">
      <c r="G489" s="143"/>
      <c r="H489" s="143"/>
      <c r="I489" s="143"/>
      <c r="J489" s="143"/>
    </row>
    <row r="490" spans="7:10" x14ac:dyDescent="0.25">
      <c r="G490" s="143"/>
      <c r="H490" s="143"/>
      <c r="I490" s="143"/>
      <c r="J490" s="143"/>
    </row>
    <row r="491" spans="7:10" x14ac:dyDescent="0.25">
      <c r="G491" s="143"/>
      <c r="H491" s="143"/>
      <c r="I491" s="143"/>
      <c r="J491" s="143"/>
    </row>
    <row r="492" spans="7:10" x14ac:dyDescent="0.25">
      <c r="G492" s="143"/>
      <c r="H492" s="143"/>
      <c r="I492" s="143"/>
      <c r="J492" s="143"/>
    </row>
    <row r="493" spans="7:10" x14ac:dyDescent="0.25">
      <c r="G493" s="143"/>
      <c r="H493" s="143"/>
      <c r="I493" s="143"/>
      <c r="J493" s="143"/>
    </row>
    <row r="494" spans="7:10" x14ac:dyDescent="0.25">
      <c r="G494" s="143"/>
      <c r="H494" s="143"/>
      <c r="I494" s="143"/>
      <c r="J494" s="143"/>
    </row>
    <row r="495" spans="7:10" x14ac:dyDescent="0.25">
      <c r="G495" s="143"/>
      <c r="H495" s="143"/>
      <c r="I495" s="143"/>
      <c r="J495" s="143"/>
    </row>
    <row r="496" spans="7:10" x14ac:dyDescent="0.25">
      <c r="G496" s="143"/>
      <c r="H496" s="143"/>
      <c r="I496" s="143"/>
      <c r="J496" s="143"/>
    </row>
    <row r="497" spans="7:10" x14ac:dyDescent="0.25">
      <c r="G497" s="143"/>
      <c r="H497" s="143"/>
      <c r="I497" s="143"/>
      <c r="J497" s="143"/>
    </row>
    <row r="498" spans="7:10" x14ac:dyDescent="0.25">
      <c r="G498" s="143"/>
      <c r="H498" s="143"/>
      <c r="I498" s="143"/>
      <c r="J498" s="143"/>
    </row>
    <row r="499" spans="7:10" x14ac:dyDescent="0.25">
      <c r="G499" s="143"/>
      <c r="H499" s="143"/>
      <c r="I499" s="143"/>
      <c r="J499" s="143"/>
    </row>
    <row r="500" spans="7:10" x14ac:dyDescent="0.25">
      <c r="G500" s="143"/>
      <c r="H500" s="143"/>
      <c r="I500" s="143"/>
      <c r="J500" s="143"/>
    </row>
    <row r="501" spans="7:10" x14ac:dyDescent="0.25">
      <c r="G501" s="143"/>
      <c r="H501" s="143"/>
      <c r="I501" s="143"/>
      <c r="J501" s="143"/>
    </row>
    <row r="502" spans="7:10" x14ac:dyDescent="0.25">
      <c r="G502" s="143"/>
      <c r="H502" s="143"/>
      <c r="I502" s="143"/>
      <c r="J502" s="143"/>
    </row>
    <row r="503" spans="7:10" x14ac:dyDescent="0.25">
      <c r="G503" s="143"/>
      <c r="H503" s="143"/>
      <c r="I503" s="143"/>
      <c r="J503" s="143"/>
    </row>
    <row r="504" spans="7:10" x14ac:dyDescent="0.25">
      <c r="G504" s="143"/>
      <c r="H504" s="143"/>
      <c r="I504" s="143"/>
      <c r="J504" s="143"/>
    </row>
    <row r="505" spans="7:10" x14ac:dyDescent="0.25">
      <c r="G505" s="143"/>
      <c r="H505" s="143"/>
      <c r="I505" s="143"/>
      <c r="J505" s="143"/>
    </row>
    <row r="506" spans="7:10" x14ac:dyDescent="0.25">
      <c r="G506" s="143"/>
      <c r="H506" s="143"/>
      <c r="I506" s="143"/>
      <c r="J506" s="143"/>
    </row>
    <row r="507" spans="7:10" x14ac:dyDescent="0.25">
      <c r="G507" s="143"/>
      <c r="H507" s="143"/>
      <c r="I507" s="143"/>
      <c r="J507" s="143"/>
    </row>
    <row r="508" spans="7:10" x14ac:dyDescent="0.25">
      <c r="G508" s="143"/>
      <c r="H508" s="143"/>
      <c r="I508" s="143"/>
      <c r="J508" s="143"/>
    </row>
    <row r="509" spans="7:10" x14ac:dyDescent="0.25">
      <c r="G509" s="143"/>
      <c r="H509" s="143"/>
      <c r="I509" s="143"/>
      <c r="J509" s="143"/>
    </row>
    <row r="510" spans="7:10" x14ac:dyDescent="0.25">
      <c r="G510" s="143"/>
      <c r="H510" s="143"/>
      <c r="I510" s="143"/>
      <c r="J510" s="143"/>
    </row>
    <row r="511" spans="7:10" x14ac:dyDescent="0.25">
      <c r="G511" s="143"/>
      <c r="H511" s="143"/>
      <c r="I511" s="143"/>
      <c r="J511" s="143"/>
    </row>
    <row r="512" spans="7:10" x14ac:dyDescent="0.25">
      <c r="G512" s="143"/>
      <c r="H512" s="143"/>
      <c r="I512" s="143"/>
      <c r="J512" s="143"/>
    </row>
    <row r="513" spans="7:10" x14ac:dyDescent="0.25">
      <c r="G513" s="143"/>
      <c r="H513" s="143"/>
      <c r="I513" s="143"/>
      <c r="J513" s="143"/>
    </row>
    <row r="514" spans="7:10" x14ac:dyDescent="0.25">
      <c r="G514" s="143"/>
      <c r="H514" s="143"/>
      <c r="I514" s="143"/>
      <c r="J514" s="143"/>
    </row>
    <row r="515" spans="7:10" x14ac:dyDescent="0.25">
      <c r="G515" s="143"/>
      <c r="H515" s="143"/>
      <c r="I515" s="143"/>
      <c r="J515" s="143"/>
    </row>
    <row r="516" spans="7:10" x14ac:dyDescent="0.25">
      <c r="G516" s="143"/>
      <c r="H516" s="143"/>
      <c r="I516" s="143"/>
      <c r="J516" s="143"/>
    </row>
    <row r="517" spans="7:10" x14ac:dyDescent="0.25">
      <c r="G517" s="143"/>
      <c r="H517" s="143"/>
      <c r="I517" s="143"/>
      <c r="J517" s="143"/>
    </row>
    <row r="518" spans="7:10" x14ac:dyDescent="0.25">
      <c r="G518" s="143"/>
      <c r="H518" s="143"/>
      <c r="I518" s="143"/>
      <c r="J518" s="143"/>
    </row>
    <row r="519" spans="7:10" x14ac:dyDescent="0.25">
      <c r="G519" s="143"/>
      <c r="H519" s="143"/>
      <c r="I519" s="143"/>
      <c r="J519" s="143"/>
    </row>
    <row r="520" spans="7:10" x14ac:dyDescent="0.25">
      <c r="G520" s="143"/>
      <c r="H520" s="143"/>
      <c r="I520" s="143"/>
      <c r="J520" s="143"/>
    </row>
    <row r="521" spans="7:10" x14ac:dyDescent="0.25">
      <c r="G521" s="143"/>
      <c r="H521" s="143"/>
      <c r="I521" s="143"/>
      <c r="J521" s="143"/>
    </row>
    <row r="522" spans="7:10" x14ac:dyDescent="0.25">
      <c r="G522" s="143"/>
      <c r="H522" s="143"/>
      <c r="I522" s="143"/>
      <c r="J522" s="143"/>
    </row>
    <row r="523" spans="7:10" x14ac:dyDescent="0.25">
      <c r="G523" s="143"/>
      <c r="H523" s="143"/>
      <c r="I523" s="143"/>
      <c r="J523" s="143"/>
    </row>
    <row r="524" spans="7:10" x14ac:dyDescent="0.25">
      <c r="G524" s="143"/>
      <c r="H524" s="143"/>
      <c r="I524" s="143"/>
      <c r="J524" s="143"/>
    </row>
    <row r="525" spans="7:10" x14ac:dyDescent="0.25">
      <c r="G525" s="143"/>
      <c r="H525" s="143"/>
      <c r="I525" s="143"/>
      <c r="J525" s="143"/>
    </row>
    <row r="526" spans="7:10" x14ac:dyDescent="0.25">
      <c r="G526" s="143"/>
      <c r="H526" s="143"/>
      <c r="I526" s="143"/>
      <c r="J526" s="143"/>
    </row>
    <row r="527" spans="7:10" x14ac:dyDescent="0.25">
      <c r="G527" s="143"/>
      <c r="H527" s="143"/>
      <c r="I527" s="143"/>
      <c r="J527" s="143"/>
    </row>
    <row r="528" spans="7:10" x14ac:dyDescent="0.25">
      <c r="G528" s="143"/>
      <c r="H528" s="143"/>
      <c r="I528" s="143"/>
      <c r="J528" s="143"/>
    </row>
    <row r="529" spans="7:10" x14ac:dyDescent="0.25">
      <c r="G529" s="143"/>
      <c r="H529" s="143"/>
      <c r="I529" s="143"/>
      <c r="J529" s="143"/>
    </row>
    <row r="530" spans="7:10" x14ac:dyDescent="0.25">
      <c r="G530" s="143"/>
      <c r="H530" s="143"/>
      <c r="I530" s="143"/>
      <c r="J530" s="143"/>
    </row>
    <row r="531" spans="7:10" x14ac:dyDescent="0.25">
      <c r="G531" s="143"/>
      <c r="H531" s="143"/>
      <c r="I531" s="143"/>
      <c r="J531" s="143"/>
    </row>
    <row r="532" spans="7:10" x14ac:dyDescent="0.25">
      <c r="G532" s="143"/>
      <c r="H532" s="143"/>
      <c r="I532" s="143"/>
      <c r="J532" s="143"/>
    </row>
    <row r="533" spans="7:10" x14ac:dyDescent="0.25">
      <c r="G533" s="143"/>
      <c r="H533" s="143"/>
      <c r="I533" s="143"/>
      <c r="J533" s="143"/>
    </row>
    <row r="534" spans="7:10" x14ac:dyDescent="0.25">
      <c r="G534" s="143"/>
      <c r="H534" s="143"/>
      <c r="I534" s="143"/>
      <c r="J534" s="143"/>
    </row>
    <row r="535" spans="7:10" x14ac:dyDescent="0.25">
      <c r="G535" s="143"/>
      <c r="H535" s="143"/>
      <c r="I535" s="143"/>
      <c r="J535" s="143"/>
    </row>
    <row r="536" spans="7:10" x14ac:dyDescent="0.25">
      <c r="G536" s="143"/>
      <c r="H536" s="143"/>
      <c r="I536" s="143"/>
      <c r="J536" s="143"/>
    </row>
    <row r="537" spans="7:10" x14ac:dyDescent="0.25">
      <c r="G537" s="143"/>
      <c r="H537" s="143"/>
      <c r="I537" s="143"/>
      <c r="J537" s="143"/>
    </row>
    <row r="538" spans="7:10" x14ac:dyDescent="0.25">
      <c r="G538" s="143"/>
      <c r="H538" s="143"/>
      <c r="I538" s="143"/>
      <c r="J538" s="143"/>
    </row>
    <row r="539" spans="7:10" x14ac:dyDescent="0.25">
      <c r="G539" s="143"/>
      <c r="H539" s="143"/>
      <c r="I539" s="143"/>
      <c r="J539" s="143"/>
    </row>
    <row r="540" spans="7:10" x14ac:dyDescent="0.25">
      <c r="G540" s="143"/>
      <c r="H540" s="143"/>
      <c r="I540" s="143"/>
      <c r="J540" s="143"/>
    </row>
    <row r="541" spans="7:10" x14ac:dyDescent="0.25">
      <c r="G541" s="143"/>
      <c r="H541" s="143"/>
      <c r="I541" s="143"/>
      <c r="J541" s="143"/>
    </row>
    <row r="542" spans="7:10" x14ac:dyDescent="0.25">
      <c r="G542" s="143"/>
      <c r="H542" s="143"/>
      <c r="I542" s="143"/>
      <c r="J542" s="143"/>
    </row>
    <row r="543" spans="7:10" x14ac:dyDescent="0.25">
      <c r="G543" s="143"/>
      <c r="H543" s="143"/>
      <c r="I543" s="143"/>
      <c r="J543" s="143"/>
    </row>
    <row r="544" spans="7:10" x14ac:dyDescent="0.25">
      <c r="G544" s="143"/>
      <c r="H544" s="143"/>
      <c r="I544" s="143"/>
      <c r="J544" s="143"/>
    </row>
    <row r="545" spans="7:10" x14ac:dyDescent="0.25">
      <c r="G545" s="143"/>
      <c r="H545" s="143"/>
      <c r="I545" s="143"/>
      <c r="J545" s="143"/>
    </row>
    <row r="546" spans="7:10" x14ac:dyDescent="0.25">
      <c r="G546" s="143"/>
      <c r="H546" s="143"/>
      <c r="I546" s="143"/>
      <c r="J546" s="143"/>
    </row>
    <row r="547" spans="7:10" x14ac:dyDescent="0.25">
      <c r="G547" s="143"/>
      <c r="H547" s="143"/>
      <c r="I547" s="143"/>
      <c r="J547" s="143"/>
    </row>
    <row r="548" spans="7:10" x14ac:dyDescent="0.25">
      <c r="G548" s="143"/>
      <c r="H548" s="143"/>
      <c r="I548" s="143"/>
      <c r="J548" s="143"/>
    </row>
    <row r="549" spans="7:10" x14ac:dyDescent="0.25">
      <c r="G549" s="143"/>
      <c r="H549" s="143"/>
      <c r="I549" s="143"/>
      <c r="J549" s="143"/>
    </row>
    <row r="550" spans="7:10" x14ac:dyDescent="0.25">
      <c r="G550" s="143"/>
      <c r="H550" s="143"/>
      <c r="I550" s="143"/>
      <c r="J550" s="143"/>
    </row>
    <row r="551" spans="7:10" x14ac:dyDescent="0.25">
      <c r="G551" s="143"/>
      <c r="H551" s="143"/>
      <c r="I551" s="143"/>
      <c r="J551" s="143"/>
    </row>
    <row r="552" spans="7:10" x14ac:dyDescent="0.25">
      <c r="G552" s="143"/>
      <c r="H552" s="143"/>
      <c r="I552" s="143"/>
      <c r="J552" s="143"/>
    </row>
    <row r="553" spans="7:10" x14ac:dyDescent="0.25">
      <c r="G553" s="143"/>
      <c r="H553" s="143"/>
      <c r="I553" s="143"/>
      <c r="J553" s="143"/>
    </row>
    <row r="554" spans="7:10" x14ac:dyDescent="0.25">
      <c r="G554" s="143"/>
      <c r="H554" s="143"/>
      <c r="I554" s="143"/>
      <c r="J554" s="143"/>
    </row>
    <row r="555" spans="7:10" x14ac:dyDescent="0.25">
      <c r="G555" s="143"/>
      <c r="H555" s="143"/>
      <c r="I555" s="143"/>
      <c r="J555" s="143"/>
    </row>
    <row r="556" spans="7:10" x14ac:dyDescent="0.25">
      <c r="G556" s="143"/>
      <c r="H556" s="143"/>
      <c r="I556" s="143"/>
      <c r="J556" s="143"/>
    </row>
    <row r="557" spans="7:10" x14ac:dyDescent="0.25">
      <c r="G557" s="143"/>
      <c r="H557" s="143"/>
      <c r="I557" s="143"/>
      <c r="J557" s="143"/>
    </row>
    <row r="558" spans="7:10" x14ac:dyDescent="0.25">
      <c r="G558" s="143"/>
      <c r="H558" s="143"/>
      <c r="I558" s="143"/>
      <c r="J558" s="143"/>
    </row>
    <row r="559" spans="7:10" x14ac:dyDescent="0.25">
      <c r="G559" s="143"/>
      <c r="H559" s="143"/>
      <c r="I559" s="143"/>
      <c r="J559" s="143"/>
    </row>
    <row r="560" spans="7:10" x14ac:dyDescent="0.25">
      <c r="G560" s="143"/>
      <c r="H560" s="143"/>
      <c r="I560" s="143"/>
      <c r="J560" s="143"/>
    </row>
    <row r="561" spans="7:10" x14ac:dyDescent="0.25">
      <c r="G561" s="143"/>
      <c r="H561" s="143"/>
      <c r="I561" s="143"/>
      <c r="J561" s="143"/>
    </row>
    <row r="562" spans="7:10" x14ac:dyDescent="0.25">
      <c r="G562" s="143"/>
      <c r="H562" s="143"/>
      <c r="I562" s="143"/>
      <c r="J562" s="143"/>
    </row>
    <row r="563" spans="7:10" x14ac:dyDescent="0.25">
      <c r="G563" s="143"/>
      <c r="H563" s="143"/>
      <c r="I563" s="143"/>
      <c r="J563" s="143"/>
    </row>
    <row r="564" spans="7:10" x14ac:dyDescent="0.25">
      <c r="G564" s="143"/>
      <c r="H564" s="143"/>
      <c r="I564" s="143"/>
      <c r="J564" s="143"/>
    </row>
    <row r="565" spans="7:10" x14ac:dyDescent="0.25">
      <c r="G565" s="143"/>
      <c r="H565" s="143"/>
      <c r="I565" s="143"/>
      <c r="J565" s="143"/>
    </row>
    <row r="566" spans="7:10" x14ac:dyDescent="0.25">
      <c r="G566" s="143"/>
      <c r="H566" s="143"/>
      <c r="I566" s="143"/>
      <c r="J566" s="143"/>
    </row>
    <row r="567" spans="7:10" x14ac:dyDescent="0.25">
      <c r="G567" s="143"/>
      <c r="H567" s="143"/>
      <c r="I567" s="143"/>
      <c r="J567" s="143"/>
    </row>
    <row r="568" spans="7:10" x14ac:dyDescent="0.25">
      <c r="G568" s="143"/>
      <c r="H568" s="143"/>
      <c r="I568" s="143"/>
      <c r="J568" s="143"/>
    </row>
    <row r="569" spans="7:10" x14ac:dyDescent="0.25">
      <c r="G569" s="143"/>
      <c r="H569" s="143"/>
      <c r="I569" s="143"/>
      <c r="J569" s="143"/>
    </row>
    <row r="570" spans="7:10" x14ac:dyDescent="0.25">
      <c r="G570" s="143"/>
      <c r="H570" s="143"/>
      <c r="I570" s="143"/>
      <c r="J570" s="143"/>
    </row>
    <row r="571" spans="7:10" x14ac:dyDescent="0.25">
      <c r="G571" s="143"/>
      <c r="H571" s="143"/>
      <c r="I571" s="143"/>
      <c r="J571" s="143"/>
    </row>
    <row r="572" spans="7:10" x14ac:dyDescent="0.25">
      <c r="G572" s="143"/>
      <c r="H572" s="143"/>
      <c r="I572" s="143"/>
      <c r="J572" s="143"/>
    </row>
    <row r="573" spans="7:10" x14ac:dyDescent="0.25">
      <c r="G573" s="143"/>
      <c r="H573" s="143"/>
      <c r="I573" s="143"/>
      <c r="J573" s="143"/>
    </row>
    <row r="574" spans="7:10" x14ac:dyDescent="0.25">
      <c r="G574" s="143"/>
      <c r="H574" s="143"/>
      <c r="I574" s="143"/>
      <c r="J574" s="143"/>
    </row>
    <row r="575" spans="7:10" x14ac:dyDescent="0.25">
      <c r="G575" s="143"/>
      <c r="H575" s="143"/>
      <c r="I575" s="143"/>
      <c r="J575" s="143"/>
    </row>
    <row r="576" spans="7:10" x14ac:dyDescent="0.25">
      <c r="G576" s="143"/>
      <c r="H576" s="143"/>
      <c r="I576" s="143"/>
      <c r="J576" s="143"/>
    </row>
    <row r="577" spans="7:10" x14ac:dyDescent="0.25">
      <c r="G577" s="143"/>
      <c r="H577" s="143"/>
      <c r="I577" s="143"/>
      <c r="J577" s="143"/>
    </row>
    <row r="578" spans="7:10" x14ac:dyDescent="0.25">
      <c r="G578" s="143"/>
      <c r="H578" s="143"/>
      <c r="I578" s="143"/>
      <c r="J578" s="143"/>
    </row>
    <row r="579" spans="7:10" x14ac:dyDescent="0.25">
      <c r="G579" s="143"/>
      <c r="H579" s="143"/>
      <c r="I579" s="143"/>
      <c r="J579" s="143"/>
    </row>
    <row r="580" spans="7:10" x14ac:dyDescent="0.25">
      <c r="G580" s="143"/>
      <c r="H580" s="143"/>
      <c r="I580" s="143"/>
      <c r="J580" s="143"/>
    </row>
    <row r="581" spans="7:10" x14ac:dyDescent="0.25">
      <c r="G581" s="143"/>
      <c r="H581" s="143"/>
      <c r="I581" s="143"/>
      <c r="J581" s="143"/>
    </row>
    <row r="582" spans="7:10" x14ac:dyDescent="0.25">
      <c r="G582" s="143"/>
      <c r="H582" s="143"/>
      <c r="I582" s="143"/>
      <c r="J582" s="143"/>
    </row>
    <row r="583" spans="7:10" x14ac:dyDescent="0.25">
      <c r="G583" s="143"/>
      <c r="H583" s="143"/>
      <c r="I583" s="143"/>
      <c r="J583" s="143"/>
    </row>
    <row r="584" spans="7:10" x14ac:dyDescent="0.25">
      <c r="G584" s="143"/>
      <c r="H584" s="143"/>
      <c r="I584" s="143"/>
      <c r="J584" s="143"/>
    </row>
    <row r="585" spans="7:10" x14ac:dyDescent="0.25">
      <c r="G585" s="143"/>
      <c r="H585" s="143"/>
      <c r="I585" s="143"/>
      <c r="J585" s="143"/>
    </row>
    <row r="586" spans="7:10" x14ac:dyDescent="0.25">
      <c r="G586" s="143"/>
      <c r="H586" s="143"/>
      <c r="I586" s="143"/>
      <c r="J586" s="143"/>
    </row>
    <row r="587" spans="7:10" x14ac:dyDescent="0.25">
      <c r="G587" s="143"/>
      <c r="H587" s="143"/>
      <c r="I587" s="143"/>
      <c r="J587" s="143"/>
    </row>
    <row r="588" spans="7:10" x14ac:dyDescent="0.25">
      <c r="G588" s="143"/>
      <c r="H588" s="143"/>
      <c r="I588" s="143"/>
      <c r="J588" s="143"/>
    </row>
    <row r="589" spans="7:10" x14ac:dyDescent="0.25">
      <c r="G589" s="143"/>
      <c r="H589" s="143"/>
      <c r="I589" s="143"/>
      <c r="J589" s="143"/>
    </row>
    <row r="590" spans="7:10" x14ac:dyDescent="0.25">
      <c r="G590" s="143"/>
      <c r="H590" s="143"/>
      <c r="I590" s="143"/>
      <c r="J590" s="143"/>
    </row>
    <row r="591" spans="7:10" x14ac:dyDescent="0.25">
      <c r="G591" s="143"/>
      <c r="H591" s="143"/>
      <c r="I591" s="143"/>
      <c r="J591" s="143"/>
    </row>
    <row r="592" spans="7:10" x14ac:dyDescent="0.25">
      <c r="G592" s="143"/>
      <c r="H592" s="143"/>
      <c r="I592" s="143"/>
      <c r="J592" s="143"/>
    </row>
    <row r="593" spans="7:10" x14ac:dyDescent="0.25">
      <c r="G593" s="143"/>
      <c r="H593" s="143"/>
      <c r="I593" s="143"/>
      <c r="J593" s="143"/>
    </row>
    <row r="594" spans="7:10" x14ac:dyDescent="0.25">
      <c r="G594" s="143"/>
      <c r="H594" s="143"/>
      <c r="I594" s="143"/>
      <c r="J594" s="143"/>
    </row>
    <row r="595" spans="7:10" x14ac:dyDescent="0.25">
      <c r="G595" s="143"/>
      <c r="H595" s="143"/>
      <c r="I595" s="143"/>
      <c r="J595" s="143"/>
    </row>
    <row r="596" spans="7:10" x14ac:dyDescent="0.25">
      <c r="G596" s="143"/>
      <c r="H596" s="143"/>
      <c r="I596" s="143"/>
      <c r="J596" s="143"/>
    </row>
    <row r="597" spans="7:10" x14ac:dyDescent="0.25">
      <c r="G597" s="143"/>
      <c r="H597" s="143"/>
      <c r="I597" s="143"/>
      <c r="J597" s="143"/>
    </row>
    <row r="598" spans="7:10" x14ac:dyDescent="0.25">
      <c r="G598" s="143"/>
      <c r="H598" s="143"/>
      <c r="I598" s="143"/>
      <c r="J598" s="143"/>
    </row>
    <row r="599" spans="7:10" x14ac:dyDescent="0.25">
      <c r="G599" s="143"/>
      <c r="H599" s="143"/>
      <c r="I599" s="143"/>
      <c r="J599" s="143"/>
    </row>
    <row r="600" spans="7:10" x14ac:dyDescent="0.25">
      <c r="G600" s="143"/>
      <c r="H600" s="143"/>
      <c r="I600" s="143"/>
      <c r="J600" s="143"/>
    </row>
    <row r="601" spans="7:10" x14ac:dyDescent="0.25">
      <c r="G601" s="143"/>
      <c r="H601" s="143"/>
      <c r="I601" s="143"/>
      <c r="J601" s="143"/>
    </row>
    <row r="602" spans="7:10" x14ac:dyDescent="0.25">
      <c r="G602" s="143"/>
      <c r="H602" s="143"/>
      <c r="I602" s="143"/>
      <c r="J602" s="143"/>
    </row>
    <row r="603" spans="7:10" x14ac:dyDescent="0.25">
      <c r="G603" s="143"/>
      <c r="H603" s="143"/>
      <c r="I603" s="143"/>
      <c r="J603" s="143"/>
    </row>
    <row r="604" spans="7:10" x14ac:dyDescent="0.25">
      <c r="G604" s="143"/>
      <c r="H604" s="143"/>
      <c r="I604" s="143"/>
      <c r="J604" s="143"/>
    </row>
    <row r="605" spans="7:10" x14ac:dyDescent="0.25">
      <c r="G605" s="143"/>
      <c r="H605" s="143"/>
      <c r="I605" s="143"/>
      <c r="J605" s="143"/>
    </row>
    <row r="606" spans="7:10" x14ac:dyDescent="0.25">
      <c r="G606" s="143"/>
      <c r="H606" s="143"/>
      <c r="I606" s="143"/>
      <c r="J606" s="143"/>
    </row>
    <row r="607" spans="7:10" x14ac:dyDescent="0.25">
      <c r="G607" s="143"/>
      <c r="H607" s="143"/>
      <c r="I607" s="143"/>
      <c r="J607" s="143"/>
    </row>
    <row r="608" spans="7:10" x14ac:dyDescent="0.25">
      <c r="G608" s="143"/>
      <c r="H608" s="143"/>
      <c r="I608" s="143"/>
      <c r="J608" s="143"/>
    </row>
    <row r="609" spans="7:10" x14ac:dyDescent="0.25">
      <c r="G609" s="143"/>
      <c r="H609" s="143"/>
      <c r="I609" s="143"/>
      <c r="J609" s="143"/>
    </row>
    <row r="610" spans="7:10" x14ac:dyDescent="0.25">
      <c r="G610" s="143"/>
      <c r="H610" s="143"/>
      <c r="I610" s="143"/>
      <c r="J610" s="143"/>
    </row>
    <row r="611" spans="7:10" x14ac:dyDescent="0.25">
      <c r="G611" s="143"/>
      <c r="H611" s="143"/>
      <c r="I611" s="143"/>
      <c r="J611" s="143"/>
    </row>
    <row r="612" spans="7:10" x14ac:dyDescent="0.25">
      <c r="G612" s="143"/>
      <c r="H612" s="143"/>
      <c r="I612" s="143"/>
      <c r="J612" s="143"/>
    </row>
    <row r="613" spans="7:10" x14ac:dyDescent="0.25">
      <c r="G613" s="143"/>
      <c r="H613" s="143"/>
      <c r="I613" s="143"/>
      <c r="J613" s="143"/>
    </row>
    <row r="614" spans="7:10" x14ac:dyDescent="0.25">
      <c r="G614" s="143"/>
      <c r="H614" s="143"/>
      <c r="I614" s="143"/>
      <c r="J614" s="143"/>
    </row>
    <row r="615" spans="7:10" x14ac:dyDescent="0.25">
      <c r="G615" s="143"/>
      <c r="H615" s="143"/>
      <c r="I615" s="143"/>
      <c r="J615" s="143"/>
    </row>
    <row r="616" spans="7:10" x14ac:dyDescent="0.25">
      <c r="G616" s="143"/>
      <c r="H616" s="143"/>
      <c r="I616" s="143"/>
      <c r="J616" s="143"/>
    </row>
    <row r="617" spans="7:10" x14ac:dyDescent="0.25">
      <c r="G617" s="143"/>
      <c r="H617" s="143"/>
      <c r="I617" s="143"/>
      <c r="J617" s="143"/>
    </row>
    <row r="618" spans="7:10" x14ac:dyDescent="0.25">
      <c r="G618" s="143"/>
      <c r="H618" s="143"/>
      <c r="I618" s="143"/>
      <c r="J618" s="143"/>
    </row>
    <row r="619" spans="7:10" x14ac:dyDescent="0.25">
      <c r="G619" s="143"/>
      <c r="H619" s="143"/>
      <c r="I619" s="143"/>
      <c r="J619" s="143"/>
    </row>
    <row r="620" spans="7:10" x14ac:dyDescent="0.25">
      <c r="G620" s="143"/>
      <c r="H620" s="143"/>
      <c r="I620" s="143"/>
      <c r="J620" s="143"/>
    </row>
    <row r="621" spans="7:10" x14ac:dyDescent="0.25">
      <c r="G621" s="143"/>
      <c r="H621" s="143"/>
      <c r="I621" s="143"/>
      <c r="J621" s="143"/>
    </row>
    <row r="622" spans="7:10" x14ac:dyDescent="0.25">
      <c r="G622" s="143"/>
      <c r="H622" s="143"/>
      <c r="I622" s="143"/>
      <c r="J622" s="143"/>
    </row>
    <row r="623" spans="7:10" x14ac:dyDescent="0.25">
      <c r="G623" s="143"/>
      <c r="H623" s="143"/>
      <c r="I623" s="143"/>
      <c r="J623" s="143"/>
    </row>
    <row r="624" spans="7:10" x14ac:dyDescent="0.25">
      <c r="G624" s="143"/>
      <c r="H624" s="143"/>
      <c r="I624" s="143"/>
      <c r="J624" s="143"/>
    </row>
    <row r="625" spans="7:10" x14ac:dyDescent="0.25">
      <c r="G625" s="143"/>
      <c r="H625" s="143"/>
      <c r="I625" s="143"/>
      <c r="J625" s="143"/>
    </row>
    <row r="626" spans="7:10" x14ac:dyDescent="0.25">
      <c r="G626" s="143"/>
      <c r="H626" s="143"/>
      <c r="I626" s="143"/>
      <c r="J626" s="143"/>
    </row>
    <row r="627" spans="7:10" x14ac:dyDescent="0.25">
      <c r="G627" s="143"/>
      <c r="H627" s="143"/>
      <c r="I627" s="143"/>
      <c r="J627" s="143"/>
    </row>
    <row r="628" spans="7:10" x14ac:dyDescent="0.25">
      <c r="G628" s="143"/>
      <c r="H628" s="143"/>
      <c r="I628" s="143"/>
      <c r="J628" s="143"/>
    </row>
    <row r="629" spans="7:10" x14ac:dyDescent="0.25">
      <c r="G629" s="143"/>
      <c r="H629" s="143"/>
      <c r="I629" s="143"/>
      <c r="J629" s="143"/>
    </row>
    <row r="630" spans="7:10" x14ac:dyDescent="0.25">
      <c r="G630" s="143"/>
      <c r="H630" s="143"/>
      <c r="I630" s="143"/>
      <c r="J630" s="143"/>
    </row>
    <row r="631" spans="7:10" x14ac:dyDescent="0.25">
      <c r="G631" s="143"/>
      <c r="H631" s="143"/>
      <c r="I631" s="143"/>
      <c r="J631" s="143"/>
    </row>
    <row r="632" spans="7:10" x14ac:dyDescent="0.25">
      <c r="G632" s="143"/>
      <c r="H632" s="143"/>
      <c r="I632" s="143"/>
      <c r="J632" s="143"/>
    </row>
    <row r="633" spans="7:10" x14ac:dyDescent="0.25">
      <c r="G633" s="143"/>
      <c r="H633" s="143"/>
      <c r="I633" s="143"/>
      <c r="J633" s="143"/>
    </row>
    <row r="634" spans="7:10" x14ac:dyDescent="0.25">
      <c r="G634" s="143"/>
      <c r="H634" s="143"/>
      <c r="I634" s="143"/>
      <c r="J634" s="143"/>
    </row>
    <row r="635" spans="7:10" x14ac:dyDescent="0.25">
      <c r="G635" s="143"/>
      <c r="H635" s="143"/>
      <c r="I635" s="143"/>
      <c r="J635" s="143"/>
    </row>
    <row r="636" spans="7:10" x14ac:dyDescent="0.25">
      <c r="G636" s="143"/>
      <c r="H636" s="143"/>
      <c r="I636" s="143"/>
      <c r="J636" s="143"/>
    </row>
    <row r="637" spans="7:10" x14ac:dyDescent="0.25">
      <c r="G637" s="143"/>
      <c r="H637" s="143"/>
      <c r="I637" s="143"/>
      <c r="J637" s="143"/>
    </row>
    <row r="638" spans="7:10" x14ac:dyDescent="0.25">
      <c r="G638" s="143"/>
      <c r="H638" s="143"/>
      <c r="I638" s="143"/>
      <c r="J638" s="143"/>
    </row>
    <row r="639" spans="7:10" x14ac:dyDescent="0.25">
      <c r="G639" s="143"/>
      <c r="H639" s="143"/>
      <c r="I639" s="143"/>
      <c r="J639" s="143"/>
    </row>
    <row r="640" spans="7:10" x14ac:dyDescent="0.25">
      <c r="G640" s="143"/>
      <c r="H640" s="143"/>
      <c r="I640" s="143"/>
      <c r="J640" s="143"/>
    </row>
    <row r="641" spans="7:10" x14ac:dyDescent="0.25">
      <c r="G641" s="143"/>
      <c r="H641" s="143"/>
      <c r="I641" s="143"/>
      <c r="J641" s="143"/>
    </row>
    <row r="642" spans="7:10" x14ac:dyDescent="0.25">
      <c r="G642" s="143"/>
      <c r="H642" s="143"/>
      <c r="I642" s="143"/>
      <c r="J642" s="143"/>
    </row>
    <row r="643" spans="7:10" x14ac:dyDescent="0.25">
      <c r="G643" s="143"/>
      <c r="H643" s="143"/>
      <c r="I643" s="143"/>
      <c r="J643" s="143"/>
    </row>
    <row r="644" spans="7:10" x14ac:dyDescent="0.25">
      <c r="G644" s="143"/>
      <c r="H644" s="143"/>
      <c r="I644" s="143"/>
      <c r="J644" s="143"/>
    </row>
    <row r="645" spans="7:10" x14ac:dyDescent="0.25">
      <c r="G645" s="143"/>
      <c r="H645" s="143"/>
      <c r="I645" s="143"/>
      <c r="J645" s="143"/>
    </row>
    <row r="646" spans="7:10" x14ac:dyDescent="0.25">
      <c r="G646" s="143"/>
      <c r="H646" s="143"/>
      <c r="I646" s="143"/>
      <c r="J646" s="143"/>
    </row>
    <row r="647" spans="7:10" x14ac:dyDescent="0.25">
      <c r="G647" s="143"/>
      <c r="H647" s="143"/>
      <c r="I647" s="143"/>
      <c r="J647" s="143"/>
    </row>
    <row r="648" spans="7:10" x14ac:dyDescent="0.25">
      <c r="G648" s="143"/>
      <c r="H648" s="143"/>
      <c r="I648" s="143"/>
      <c r="J648" s="143"/>
    </row>
    <row r="649" spans="7:10" x14ac:dyDescent="0.25">
      <c r="G649" s="143"/>
      <c r="H649" s="143"/>
      <c r="I649" s="143"/>
      <c r="J649" s="143"/>
    </row>
    <row r="650" spans="7:10" x14ac:dyDescent="0.25">
      <c r="G650" s="143"/>
      <c r="H650" s="143"/>
      <c r="I650" s="143"/>
      <c r="J650" s="143"/>
    </row>
    <row r="651" spans="7:10" x14ac:dyDescent="0.25">
      <c r="G651" s="143"/>
      <c r="H651" s="143"/>
      <c r="I651" s="143"/>
      <c r="J651" s="143"/>
    </row>
    <row r="652" spans="7:10" x14ac:dyDescent="0.25">
      <c r="G652" s="143"/>
      <c r="H652" s="143"/>
      <c r="I652" s="143"/>
      <c r="J652" s="143"/>
    </row>
    <row r="653" spans="7:10" x14ac:dyDescent="0.25">
      <c r="G653" s="143"/>
      <c r="H653" s="143"/>
      <c r="I653" s="143"/>
      <c r="J653" s="143"/>
    </row>
    <row r="654" spans="7:10" x14ac:dyDescent="0.25">
      <c r="G654" s="143"/>
      <c r="H654" s="143"/>
      <c r="I654" s="143"/>
      <c r="J654" s="143"/>
    </row>
    <row r="655" spans="7:10" x14ac:dyDescent="0.25">
      <c r="G655" s="143"/>
      <c r="H655" s="143"/>
      <c r="I655" s="143"/>
      <c r="J655" s="143"/>
    </row>
    <row r="656" spans="7:10" x14ac:dyDescent="0.25">
      <c r="G656" s="143"/>
      <c r="H656" s="143"/>
      <c r="I656" s="143"/>
      <c r="J656" s="143"/>
    </row>
    <row r="657" spans="7:10" x14ac:dyDescent="0.25">
      <c r="G657" s="143"/>
      <c r="H657" s="143"/>
      <c r="I657" s="143"/>
      <c r="J657" s="143"/>
    </row>
    <row r="658" spans="7:10" x14ac:dyDescent="0.25">
      <c r="G658" s="143"/>
      <c r="H658" s="143"/>
      <c r="I658" s="143"/>
      <c r="J658" s="143"/>
    </row>
    <row r="659" spans="7:10" x14ac:dyDescent="0.25">
      <c r="G659" s="143"/>
      <c r="H659" s="143"/>
      <c r="I659" s="143"/>
      <c r="J659" s="143"/>
    </row>
    <row r="660" spans="7:10" x14ac:dyDescent="0.25">
      <c r="G660" s="143"/>
      <c r="H660" s="143"/>
      <c r="I660" s="143"/>
      <c r="J660" s="143"/>
    </row>
    <row r="661" spans="7:10" x14ac:dyDescent="0.25">
      <c r="G661" s="143"/>
      <c r="H661" s="143"/>
      <c r="I661" s="143"/>
      <c r="J661" s="143"/>
    </row>
    <row r="662" spans="7:10" x14ac:dyDescent="0.25">
      <c r="G662" s="143"/>
      <c r="H662" s="143"/>
      <c r="I662" s="143"/>
      <c r="J662" s="143"/>
    </row>
    <row r="663" spans="7:10" x14ac:dyDescent="0.25">
      <c r="G663" s="143"/>
      <c r="H663" s="143"/>
      <c r="I663" s="143"/>
      <c r="J663" s="143"/>
    </row>
    <row r="664" spans="7:10" x14ac:dyDescent="0.25">
      <c r="G664" s="143"/>
      <c r="H664" s="143"/>
      <c r="I664" s="143"/>
      <c r="J664" s="143"/>
    </row>
    <row r="665" spans="7:10" x14ac:dyDescent="0.25">
      <c r="G665" s="143"/>
      <c r="H665" s="143"/>
      <c r="I665" s="143"/>
      <c r="J665" s="143"/>
    </row>
    <row r="666" spans="7:10" x14ac:dyDescent="0.25">
      <c r="G666" s="143"/>
      <c r="H666" s="143"/>
      <c r="I666" s="143"/>
      <c r="J666" s="143"/>
    </row>
    <row r="667" spans="7:10" x14ac:dyDescent="0.25">
      <c r="G667" s="143"/>
      <c r="H667" s="143"/>
      <c r="I667" s="143"/>
      <c r="J667" s="143"/>
    </row>
    <row r="668" spans="7:10" x14ac:dyDescent="0.25">
      <c r="G668" s="143"/>
      <c r="H668" s="143"/>
      <c r="I668" s="143"/>
      <c r="J668" s="143"/>
    </row>
    <row r="669" spans="7:10" x14ac:dyDescent="0.25">
      <c r="G669" s="143"/>
      <c r="H669" s="143"/>
      <c r="I669" s="143"/>
      <c r="J669" s="143"/>
    </row>
    <row r="670" spans="7:10" x14ac:dyDescent="0.25">
      <c r="G670" s="143"/>
      <c r="H670" s="143"/>
      <c r="I670" s="143"/>
      <c r="J670" s="143"/>
    </row>
    <row r="671" spans="7:10" x14ac:dyDescent="0.25">
      <c r="G671" s="143"/>
      <c r="H671" s="143"/>
      <c r="I671" s="143"/>
      <c r="J671" s="143"/>
    </row>
    <row r="672" spans="7:10" x14ac:dyDescent="0.25">
      <c r="G672" s="143"/>
      <c r="H672" s="143"/>
      <c r="I672" s="143"/>
      <c r="J672" s="143"/>
    </row>
    <row r="673" spans="7:10" x14ac:dyDescent="0.25">
      <c r="G673" s="143"/>
      <c r="H673" s="143"/>
      <c r="I673" s="143"/>
      <c r="J673" s="143"/>
    </row>
    <row r="674" spans="7:10" x14ac:dyDescent="0.25">
      <c r="G674" s="143"/>
      <c r="H674" s="143"/>
      <c r="I674" s="143"/>
      <c r="J674" s="143"/>
    </row>
    <row r="675" spans="7:10" x14ac:dyDescent="0.25">
      <c r="G675" s="143"/>
      <c r="H675" s="143"/>
      <c r="I675" s="143"/>
      <c r="J675" s="143"/>
    </row>
    <row r="676" spans="7:10" x14ac:dyDescent="0.25">
      <c r="G676" s="143"/>
      <c r="H676" s="143"/>
      <c r="I676" s="143"/>
      <c r="J676" s="143"/>
    </row>
    <row r="677" spans="7:10" x14ac:dyDescent="0.25">
      <c r="G677" s="143"/>
      <c r="H677" s="143"/>
      <c r="I677" s="143"/>
      <c r="J677" s="143"/>
    </row>
    <row r="678" spans="7:10" x14ac:dyDescent="0.25">
      <c r="G678" s="143"/>
      <c r="H678" s="143"/>
      <c r="I678" s="143"/>
      <c r="J678" s="143"/>
    </row>
    <row r="679" spans="7:10" x14ac:dyDescent="0.25">
      <c r="G679" s="143"/>
      <c r="H679" s="143"/>
      <c r="I679" s="143"/>
      <c r="J679" s="143"/>
    </row>
    <row r="680" spans="7:10" x14ac:dyDescent="0.25">
      <c r="G680" s="143"/>
      <c r="H680" s="143"/>
      <c r="I680" s="143"/>
      <c r="J680" s="143"/>
    </row>
    <row r="681" spans="7:10" x14ac:dyDescent="0.25">
      <c r="G681" s="143"/>
      <c r="H681" s="143"/>
      <c r="I681" s="143"/>
      <c r="J681" s="143"/>
    </row>
  </sheetData>
  <sheetProtection password="D9D9" sheet="1" objects="1" scenarios="1" formatCells="0" formatColumns="0" formatRows="0" insertColumns="0" insertRows="0" autoFilter="0"/>
  <mergeCells count="102">
    <mergeCell ref="B3:J3"/>
    <mergeCell ref="B4:J4"/>
    <mergeCell ref="C5:D5"/>
    <mergeCell ref="G5:H5"/>
    <mergeCell ref="I5:J5"/>
    <mergeCell ref="G103:J103"/>
    <mergeCell ref="C7:D7"/>
    <mergeCell ref="B5:B6"/>
    <mergeCell ref="C25:D25"/>
    <mergeCell ref="C11:D11"/>
    <mergeCell ref="C12:D12"/>
    <mergeCell ref="C13:D13"/>
    <mergeCell ref="C22:D22"/>
    <mergeCell ref="C23:D23"/>
    <mergeCell ref="C28:D28"/>
    <mergeCell ref="C29:D29"/>
    <mergeCell ref="C30:D30"/>
    <mergeCell ref="C31:D31"/>
    <mergeCell ref="C6:D6"/>
    <mergeCell ref="C8:D8"/>
    <mergeCell ref="C9:D9"/>
    <mergeCell ref="C10:D10"/>
    <mergeCell ref="C14:D14"/>
    <mergeCell ref="C15:D15"/>
    <mergeCell ref="C16:D16"/>
    <mergeCell ref="C17:D17"/>
    <mergeCell ref="C18:D18"/>
    <mergeCell ref="C19:D19"/>
    <mergeCell ref="B98:D98"/>
    <mergeCell ref="B99:D99"/>
    <mergeCell ref="G102:J102"/>
    <mergeCell ref="C32:D32"/>
    <mergeCell ref="C33:D33"/>
    <mergeCell ref="C34:D34"/>
    <mergeCell ref="C35:D35"/>
    <mergeCell ref="C36:D36"/>
    <mergeCell ref="C37:D37"/>
    <mergeCell ref="C20:D20"/>
    <mergeCell ref="C21:D21"/>
    <mergeCell ref="C24:D24"/>
    <mergeCell ref="C26:D26"/>
    <mergeCell ref="C27:D27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B1:J2"/>
    <mergeCell ref="C92:D92"/>
    <mergeCell ref="C93:D93"/>
    <mergeCell ref="C94:D94"/>
    <mergeCell ref="C95:D95"/>
    <mergeCell ref="C96:D96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</mergeCells>
  <pageMargins left="0.51181102362204722" right="0.51181102362204722" top="0.78740157480314965" bottom="0.78740157480314965" header="0.31496062992125984" footer="0.31496062992125984"/>
  <pageSetup paperSize="9" scale="62" fitToHeight="2" orientation="portrait" r:id="rId1"/>
  <rowBreaks count="1" manualBreakCount="1">
    <brk id="79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78"/>
  <sheetViews>
    <sheetView view="pageBreakPreview" topLeftCell="A44" zoomScale="80" zoomScaleNormal="100" zoomScaleSheetLayoutView="80" workbookViewId="0">
      <selection activeCell="G73" sqref="G73"/>
    </sheetView>
  </sheetViews>
  <sheetFormatPr defaultRowHeight="15" x14ac:dyDescent="0.25"/>
  <cols>
    <col min="1" max="1" width="26.42578125" style="389" customWidth="1"/>
    <col min="2" max="2" width="99.85546875" customWidth="1"/>
    <col min="3" max="3" width="11" customWidth="1"/>
    <col min="4" max="4" width="15" customWidth="1"/>
    <col min="5" max="7" width="12.28515625" customWidth="1"/>
    <col min="8" max="8" width="16.140625" bestFit="1" customWidth="1"/>
    <col min="9" max="9" width="14.85546875" customWidth="1"/>
    <col min="10" max="10" width="11.42578125" bestFit="1" customWidth="1"/>
    <col min="11" max="11" width="13" customWidth="1"/>
    <col min="12" max="12" width="14.28515625" bestFit="1" customWidth="1"/>
    <col min="13" max="13" width="13" bestFit="1" customWidth="1"/>
    <col min="14" max="14" width="12.28515625" customWidth="1"/>
  </cols>
  <sheetData>
    <row r="2" spans="1:16" x14ac:dyDescent="0.25">
      <c r="A2" s="384" t="s">
        <v>1945</v>
      </c>
      <c r="C2" s="277" t="s">
        <v>69</v>
      </c>
    </row>
    <row r="3" spans="1:16" x14ac:dyDescent="0.25">
      <c r="A3" s="1655" t="s">
        <v>835</v>
      </c>
      <c r="B3" s="1654" t="s">
        <v>836</v>
      </c>
      <c r="C3" s="1654" t="s">
        <v>71</v>
      </c>
      <c r="D3" s="1654" t="s">
        <v>837</v>
      </c>
      <c r="E3" s="1656" t="s">
        <v>838</v>
      </c>
      <c r="F3" s="1656"/>
      <c r="G3" s="1656"/>
      <c r="H3" s="1654" t="s">
        <v>838</v>
      </c>
      <c r="I3" s="1654" t="s">
        <v>276</v>
      </c>
    </row>
    <row r="4" spans="1:16" x14ac:dyDescent="0.25">
      <c r="A4" s="1655"/>
      <c r="B4" s="1654"/>
      <c r="C4" s="1654"/>
      <c r="D4" s="1654"/>
      <c r="E4" s="201" t="s">
        <v>749</v>
      </c>
      <c r="F4" s="201" t="s">
        <v>750</v>
      </c>
      <c r="G4" s="201" t="s">
        <v>751</v>
      </c>
      <c r="H4" s="1654"/>
      <c r="I4" s="1654"/>
      <c r="L4" s="689" t="s">
        <v>749</v>
      </c>
      <c r="M4" s="689" t="s">
        <v>750</v>
      </c>
      <c r="N4" s="689" t="s">
        <v>751</v>
      </c>
    </row>
    <row r="5" spans="1:16" x14ac:dyDescent="0.25">
      <c r="A5" s="255">
        <v>73447</v>
      </c>
      <c r="B5" s="357" t="s">
        <v>1946</v>
      </c>
      <c r="C5" s="376" t="s">
        <v>277</v>
      </c>
      <c r="D5" s="358">
        <f>PI()*(1.4/2)^2*2.68</f>
        <v>4.1255394726941157</v>
      </c>
      <c r="E5" s="373">
        <v>0</v>
      </c>
      <c r="F5" s="373">
        <v>21.82</v>
      </c>
      <c r="G5" s="373">
        <v>0</v>
      </c>
      <c r="H5" s="275">
        <f>E5+F5+G5</f>
        <v>21.82</v>
      </c>
      <c r="I5" s="275">
        <f>D5*H5</f>
        <v>90.0192712941856</v>
      </c>
      <c r="L5" s="359">
        <f>D5*E5</f>
        <v>0</v>
      </c>
      <c r="M5" s="359">
        <f>D5*F5</f>
        <v>90.0192712941856</v>
      </c>
      <c r="N5" s="359">
        <f>D5*G5</f>
        <v>0</v>
      </c>
    </row>
    <row r="6" spans="1:16" ht="30" x14ac:dyDescent="0.25">
      <c r="A6" s="255" t="s">
        <v>839</v>
      </c>
      <c r="B6" s="360" t="s">
        <v>840</v>
      </c>
      <c r="C6" s="376" t="s">
        <v>279</v>
      </c>
      <c r="D6" s="358">
        <f>2*PI()*1.4*(0.05*2)*2</f>
        <v>1.7592918860102842</v>
      </c>
      <c r="E6" s="373">
        <v>26.52</v>
      </c>
      <c r="F6" s="373">
        <f>26.97+0.01</f>
        <v>26.98</v>
      </c>
      <c r="G6" s="373">
        <v>0.01</v>
      </c>
      <c r="H6" s="275">
        <f>E6+F6+G6</f>
        <v>53.51</v>
      </c>
      <c r="I6" s="275">
        <f>D6*H6</f>
        <v>94.139708820410306</v>
      </c>
      <c r="L6" s="359">
        <f t="shared" ref="L6:L16" si="0">D6*E6</f>
        <v>46.656420816992735</v>
      </c>
      <c r="M6" s="359">
        <f t="shared" ref="M6:M16" si="1">D6*F6</f>
        <v>47.465695084557467</v>
      </c>
      <c r="N6" s="359">
        <f t="shared" ref="N6:N16" si="2">D6*G6</f>
        <v>1.7592918860102842E-2</v>
      </c>
    </row>
    <row r="7" spans="1:16" x14ac:dyDescent="0.25">
      <c r="A7" s="255" t="s">
        <v>841</v>
      </c>
      <c r="B7" s="360" t="s">
        <v>842</v>
      </c>
      <c r="C7" s="376" t="s">
        <v>279</v>
      </c>
      <c r="D7" s="358">
        <f>2*PI()*1.4/2*0.1</f>
        <v>0.43982297150257105</v>
      </c>
      <c r="E7" s="373">
        <v>4.4800000000000004</v>
      </c>
      <c r="F7" s="373">
        <f>9.48+0.01</f>
        <v>9.49</v>
      </c>
      <c r="G7" s="373">
        <v>0</v>
      </c>
      <c r="H7" s="275">
        <f>E7+F7+G7</f>
        <v>13.97</v>
      </c>
      <c r="I7" s="275">
        <f>D7*H7</f>
        <v>6.1443269118909178</v>
      </c>
      <c r="L7" s="359">
        <f t="shared" si="0"/>
        <v>1.9704069123315184</v>
      </c>
      <c r="M7" s="359">
        <f t="shared" si="1"/>
        <v>4.1739199995593994</v>
      </c>
      <c r="N7" s="359">
        <f t="shared" si="2"/>
        <v>0</v>
      </c>
    </row>
    <row r="8" spans="1:16" x14ac:dyDescent="0.25">
      <c r="A8" s="255" t="s">
        <v>843</v>
      </c>
      <c r="B8" s="357" t="s">
        <v>844</v>
      </c>
      <c r="C8" s="376" t="s">
        <v>277</v>
      </c>
      <c r="D8" s="358">
        <f>PI()*(1.2/2)^2*0.3</f>
        <v>0.33929200658769765</v>
      </c>
      <c r="E8" s="373">
        <v>58.06</v>
      </c>
      <c r="F8" s="373">
        <f>12.65+0.01</f>
        <v>12.66</v>
      </c>
      <c r="G8" s="373">
        <v>0</v>
      </c>
      <c r="H8" s="275">
        <f>E8+F8+G8</f>
        <v>70.72</v>
      </c>
      <c r="I8" s="275">
        <f>D8*H8</f>
        <v>23.994730705881977</v>
      </c>
      <c r="L8" s="359">
        <f t="shared" si="0"/>
        <v>19.699293902481728</v>
      </c>
      <c r="M8" s="359">
        <f t="shared" si="1"/>
        <v>4.2954368034002526</v>
      </c>
      <c r="N8" s="359">
        <f t="shared" si="2"/>
        <v>0</v>
      </c>
    </row>
    <row r="9" spans="1:16" x14ac:dyDescent="0.25">
      <c r="A9" s="385" t="s">
        <v>845</v>
      </c>
      <c r="B9" s="357"/>
      <c r="C9" s="376"/>
      <c r="D9" s="358"/>
      <c r="E9" s="661"/>
      <c r="F9" s="661"/>
      <c r="G9" s="661"/>
      <c r="H9" s="275"/>
      <c r="I9" s="275"/>
      <c r="L9" s="359">
        <f t="shared" si="0"/>
        <v>0</v>
      </c>
      <c r="M9" s="359">
        <f t="shared" si="1"/>
        <v>0</v>
      </c>
      <c r="N9" s="359">
        <f t="shared" si="2"/>
        <v>0</v>
      </c>
    </row>
    <row r="10" spans="1:16" x14ac:dyDescent="0.25">
      <c r="A10" s="669" t="s">
        <v>1681</v>
      </c>
      <c r="B10" s="604" t="s">
        <v>1682</v>
      </c>
      <c r="C10" s="376" t="s">
        <v>279</v>
      </c>
      <c r="D10" s="358">
        <f>(2*PI()*1.4/2*0.08+PI()*(1.4/2)^2)</f>
        <v>1.8912387774610551</v>
      </c>
      <c r="E10" s="665">
        <v>41.73</v>
      </c>
      <c r="F10" s="665">
        <f>14.84+0.01</f>
        <v>14.85</v>
      </c>
      <c r="G10" s="666"/>
      <c r="H10" s="275">
        <f>E10+F10+G10</f>
        <v>56.58</v>
      </c>
      <c r="I10" s="275">
        <f>D10*H10</f>
        <v>107.00629002874649</v>
      </c>
      <c r="L10" s="359">
        <f t="shared" si="0"/>
        <v>78.92139418344982</v>
      </c>
      <c r="M10" s="359">
        <f t="shared" si="1"/>
        <v>28.084895845296668</v>
      </c>
      <c r="N10" s="359">
        <f t="shared" si="2"/>
        <v>0</v>
      </c>
    </row>
    <row r="11" spans="1:16" x14ac:dyDescent="0.25">
      <c r="A11" s="255" t="s">
        <v>846</v>
      </c>
      <c r="B11" s="360" t="s">
        <v>847</v>
      </c>
      <c r="C11" s="376" t="s">
        <v>277</v>
      </c>
      <c r="D11" s="358">
        <f>PI()*(1.4/2)^2*0.08</f>
        <v>0.12315043202071987</v>
      </c>
      <c r="E11" s="667">
        <v>248.37</v>
      </c>
      <c r="F11" s="667">
        <f>83.5+0.02</f>
        <v>83.52</v>
      </c>
      <c r="G11" s="667">
        <v>4.95</v>
      </c>
      <c r="H11" s="275">
        <f>E11+F11+G11</f>
        <v>336.84</v>
      </c>
      <c r="I11" s="275">
        <f>D11*H11</f>
        <v>41.481991521859278</v>
      </c>
      <c r="L11" s="359">
        <f t="shared" si="0"/>
        <v>30.586872800986196</v>
      </c>
      <c r="M11" s="359">
        <f t="shared" si="1"/>
        <v>10.285524082370523</v>
      </c>
      <c r="N11" s="359">
        <f t="shared" si="2"/>
        <v>0.60959463850256335</v>
      </c>
    </row>
    <row r="12" spans="1:16" x14ac:dyDescent="0.25">
      <c r="A12" s="255" t="s">
        <v>848</v>
      </c>
      <c r="B12" s="360" t="s">
        <v>209</v>
      </c>
      <c r="C12" s="376" t="s">
        <v>277</v>
      </c>
      <c r="D12" s="358">
        <f>D11</f>
        <v>0.12315043202071987</v>
      </c>
      <c r="E12" s="661"/>
      <c r="F12" s="667">
        <f>15.88+0.01</f>
        <v>15.89</v>
      </c>
      <c r="G12" s="667">
        <v>0.27</v>
      </c>
      <c r="H12" s="275">
        <f>E12+F12+G12</f>
        <v>16.16</v>
      </c>
      <c r="I12" s="275">
        <f>D12*H12</f>
        <v>1.9901109814548332</v>
      </c>
      <c r="L12" s="359">
        <f t="shared" si="0"/>
        <v>0</v>
      </c>
      <c r="M12" s="359">
        <f t="shared" si="1"/>
        <v>1.9568603648092389</v>
      </c>
      <c r="N12" s="359">
        <f t="shared" si="2"/>
        <v>3.3250616645594366E-2</v>
      </c>
    </row>
    <row r="13" spans="1:16" ht="30" x14ac:dyDescent="0.25">
      <c r="A13" s="255" t="s">
        <v>849</v>
      </c>
      <c r="B13" s="360" t="s">
        <v>200</v>
      </c>
      <c r="C13" s="376" t="s">
        <v>278</v>
      </c>
      <c r="D13" s="175">
        <f>ROUND((1.3457+1.3053+1.2002+1.0096+0.6641+0.256+0.45+0.56+0.6208+0.6458+0.6411+0.6062+0.5353+0.4113+0.423)*2,0)*0.245</f>
        <v>5.1449999999999996</v>
      </c>
      <c r="E13" s="664">
        <v>5.04</v>
      </c>
      <c r="F13" s="672">
        <f>1.68+0.01</f>
        <v>1.69</v>
      </c>
      <c r="G13" s="673">
        <v>0</v>
      </c>
      <c r="H13" s="275">
        <f>E13+F13+G13</f>
        <v>6.73</v>
      </c>
      <c r="I13" s="275">
        <f>D13*H13</f>
        <v>34.62585</v>
      </c>
      <c r="L13" s="359">
        <f t="shared" si="0"/>
        <v>25.930799999999998</v>
      </c>
      <c r="M13" s="359">
        <f t="shared" si="1"/>
        <v>8.6950499999999984</v>
      </c>
      <c r="N13" s="359">
        <f t="shared" si="2"/>
        <v>0</v>
      </c>
      <c r="P13" s="145"/>
    </row>
    <row r="14" spans="1:16" x14ac:dyDescent="0.25">
      <c r="A14" s="385" t="s">
        <v>850</v>
      </c>
      <c r="B14" s="360"/>
      <c r="C14" s="376"/>
      <c r="D14" s="358"/>
      <c r="E14" s="661"/>
      <c r="F14" s="661"/>
      <c r="G14" s="661"/>
      <c r="H14" s="275"/>
      <c r="I14" s="275"/>
      <c r="L14" s="359">
        <f t="shared" si="0"/>
        <v>0</v>
      </c>
      <c r="M14" s="359">
        <f t="shared" si="1"/>
        <v>0</v>
      </c>
      <c r="N14" s="359">
        <f t="shared" si="2"/>
        <v>0</v>
      </c>
    </row>
    <row r="15" spans="1:16" ht="45" x14ac:dyDescent="0.25">
      <c r="A15" s="386" t="s">
        <v>851</v>
      </c>
      <c r="B15" s="360" t="s">
        <v>852</v>
      </c>
      <c r="C15" s="376" t="s">
        <v>279</v>
      </c>
      <c r="D15" s="358">
        <f>2*PI()*1.4/2*(3*0.2)*1</f>
        <v>2.6389378290154264</v>
      </c>
      <c r="E15" s="373">
        <v>11.51</v>
      </c>
      <c r="F15" s="373">
        <f>11.59+0.01</f>
        <v>11.6</v>
      </c>
      <c r="G15" s="661"/>
      <c r="H15" s="275">
        <f t="shared" ref="H15:H20" si="3">E15+F15+G15</f>
        <v>23.11</v>
      </c>
      <c r="I15" s="275">
        <f t="shared" ref="I15:I20" si="4">D15*H15</f>
        <v>60.985853228546503</v>
      </c>
      <c r="L15" s="359">
        <f t="shared" si="0"/>
        <v>30.374174411967559</v>
      </c>
      <c r="M15" s="359">
        <f t="shared" si="1"/>
        <v>30.611678816578944</v>
      </c>
      <c r="N15" s="359">
        <f t="shared" si="2"/>
        <v>0</v>
      </c>
    </row>
    <row r="16" spans="1:16" x14ac:dyDescent="0.25">
      <c r="A16" s="385" t="s">
        <v>853</v>
      </c>
      <c r="B16" s="357"/>
      <c r="C16" s="376" t="s">
        <v>279</v>
      </c>
      <c r="D16" s="358">
        <f>2*PI()*1.4/2*(2.6-0.3-3*0.2-2*2*0.05)</f>
        <v>6.5973445725385664</v>
      </c>
      <c r="E16" s="373">
        <f>D17*E17+D18*E18+D19*E19+D20*E20</f>
        <v>12.937397600000001</v>
      </c>
      <c r="F16" s="373">
        <f>D17*F17+D18*F18+D19*F19+D20*F20</f>
        <v>7.8186999999999998</v>
      </c>
      <c r="G16" s="373">
        <f>D17*G17+D18*G18+D19*G19+D20*G20</f>
        <v>0</v>
      </c>
      <c r="H16" s="361">
        <f t="shared" si="3"/>
        <v>20.7560976</v>
      </c>
      <c r="I16" s="275">
        <f t="shared" si="4"/>
        <v>136.93512784844077</v>
      </c>
      <c r="L16" s="359">
        <f t="shared" si="0"/>
        <v>85.352469839133477</v>
      </c>
      <c r="M16" s="359">
        <f t="shared" si="1"/>
        <v>51.582658009307288</v>
      </c>
      <c r="N16" s="359">
        <f t="shared" si="2"/>
        <v>0</v>
      </c>
    </row>
    <row r="17" spans="1:16" x14ac:dyDescent="0.25">
      <c r="A17" s="387" t="s">
        <v>854</v>
      </c>
      <c r="B17" s="363" t="s">
        <v>855</v>
      </c>
      <c r="C17" s="362" t="s">
        <v>69</v>
      </c>
      <c r="D17" s="364">
        <v>11.96172</v>
      </c>
      <c r="E17" s="668">
        <v>0.57999999999999996</v>
      </c>
      <c r="F17" s="668">
        <v>0</v>
      </c>
      <c r="G17" s="668">
        <v>0</v>
      </c>
      <c r="H17" s="365">
        <f t="shared" si="3"/>
        <v>0.57999999999999996</v>
      </c>
      <c r="I17" s="365">
        <f t="shared" si="4"/>
        <v>6.9377975999999997</v>
      </c>
      <c r="L17" s="359"/>
      <c r="M17" s="359"/>
      <c r="N17" s="359"/>
      <c r="P17" s="145"/>
    </row>
    <row r="18" spans="1:16" x14ac:dyDescent="0.25">
      <c r="A18" s="387" t="s">
        <v>856</v>
      </c>
      <c r="B18" s="366" t="s">
        <v>857</v>
      </c>
      <c r="C18" s="362" t="s">
        <v>277</v>
      </c>
      <c r="D18" s="364">
        <v>0.02</v>
      </c>
      <c r="E18" s="668">
        <v>299.98</v>
      </c>
      <c r="F18" s="668">
        <v>64.37</v>
      </c>
      <c r="G18" s="668">
        <v>0</v>
      </c>
      <c r="H18" s="365">
        <f t="shared" si="3"/>
        <v>364.35</v>
      </c>
      <c r="I18" s="365">
        <f t="shared" si="4"/>
        <v>7.2870000000000008</v>
      </c>
      <c r="L18" s="359"/>
      <c r="M18" s="359"/>
      <c r="N18" s="359"/>
    </row>
    <row r="19" spans="1:16" s="368" customFormat="1" x14ac:dyDescent="0.25">
      <c r="A19" s="388" t="s">
        <v>858</v>
      </c>
      <c r="B19" s="366" t="s">
        <v>859</v>
      </c>
      <c r="C19" s="362" t="s">
        <v>860</v>
      </c>
      <c r="D19" s="367">
        <v>0.41</v>
      </c>
      <c r="E19" s="663"/>
      <c r="F19" s="668">
        <v>9.61</v>
      </c>
      <c r="G19" s="663"/>
      <c r="H19" s="365">
        <f t="shared" si="3"/>
        <v>9.61</v>
      </c>
      <c r="I19" s="365">
        <f t="shared" si="4"/>
        <v>3.9400999999999997</v>
      </c>
      <c r="M19" s="369"/>
      <c r="N19" s="369"/>
    </row>
    <row r="20" spans="1:16" s="368" customFormat="1" x14ac:dyDescent="0.25">
      <c r="A20" s="388" t="s">
        <v>861</v>
      </c>
      <c r="B20" s="366" t="s">
        <v>862</v>
      </c>
      <c r="C20" s="362" t="s">
        <v>860</v>
      </c>
      <c r="D20" s="367">
        <v>0.41</v>
      </c>
      <c r="E20" s="663"/>
      <c r="F20" s="668">
        <v>6.32</v>
      </c>
      <c r="G20" s="663"/>
      <c r="H20" s="365">
        <f t="shared" si="3"/>
        <v>6.32</v>
      </c>
      <c r="I20" s="365">
        <f t="shared" si="4"/>
        <v>2.5912000000000002</v>
      </c>
      <c r="M20" s="369"/>
      <c r="N20" s="369"/>
    </row>
    <row r="21" spans="1:16" x14ac:dyDescent="0.25">
      <c r="B21" s="278"/>
      <c r="C21" s="134"/>
      <c r="D21" s="134"/>
      <c r="E21" s="134"/>
      <c r="F21" s="134"/>
      <c r="G21" s="134"/>
      <c r="H21" s="375" t="s">
        <v>12</v>
      </c>
      <c r="I21" s="370">
        <f>SUM(I5:I16)</f>
        <v>597.3232613414167</v>
      </c>
      <c r="L21" s="145"/>
    </row>
    <row r="22" spans="1:16" x14ac:dyDescent="0.25">
      <c r="B22" s="278"/>
      <c r="C22" s="134"/>
      <c r="D22" s="134"/>
      <c r="E22" s="134"/>
      <c r="F22" s="134"/>
      <c r="G22" s="134"/>
      <c r="H22" s="376" t="s">
        <v>863</v>
      </c>
      <c r="I22" s="275">
        <f>SUM(L5:L16)</f>
        <v>319.49183286734308</v>
      </c>
    </row>
    <row r="23" spans="1:16" x14ac:dyDescent="0.25">
      <c r="B23" s="278"/>
      <c r="C23" s="134"/>
      <c r="D23" s="134"/>
      <c r="E23" s="134"/>
      <c r="F23" s="134"/>
      <c r="G23" s="134"/>
      <c r="H23" s="376" t="s">
        <v>864</v>
      </c>
      <c r="I23" s="276">
        <f>SUM(M5:M16)</f>
        <v>277.1709903000654</v>
      </c>
    </row>
    <row r="24" spans="1:16" x14ac:dyDescent="0.25">
      <c r="B24" s="278"/>
      <c r="C24" s="134"/>
      <c r="D24" s="134"/>
      <c r="E24" s="134"/>
      <c r="F24" s="134"/>
      <c r="G24" s="134"/>
      <c r="H24" s="376" t="s">
        <v>865</v>
      </c>
      <c r="I24" s="276">
        <f>SUM(N5:N16)</f>
        <v>0.66043817400826055</v>
      </c>
    </row>
    <row r="25" spans="1:16" x14ac:dyDescent="0.25">
      <c r="B25" s="278"/>
    </row>
    <row r="26" spans="1:16" x14ac:dyDescent="0.25">
      <c r="A26" s="384" t="s">
        <v>1947</v>
      </c>
      <c r="B26" s="278"/>
      <c r="C26" s="277" t="s">
        <v>69</v>
      </c>
    </row>
    <row r="27" spans="1:16" x14ac:dyDescent="0.25">
      <c r="A27" s="1655" t="s">
        <v>835</v>
      </c>
      <c r="B27" s="1654" t="s">
        <v>836</v>
      </c>
      <c r="C27" s="1654" t="s">
        <v>71</v>
      </c>
      <c r="D27" s="1654" t="s">
        <v>837</v>
      </c>
      <c r="E27" s="1656" t="s">
        <v>838</v>
      </c>
      <c r="F27" s="1656"/>
      <c r="G27" s="1656"/>
      <c r="H27" s="1654" t="s">
        <v>838</v>
      </c>
      <c r="I27" s="1654" t="s">
        <v>276</v>
      </c>
    </row>
    <row r="28" spans="1:16" x14ac:dyDescent="0.25">
      <c r="A28" s="1655"/>
      <c r="B28" s="1654"/>
      <c r="C28" s="1654"/>
      <c r="D28" s="1654"/>
      <c r="E28" s="376" t="s">
        <v>749</v>
      </c>
      <c r="F28" s="376" t="s">
        <v>750</v>
      </c>
      <c r="G28" s="376" t="s">
        <v>751</v>
      </c>
      <c r="H28" s="1654"/>
      <c r="I28" s="1654"/>
      <c r="L28" s="689" t="s">
        <v>749</v>
      </c>
      <c r="M28" s="689" t="s">
        <v>750</v>
      </c>
      <c r="N28" s="689" t="s">
        <v>751</v>
      </c>
    </row>
    <row r="29" spans="1:16" x14ac:dyDescent="0.25">
      <c r="A29" s="255">
        <v>73447</v>
      </c>
      <c r="B29" s="357" t="s">
        <v>1946</v>
      </c>
      <c r="C29" s="376" t="s">
        <v>277</v>
      </c>
      <c r="D29" s="358">
        <f>(2.04+0.6)*(1.29+0.6)*(0.08+1.2+0.34+0.08)</f>
        <v>8.4823200000000014</v>
      </c>
      <c r="E29" s="373">
        <v>0</v>
      </c>
      <c r="F29" s="373">
        <v>21.82</v>
      </c>
      <c r="G29" s="373">
        <v>0</v>
      </c>
      <c r="H29" s="275">
        <f t="shared" ref="H29:H41" si="5">E29+F29+G29</f>
        <v>21.82</v>
      </c>
      <c r="I29" s="275">
        <f t="shared" ref="I29:I41" si="6">D29*H29</f>
        <v>185.08422240000004</v>
      </c>
      <c r="L29" s="371">
        <f>D29*E29</f>
        <v>0</v>
      </c>
      <c r="M29" s="371">
        <f>D29*F29</f>
        <v>185.08422240000004</v>
      </c>
      <c r="N29" s="371">
        <f>D29*G29</f>
        <v>0</v>
      </c>
    </row>
    <row r="30" spans="1:16" ht="30" x14ac:dyDescent="0.25">
      <c r="A30" s="255" t="s">
        <v>1948</v>
      </c>
      <c r="B30" s="360" t="s">
        <v>866</v>
      </c>
      <c r="C30" s="376" t="s">
        <v>279</v>
      </c>
      <c r="D30" s="358">
        <f>(1.265-0.1+0.1)*(1.6*2+1.29*2)</f>
        <v>7.3117000000000001</v>
      </c>
      <c r="E30" s="373">
        <v>37.659999999999997</v>
      </c>
      <c r="F30" s="373">
        <f>12.48+0.02</f>
        <v>12.5</v>
      </c>
      <c r="G30" s="248"/>
      <c r="H30" s="275">
        <f t="shared" si="5"/>
        <v>50.16</v>
      </c>
      <c r="I30" s="275">
        <f t="shared" si="6"/>
        <v>366.75487199999998</v>
      </c>
      <c r="L30" s="371">
        <f>D30*E30</f>
        <v>275.35862199999997</v>
      </c>
      <c r="M30" s="371">
        <f>D30*F30</f>
        <v>91.396249999999995</v>
      </c>
      <c r="N30" s="371">
        <f>D30*G30</f>
        <v>0</v>
      </c>
    </row>
    <row r="31" spans="1:16" x14ac:dyDescent="0.25">
      <c r="A31" s="255" t="s">
        <v>1949</v>
      </c>
      <c r="B31" s="360" t="s">
        <v>867</v>
      </c>
      <c r="C31" s="376" t="s">
        <v>279</v>
      </c>
      <c r="D31" s="175">
        <f>(1.265+0.1+0.19)*(1.29*2+2.04*2)</f>
        <v>10.356299999999999</v>
      </c>
      <c r="E31" s="373">
        <v>4.24</v>
      </c>
      <c r="F31" s="373">
        <v>8.91</v>
      </c>
      <c r="G31" s="248"/>
      <c r="H31" s="275">
        <f t="shared" si="5"/>
        <v>13.15</v>
      </c>
      <c r="I31" s="275">
        <f t="shared" si="6"/>
        <v>136.18534499999998</v>
      </c>
      <c r="L31" s="371">
        <f>D31*E31</f>
        <v>43.910711999999997</v>
      </c>
      <c r="M31" s="371">
        <f>D31*F31</f>
        <v>92.274632999999994</v>
      </c>
      <c r="N31" s="371">
        <f>D31*G31</f>
        <v>0</v>
      </c>
    </row>
    <row r="32" spans="1:16" ht="30" x14ac:dyDescent="0.25">
      <c r="A32" s="255" t="s">
        <v>868</v>
      </c>
      <c r="B32" s="360" t="s">
        <v>869</v>
      </c>
      <c r="C32" s="376" t="s">
        <v>279</v>
      </c>
      <c r="D32" s="175">
        <f>(1.265+0.1+0.19)*(0.85*2+1.6*2)+1.6*0.85</f>
        <v>8.9794999999999998</v>
      </c>
      <c r="E32" s="373">
        <v>7.95</v>
      </c>
      <c r="F32" s="373">
        <f>15.46+0.02</f>
        <v>15.48</v>
      </c>
      <c r="G32" s="373">
        <v>0.02</v>
      </c>
      <c r="H32" s="275">
        <f t="shared" si="5"/>
        <v>23.45</v>
      </c>
      <c r="I32" s="275">
        <f t="shared" si="6"/>
        <v>210.56927499999998</v>
      </c>
      <c r="L32" s="371">
        <f>D32*E32</f>
        <v>71.387024999999994</v>
      </c>
      <c r="M32" s="371">
        <f>D32*F32</f>
        <v>139.00265999999999</v>
      </c>
      <c r="N32" s="371">
        <f>D32*G32</f>
        <v>0.17959</v>
      </c>
    </row>
    <row r="33" spans="1:14" x14ac:dyDescent="0.25">
      <c r="A33" s="390" t="s">
        <v>870</v>
      </c>
      <c r="B33" s="360"/>
      <c r="C33" s="376" t="s">
        <v>279</v>
      </c>
      <c r="D33" s="358">
        <f>(1.29*0.19)*2+(1.6*0.19)*2</f>
        <v>1.0982000000000001</v>
      </c>
      <c r="E33" s="670">
        <f>D34*E34+D35*E35+D36*E36+D37*E37+D38*E38+D39*E39+D40*E40+D41*E41</f>
        <v>65.091026526458322</v>
      </c>
      <c r="F33" s="670">
        <f>D34*F34+D35*F35+D36*F36+D37*F37+D38*F38+D39*F39+D40*F40+D41*F41</f>
        <v>18.892751378285713</v>
      </c>
      <c r="G33" s="670">
        <f>D34*G34+D35*G35+D36*G36+D37*G37+D38*G38+D39*G39+D40*G40+D41*G41</f>
        <v>0.41762966142857144</v>
      </c>
      <c r="H33" s="275">
        <f t="shared" si="5"/>
        <v>84.401407566172608</v>
      </c>
      <c r="I33" s="275">
        <f t="shared" si="6"/>
        <v>92.689625789170762</v>
      </c>
      <c r="L33" s="371">
        <f>D33*E33</f>
        <v>71.482965331356539</v>
      </c>
      <c r="M33" s="371">
        <f>D33*F33</f>
        <v>20.74801956363337</v>
      </c>
      <c r="N33" s="371">
        <f>D33*G33</f>
        <v>0.45864089418085718</v>
      </c>
    </row>
    <row r="34" spans="1:14" x14ac:dyDescent="0.25">
      <c r="A34" s="388" t="s">
        <v>846</v>
      </c>
      <c r="B34" s="366" t="s">
        <v>847</v>
      </c>
      <c r="C34" s="362" t="s">
        <v>277</v>
      </c>
      <c r="D34" s="377">
        <f>0.0173*0.39*(D41/1.05)</f>
        <v>8.4369628571428573E-2</v>
      </c>
      <c r="E34" s="668">
        <v>248.37</v>
      </c>
      <c r="F34" s="668">
        <f>83.5+0.02</f>
        <v>83.52</v>
      </c>
      <c r="G34" s="668">
        <v>4.95</v>
      </c>
      <c r="H34" s="365">
        <f t="shared" si="5"/>
        <v>336.84</v>
      </c>
      <c r="I34" s="365">
        <f t="shared" si="6"/>
        <v>28.419065688</v>
      </c>
      <c r="L34" s="371"/>
      <c r="M34" s="371"/>
      <c r="N34" s="371"/>
    </row>
    <row r="35" spans="1:14" x14ac:dyDescent="0.25">
      <c r="A35" s="388" t="s">
        <v>871</v>
      </c>
      <c r="B35" s="366" t="s">
        <v>872</v>
      </c>
      <c r="C35" s="362" t="s">
        <v>278</v>
      </c>
      <c r="D35" s="367">
        <f>3.95/0.394*0.245</f>
        <v>2.4562182741116754</v>
      </c>
      <c r="E35" s="668">
        <v>4.59</v>
      </c>
      <c r="F35" s="663"/>
      <c r="G35" s="663"/>
      <c r="H35" s="365">
        <f t="shared" si="5"/>
        <v>4.59</v>
      </c>
      <c r="I35" s="365">
        <f t="shared" si="6"/>
        <v>11.274041878172589</v>
      </c>
      <c r="L35" s="371"/>
      <c r="M35" s="371"/>
      <c r="N35" s="371"/>
    </row>
    <row r="36" spans="1:14" x14ac:dyDescent="0.25">
      <c r="A36" s="388" t="s">
        <v>873</v>
      </c>
      <c r="B36" s="366" t="s">
        <v>874</v>
      </c>
      <c r="C36" s="362" t="s">
        <v>277</v>
      </c>
      <c r="D36" s="372">
        <v>1.2999999999999999E-2</v>
      </c>
      <c r="E36" s="668">
        <v>71</v>
      </c>
      <c r="F36" s="663"/>
      <c r="G36" s="663"/>
      <c r="H36" s="365">
        <f t="shared" si="5"/>
        <v>71</v>
      </c>
      <c r="I36" s="365">
        <f t="shared" si="6"/>
        <v>0.92299999999999993</v>
      </c>
      <c r="L36" s="371"/>
      <c r="M36" s="371"/>
      <c r="N36" s="371"/>
    </row>
    <row r="37" spans="1:14" x14ac:dyDescent="0.25">
      <c r="A37" s="388" t="s">
        <v>875</v>
      </c>
      <c r="B37" s="366" t="s">
        <v>876</v>
      </c>
      <c r="C37" s="362" t="s">
        <v>278</v>
      </c>
      <c r="D37" s="367">
        <v>0.49</v>
      </c>
      <c r="E37" s="668">
        <v>0.54</v>
      </c>
      <c r="F37" s="663"/>
      <c r="G37" s="663"/>
      <c r="H37" s="365">
        <f t="shared" si="5"/>
        <v>0.54</v>
      </c>
      <c r="I37" s="365">
        <f t="shared" si="6"/>
        <v>0.2646</v>
      </c>
      <c r="L37" s="371"/>
      <c r="M37" s="371"/>
      <c r="N37" s="371"/>
    </row>
    <row r="38" spans="1:14" x14ac:dyDescent="0.25">
      <c r="A38" s="388" t="s">
        <v>877</v>
      </c>
      <c r="B38" s="366" t="s">
        <v>878</v>
      </c>
      <c r="C38" s="362" t="s">
        <v>278</v>
      </c>
      <c r="D38" s="367">
        <v>1.95</v>
      </c>
      <c r="E38" s="668">
        <v>0.42</v>
      </c>
      <c r="F38" s="663"/>
      <c r="G38" s="663"/>
      <c r="H38" s="365">
        <f t="shared" si="5"/>
        <v>0.42</v>
      </c>
      <c r="I38" s="365">
        <f t="shared" si="6"/>
        <v>0.81899999999999995</v>
      </c>
      <c r="L38" s="371"/>
      <c r="M38" s="371"/>
      <c r="N38" s="371"/>
    </row>
    <row r="39" spans="1:14" x14ac:dyDescent="0.25">
      <c r="A39" s="388" t="s">
        <v>858</v>
      </c>
      <c r="B39" s="366" t="s">
        <v>859</v>
      </c>
      <c r="C39" s="362" t="s">
        <v>860</v>
      </c>
      <c r="D39" s="367">
        <v>0.7</v>
      </c>
      <c r="E39" s="662"/>
      <c r="F39" s="668">
        <v>9.61</v>
      </c>
      <c r="G39" s="663"/>
      <c r="H39" s="365">
        <f t="shared" si="5"/>
        <v>9.61</v>
      </c>
      <c r="I39" s="365">
        <f t="shared" si="6"/>
        <v>6.7269999999999994</v>
      </c>
      <c r="L39" s="371"/>
      <c r="M39" s="371"/>
      <c r="N39" s="371"/>
    </row>
    <row r="40" spans="1:14" x14ac:dyDescent="0.25">
      <c r="A40" s="388" t="s">
        <v>861</v>
      </c>
      <c r="B40" s="366" t="s">
        <v>862</v>
      </c>
      <c r="C40" s="362" t="s">
        <v>860</v>
      </c>
      <c r="D40" s="367">
        <v>0.81</v>
      </c>
      <c r="E40" s="662"/>
      <c r="F40" s="668">
        <v>6.32</v>
      </c>
      <c r="G40" s="663"/>
      <c r="H40" s="365">
        <f t="shared" si="5"/>
        <v>6.32</v>
      </c>
      <c r="I40" s="365">
        <f t="shared" si="6"/>
        <v>5.1192000000000002</v>
      </c>
      <c r="L40" s="371"/>
      <c r="M40" s="371"/>
      <c r="N40" s="371"/>
    </row>
    <row r="41" spans="1:14" x14ac:dyDescent="0.25">
      <c r="A41" s="388" t="s">
        <v>879</v>
      </c>
      <c r="B41" s="366" t="s">
        <v>880</v>
      </c>
      <c r="C41" s="362" t="s">
        <v>69</v>
      </c>
      <c r="D41" s="362">
        <v>13.13</v>
      </c>
      <c r="E41" s="671">
        <v>2.35</v>
      </c>
      <c r="F41" s="662"/>
      <c r="G41" s="663"/>
      <c r="H41" s="365">
        <f t="shared" si="5"/>
        <v>2.35</v>
      </c>
      <c r="I41" s="365">
        <f t="shared" si="6"/>
        <v>30.855500000000003</v>
      </c>
      <c r="L41" s="371"/>
      <c r="M41" s="371"/>
      <c r="N41" s="371"/>
    </row>
    <row r="42" spans="1:14" x14ac:dyDescent="0.25">
      <c r="A42" s="385" t="s">
        <v>881</v>
      </c>
      <c r="B42" s="360"/>
      <c r="C42" s="376"/>
      <c r="D42" s="376"/>
      <c r="E42" s="248"/>
      <c r="F42" s="248"/>
      <c r="G42" s="248"/>
      <c r="H42" s="376"/>
      <c r="I42" s="376"/>
      <c r="L42" s="689" t="s">
        <v>749</v>
      </c>
      <c r="M42" s="689" t="s">
        <v>750</v>
      </c>
      <c r="N42" s="689" t="s">
        <v>751</v>
      </c>
    </row>
    <row r="43" spans="1:14" x14ac:dyDescent="0.25">
      <c r="A43" s="669" t="s">
        <v>1681</v>
      </c>
      <c r="B43" s="604" t="s">
        <v>1682</v>
      </c>
      <c r="C43" s="376" t="s">
        <v>279</v>
      </c>
      <c r="D43" s="175">
        <f>(2*1.25+1.25*0.08*2+2*0.08*2)+(0.95*0.8+0.95*2*0.06+0.8*2*0.06)+(0.95*0.6+0.95*2*0.06+0.6*2*0.06)+(2.24*1.29+1.29*0.08*2+2.24*0.08*2)</f>
        <v>8.2004000000000001</v>
      </c>
      <c r="E43" s="665">
        <v>41.73</v>
      </c>
      <c r="F43" s="665">
        <f>14.84+0.01</f>
        <v>14.85</v>
      </c>
      <c r="G43" s="661"/>
      <c r="H43" s="275">
        <f>E43+F43+G43</f>
        <v>56.58</v>
      </c>
      <c r="I43" s="275">
        <f>D43*H43</f>
        <v>463.978632</v>
      </c>
      <c r="L43" s="371">
        <f>D43*E43</f>
        <v>342.20269199999996</v>
      </c>
      <c r="M43" s="371">
        <f>D43*F43</f>
        <v>121.77594000000001</v>
      </c>
      <c r="N43" s="371">
        <f>D43*G43</f>
        <v>0</v>
      </c>
    </row>
    <row r="44" spans="1:14" x14ac:dyDescent="0.25">
      <c r="A44" s="255" t="s">
        <v>846</v>
      </c>
      <c r="B44" s="360" t="s">
        <v>847</v>
      </c>
      <c r="C44" s="376" t="s">
        <v>277</v>
      </c>
      <c r="D44" s="358">
        <f>2*1.25*0.08+2.24*1.29*0.08+0.1*(2.04*2+0.85*2)*0.22+0.95*0.06*0.8+0.95*0.6*0.08</f>
        <v>0.64952799999999999</v>
      </c>
      <c r="E44" s="667">
        <v>248.37</v>
      </c>
      <c r="F44" s="667">
        <f>83.5+0.02</f>
        <v>83.52</v>
      </c>
      <c r="G44" s="667">
        <v>4.95</v>
      </c>
      <c r="H44" s="275">
        <f>E44+F44+G44</f>
        <v>336.84</v>
      </c>
      <c r="I44" s="275">
        <f>D44*H44</f>
        <v>218.78701151999999</v>
      </c>
      <c r="L44" s="371">
        <f>D44*E44</f>
        <v>161.32326936000001</v>
      </c>
      <c r="M44" s="371">
        <f>D44*F44</f>
        <v>54.248578559999999</v>
      </c>
      <c r="N44" s="371">
        <f>D44*G44</f>
        <v>3.2151635999999999</v>
      </c>
    </row>
    <row r="45" spans="1:14" x14ac:dyDescent="0.25">
      <c r="A45" s="255" t="s">
        <v>848</v>
      </c>
      <c r="B45" s="360" t="s">
        <v>209</v>
      </c>
      <c r="C45" s="376" t="s">
        <v>277</v>
      </c>
      <c r="D45" s="358">
        <f>D44</f>
        <v>0.64952799999999999</v>
      </c>
      <c r="E45" s="661"/>
      <c r="F45" s="667">
        <f>15.88+0.01</f>
        <v>15.89</v>
      </c>
      <c r="G45" s="667">
        <v>0.27</v>
      </c>
      <c r="H45" s="275">
        <f>E45+F45+G45</f>
        <v>16.16</v>
      </c>
      <c r="I45" s="275">
        <f>D45*H45</f>
        <v>10.49637248</v>
      </c>
      <c r="L45" s="371">
        <f>D45*E45</f>
        <v>0</v>
      </c>
      <c r="M45" s="371">
        <f>D45*F45</f>
        <v>10.32099992</v>
      </c>
      <c r="N45" s="371">
        <f>D45*G45</f>
        <v>0.17537256000000001</v>
      </c>
    </row>
    <row r="46" spans="1:14" ht="30" x14ac:dyDescent="0.25">
      <c r="A46" s="279" t="s">
        <v>849</v>
      </c>
      <c r="B46" s="360" t="s">
        <v>200</v>
      </c>
      <c r="C46" s="376" t="s">
        <v>278</v>
      </c>
      <c r="D46" s="175">
        <f>(12*1.43+8*2.18)*0.154+(6*0.44+3*1.19)*4*0.245+(4*0.89+5*0.74)*0.154+(3*0.89+5*0.54)*0.154</f>
        <v>13.359220000000002</v>
      </c>
      <c r="E46" s="664">
        <v>5.04</v>
      </c>
      <c r="F46" s="672">
        <f>1.68+0.01</f>
        <v>1.69</v>
      </c>
      <c r="G46" s="673">
        <v>0</v>
      </c>
      <c r="H46" s="275">
        <f>E46+F46+G46</f>
        <v>6.73</v>
      </c>
      <c r="I46" s="275">
        <f>D46*H46</f>
        <v>89.907550600000022</v>
      </c>
      <c r="L46" s="371">
        <f>D46*E46</f>
        <v>67.330468800000006</v>
      </c>
      <c r="M46" s="371">
        <f>D46*F46</f>
        <v>22.577081800000002</v>
      </c>
      <c r="N46" s="371">
        <f>D46*G46</f>
        <v>0</v>
      </c>
    </row>
    <row r="47" spans="1:14" x14ac:dyDescent="0.25">
      <c r="H47" s="375" t="s">
        <v>12</v>
      </c>
      <c r="I47" s="370">
        <f>SUM(I29:I33)+SUM(I43:I46)</f>
        <v>1774.4529067891708</v>
      </c>
    </row>
    <row r="48" spans="1:14" x14ac:dyDescent="0.25">
      <c r="H48" s="376" t="s">
        <v>863</v>
      </c>
      <c r="I48" s="373">
        <f>SUM(L29:L46)</f>
        <v>1032.9957544913566</v>
      </c>
    </row>
    <row r="49" spans="1:14" x14ac:dyDescent="0.25">
      <c r="H49" s="376" t="s">
        <v>864</v>
      </c>
      <c r="I49" s="374">
        <f>SUM(M29:M46)</f>
        <v>737.42838524363333</v>
      </c>
    </row>
    <row r="50" spans="1:14" x14ac:dyDescent="0.25">
      <c r="A50" s="678" t="s">
        <v>1974</v>
      </c>
      <c r="H50" s="376" t="s">
        <v>865</v>
      </c>
      <c r="I50" s="374">
        <f>SUM(N29:N46)</f>
        <v>4.0287670541808573</v>
      </c>
    </row>
    <row r="51" spans="1:14" x14ac:dyDescent="0.25">
      <c r="A51" s="384"/>
      <c r="H51" s="195"/>
      <c r="I51" s="674"/>
    </row>
    <row r="52" spans="1:14" x14ac:dyDescent="0.25">
      <c r="A52" s="384" t="s">
        <v>1952</v>
      </c>
      <c r="C52" s="677">
        <f>'DIV PAVTO TERREO-OK'!M23</f>
        <v>116</v>
      </c>
      <c r="D52" t="s">
        <v>279</v>
      </c>
      <c r="E52" t="s">
        <v>2058</v>
      </c>
      <c r="H52" s="195"/>
      <c r="I52" s="674"/>
    </row>
    <row r="53" spans="1:14" x14ac:dyDescent="0.25">
      <c r="A53" s="384"/>
      <c r="C53" s="1654" t="s">
        <v>71</v>
      </c>
      <c r="D53" s="1654" t="s">
        <v>837</v>
      </c>
      <c r="E53" s="1656" t="s">
        <v>838</v>
      </c>
      <c r="F53" s="1656"/>
      <c r="G53" s="1656"/>
      <c r="H53" s="1654" t="s">
        <v>838</v>
      </c>
      <c r="I53" s="1654" t="s">
        <v>276</v>
      </c>
    </row>
    <row r="54" spans="1:14" x14ac:dyDescent="0.25">
      <c r="C54" s="1654"/>
      <c r="D54" s="1654"/>
      <c r="E54" s="659" t="s">
        <v>749</v>
      </c>
      <c r="F54" s="659" t="s">
        <v>750</v>
      </c>
      <c r="G54" s="659" t="s">
        <v>751</v>
      </c>
      <c r="H54" s="1654"/>
      <c r="I54" s="1654"/>
      <c r="L54" s="689" t="s">
        <v>749</v>
      </c>
      <c r="M54" s="689" t="s">
        <v>750</v>
      </c>
      <c r="N54" s="689" t="s">
        <v>751</v>
      </c>
    </row>
    <row r="55" spans="1:14" x14ac:dyDescent="0.25">
      <c r="A55" s="389" t="s">
        <v>132</v>
      </c>
      <c r="B55" t="s">
        <v>1953</v>
      </c>
      <c r="C55" s="134" t="s">
        <v>278</v>
      </c>
      <c r="D55" s="675">
        <f>1037.29+38.56</f>
        <v>1075.8499999999999</v>
      </c>
      <c r="E55" s="676">
        <v>4.04</v>
      </c>
      <c r="F55" s="676"/>
      <c r="G55" s="676"/>
      <c r="H55" s="676">
        <f>E55+F55+G55</f>
        <v>4.04</v>
      </c>
      <c r="I55" s="676">
        <f>D55*H55</f>
        <v>4346.4339999999993</v>
      </c>
      <c r="L55" s="371">
        <f>D55*E55</f>
        <v>4346.4339999999993</v>
      </c>
      <c r="M55" s="371">
        <f>D55*F55</f>
        <v>0</v>
      </c>
      <c r="N55" s="371">
        <f>D55*G55</f>
        <v>0</v>
      </c>
    </row>
    <row r="56" spans="1:14" x14ac:dyDescent="0.25">
      <c r="A56" s="389" t="s">
        <v>132</v>
      </c>
      <c r="B56" t="s">
        <v>1954</v>
      </c>
      <c r="C56" s="134" t="s">
        <v>278</v>
      </c>
      <c r="D56" s="675">
        <f>16.41</f>
        <v>16.41</v>
      </c>
      <c r="E56" s="676">
        <v>4.04</v>
      </c>
      <c r="F56" s="676"/>
      <c r="G56" s="676"/>
      <c r="H56" s="676">
        <f t="shared" ref="H56:H74" si="7">E56+F56+G56</f>
        <v>4.04</v>
      </c>
      <c r="I56" s="676">
        <f t="shared" ref="I56:I74" si="8">D56*H56</f>
        <v>66.296400000000006</v>
      </c>
      <c r="J56" s="145"/>
      <c r="K56" s="145"/>
      <c r="L56" s="371">
        <f t="shared" ref="L56:L74" si="9">D56*E56</f>
        <v>66.296400000000006</v>
      </c>
      <c r="M56" s="371">
        <f t="shared" ref="M56:M74" si="10">D56*F56</f>
        <v>0</v>
      </c>
      <c r="N56" s="371">
        <f t="shared" ref="N56:N74" si="11">D56*G56</f>
        <v>0</v>
      </c>
    </row>
    <row r="57" spans="1:14" x14ac:dyDescent="0.25">
      <c r="A57" s="389" t="s">
        <v>132</v>
      </c>
      <c r="B57" t="s">
        <v>1956</v>
      </c>
      <c r="C57" s="134" t="s">
        <v>278</v>
      </c>
      <c r="D57" s="675">
        <f>39.11+13.35+12.5</f>
        <v>64.960000000000008</v>
      </c>
      <c r="E57" s="676">
        <v>4.04</v>
      </c>
      <c r="F57" s="676"/>
      <c r="G57" s="676"/>
      <c r="H57" s="676">
        <f t="shared" si="7"/>
        <v>4.04</v>
      </c>
      <c r="I57" s="676">
        <f t="shared" si="8"/>
        <v>262.43840000000006</v>
      </c>
      <c r="J57" s="145"/>
      <c r="K57" s="145"/>
      <c r="L57" s="371">
        <f t="shared" si="9"/>
        <v>262.43840000000006</v>
      </c>
      <c r="M57" s="371">
        <f t="shared" si="10"/>
        <v>0</v>
      </c>
      <c r="N57" s="371">
        <f t="shared" si="11"/>
        <v>0</v>
      </c>
    </row>
    <row r="58" spans="1:14" x14ac:dyDescent="0.25">
      <c r="A58" s="389" t="s">
        <v>132</v>
      </c>
      <c r="B58" t="s">
        <v>1955</v>
      </c>
      <c r="C58" s="134" t="s">
        <v>278</v>
      </c>
      <c r="D58" s="675">
        <f>1019.86</f>
        <v>1019.86</v>
      </c>
      <c r="E58" s="676">
        <v>4.04</v>
      </c>
      <c r="F58" s="676"/>
      <c r="G58" s="676"/>
      <c r="H58" s="676">
        <f t="shared" si="7"/>
        <v>4.04</v>
      </c>
      <c r="I58" s="676">
        <f t="shared" si="8"/>
        <v>4120.2344000000003</v>
      </c>
      <c r="L58" s="371">
        <f t="shared" si="9"/>
        <v>4120.2344000000003</v>
      </c>
      <c r="M58" s="371">
        <f t="shared" si="10"/>
        <v>0</v>
      </c>
      <c r="N58" s="371">
        <f t="shared" si="11"/>
        <v>0</v>
      </c>
    </row>
    <row r="59" spans="1:14" x14ac:dyDescent="0.25">
      <c r="A59" s="389" t="s">
        <v>132</v>
      </c>
      <c r="B59" t="s">
        <v>1957</v>
      </c>
      <c r="C59" s="134" t="s">
        <v>278</v>
      </c>
      <c r="D59" s="675">
        <v>119.81</v>
      </c>
      <c r="E59" s="676">
        <v>4.04</v>
      </c>
      <c r="F59" s="676"/>
      <c r="G59" s="676"/>
      <c r="H59" s="676">
        <f t="shared" si="7"/>
        <v>4.04</v>
      </c>
      <c r="I59" s="676">
        <f t="shared" si="8"/>
        <v>484.0324</v>
      </c>
      <c r="L59" s="371">
        <f t="shared" si="9"/>
        <v>484.0324</v>
      </c>
      <c r="M59" s="371">
        <f t="shared" si="10"/>
        <v>0</v>
      </c>
      <c r="N59" s="371">
        <f t="shared" si="11"/>
        <v>0</v>
      </c>
    </row>
    <row r="60" spans="1:14" x14ac:dyDescent="0.25">
      <c r="A60" s="389" t="s">
        <v>1962</v>
      </c>
      <c r="B60" t="s">
        <v>1958</v>
      </c>
      <c r="C60" s="134" t="s">
        <v>278</v>
      </c>
      <c r="D60" s="675">
        <v>26.92</v>
      </c>
      <c r="E60" s="1370">
        <v>4.33</v>
      </c>
      <c r="F60" s="676"/>
      <c r="G60" s="676"/>
      <c r="H60" s="676">
        <f t="shared" si="7"/>
        <v>4.33</v>
      </c>
      <c r="I60" s="676">
        <f t="shared" si="8"/>
        <v>116.56360000000001</v>
      </c>
      <c r="L60" s="371">
        <f t="shared" si="9"/>
        <v>116.56360000000001</v>
      </c>
      <c r="M60" s="371">
        <f t="shared" si="10"/>
        <v>0</v>
      </c>
      <c r="N60" s="371">
        <f t="shared" si="11"/>
        <v>0</v>
      </c>
    </row>
    <row r="61" spans="1:14" x14ac:dyDescent="0.25">
      <c r="A61" s="389" t="s">
        <v>1962</v>
      </c>
      <c r="B61" t="s">
        <v>1959</v>
      </c>
      <c r="C61" s="134" t="s">
        <v>278</v>
      </c>
      <c r="D61" s="675">
        <v>6.99</v>
      </c>
      <c r="E61" s="1370">
        <v>4.33</v>
      </c>
      <c r="F61" s="676"/>
      <c r="G61" s="676"/>
      <c r="H61" s="676">
        <f t="shared" si="7"/>
        <v>4.33</v>
      </c>
      <c r="I61" s="676">
        <f t="shared" si="8"/>
        <v>30.2667</v>
      </c>
      <c r="L61" s="371">
        <f t="shared" si="9"/>
        <v>30.2667</v>
      </c>
      <c r="M61" s="371">
        <f t="shared" si="10"/>
        <v>0</v>
      </c>
      <c r="N61" s="371">
        <f t="shared" si="11"/>
        <v>0</v>
      </c>
    </row>
    <row r="62" spans="1:14" x14ac:dyDescent="0.25">
      <c r="A62" s="389" t="s">
        <v>1963</v>
      </c>
      <c r="B62" t="s">
        <v>1964</v>
      </c>
      <c r="C62" s="134" t="s">
        <v>278</v>
      </c>
      <c r="D62" s="675">
        <v>15.81</v>
      </c>
      <c r="E62" s="1370">
        <v>4.26</v>
      </c>
      <c r="F62" s="676"/>
      <c r="G62" s="676"/>
      <c r="H62" s="676">
        <f t="shared" si="7"/>
        <v>4.26</v>
      </c>
      <c r="I62" s="676">
        <f t="shared" si="8"/>
        <v>67.3506</v>
      </c>
      <c r="L62" s="371">
        <f t="shared" si="9"/>
        <v>67.3506</v>
      </c>
      <c r="M62" s="371">
        <f t="shared" si="10"/>
        <v>0</v>
      </c>
      <c r="N62" s="371">
        <f t="shared" si="11"/>
        <v>0</v>
      </c>
    </row>
    <row r="63" spans="1:14" x14ac:dyDescent="0.25">
      <c r="A63" s="389" t="s">
        <v>1966</v>
      </c>
      <c r="B63" t="s">
        <v>1965</v>
      </c>
      <c r="C63" s="134" t="s">
        <v>278</v>
      </c>
      <c r="D63" s="675">
        <v>66.599999999999994</v>
      </c>
      <c r="E63" s="1370">
        <v>4.4800000000000004</v>
      </c>
      <c r="F63" s="676"/>
      <c r="G63" s="676"/>
      <c r="H63" s="676">
        <f t="shared" si="7"/>
        <v>4.4800000000000004</v>
      </c>
      <c r="I63" s="676">
        <f t="shared" si="8"/>
        <v>298.36799999999999</v>
      </c>
      <c r="L63" s="371">
        <f t="shared" si="9"/>
        <v>298.36799999999999</v>
      </c>
      <c r="M63" s="371">
        <f t="shared" si="10"/>
        <v>0</v>
      </c>
      <c r="N63" s="371">
        <f t="shared" si="11"/>
        <v>0</v>
      </c>
    </row>
    <row r="64" spans="1:14" x14ac:dyDescent="0.25">
      <c r="A64" s="389" t="s">
        <v>1967</v>
      </c>
      <c r="B64" t="s">
        <v>1968</v>
      </c>
      <c r="C64" s="134" t="s">
        <v>69</v>
      </c>
      <c r="D64" s="675">
        <v>4</v>
      </c>
      <c r="E64" s="1370">
        <v>3.84</v>
      </c>
      <c r="F64" s="676"/>
      <c r="G64" s="676"/>
      <c r="H64" s="676">
        <f t="shared" si="7"/>
        <v>3.84</v>
      </c>
      <c r="I64" s="676">
        <f t="shared" si="8"/>
        <v>15.36</v>
      </c>
      <c r="L64" s="371">
        <f t="shared" si="9"/>
        <v>15.36</v>
      </c>
      <c r="M64" s="371">
        <f t="shared" si="10"/>
        <v>0</v>
      </c>
      <c r="N64" s="371">
        <f t="shared" si="11"/>
        <v>0</v>
      </c>
    </row>
    <row r="65" spans="1:14" x14ac:dyDescent="0.25">
      <c r="A65" s="389" t="s">
        <v>2056</v>
      </c>
      <c r="B65" t="s">
        <v>2055</v>
      </c>
      <c r="C65" s="134" t="s">
        <v>69</v>
      </c>
      <c r="D65" s="675">
        <f>17*4</f>
        <v>68</v>
      </c>
      <c r="E65" s="676">
        <v>6.16</v>
      </c>
      <c r="F65" s="676"/>
      <c r="G65" s="676"/>
      <c r="H65" s="676">
        <f>E65+F65+G65</f>
        <v>6.16</v>
      </c>
      <c r="I65" s="676">
        <f>D65*H65</f>
        <v>418.88</v>
      </c>
      <c r="L65" s="371">
        <f>D65*E65</f>
        <v>418.88</v>
      </c>
      <c r="M65" s="371">
        <f>D65*F65</f>
        <v>0</v>
      </c>
      <c r="N65" s="371">
        <f>D65*G65</f>
        <v>0</v>
      </c>
    </row>
    <row r="66" spans="1:14" x14ac:dyDescent="0.25">
      <c r="A66" s="389" t="s">
        <v>1969</v>
      </c>
      <c r="B66" t="s">
        <v>1970</v>
      </c>
      <c r="C66" s="134" t="s">
        <v>278</v>
      </c>
      <c r="D66" s="675">
        <f>0.0403747*$C$52</f>
        <v>4.6834651999999997</v>
      </c>
      <c r="E66" s="1371">
        <v>20.28</v>
      </c>
      <c r="F66" s="359"/>
      <c r="G66" s="359"/>
      <c r="H66" s="676">
        <f t="shared" si="7"/>
        <v>20.28</v>
      </c>
      <c r="I66" s="676">
        <f t="shared" si="8"/>
        <v>94.980674256</v>
      </c>
      <c r="L66" s="371">
        <f t="shared" si="9"/>
        <v>94.980674256</v>
      </c>
      <c r="M66" s="371">
        <f t="shared" si="10"/>
        <v>0</v>
      </c>
      <c r="N66" s="371">
        <f t="shared" si="11"/>
        <v>0</v>
      </c>
    </row>
    <row r="67" spans="1:14" x14ac:dyDescent="0.25">
      <c r="A67" s="389" t="s">
        <v>1975</v>
      </c>
      <c r="B67" s="145" t="s">
        <v>1960</v>
      </c>
      <c r="C67" s="134" t="s">
        <v>279</v>
      </c>
      <c r="D67" s="681">
        <v>205.48</v>
      </c>
      <c r="E67" s="1371">
        <v>9.3800000000000008</v>
      </c>
      <c r="F67" s="1371">
        <v>15.32</v>
      </c>
      <c r="G67" s="359"/>
      <c r="H67" s="676">
        <f t="shared" si="7"/>
        <v>24.700000000000003</v>
      </c>
      <c r="I67" s="676">
        <f t="shared" si="8"/>
        <v>5075.3560000000007</v>
      </c>
      <c r="L67" s="371">
        <f t="shared" si="9"/>
        <v>1927.4024000000002</v>
      </c>
      <c r="M67" s="371">
        <f t="shared" si="10"/>
        <v>3147.9535999999998</v>
      </c>
      <c r="N67" s="371">
        <f t="shared" si="11"/>
        <v>0</v>
      </c>
    </row>
    <row r="68" spans="1:14" x14ac:dyDescent="0.25">
      <c r="A68" s="389" t="s">
        <v>2236</v>
      </c>
      <c r="B68" s="277" t="s">
        <v>2329</v>
      </c>
      <c r="C68" s="134" t="s">
        <v>860</v>
      </c>
      <c r="D68" s="675">
        <f>0.5167959*$C$52</f>
        <v>59.948324399999997</v>
      </c>
      <c r="E68" s="1371">
        <v>3.42</v>
      </c>
      <c r="F68" s="1371">
        <v>10.95</v>
      </c>
      <c r="G68" s="359"/>
      <c r="H68" s="676">
        <f t="shared" si="7"/>
        <v>14.37</v>
      </c>
      <c r="I68" s="676">
        <f t="shared" si="8"/>
        <v>861.45742162799991</v>
      </c>
      <c r="L68" s="371">
        <f t="shared" si="9"/>
        <v>205.02326944799998</v>
      </c>
      <c r="M68" s="371">
        <f t="shared" si="10"/>
        <v>656.43415217999996</v>
      </c>
      <c r="N68" s="371">
        <f t="shared" si="11"/>
        <v>0</v>
      </c>
    </row>
    <row r="69" spans="1:14" x14ac:dyDescent="0.25">
      <c r="A69" s="389" t="s">
        <v>2237</v>
      </c>
      <c r="B69" s="277" t="s">
        <v>2330</v>
      </c>
      <c r="C69" s="134" t="s">
        <v>860</v>
      </c>
      <c r="D69" s="675">
        <f>0.5167959*$C$52</f>
        <v>59.948324399999997</v>
      </c>
      <c r="E69" s="1371">
        <v>3.42</v>
      </c>
      <c r="F69" s="1371">
        <v>8.24</v>
      </c>
      <c r="G69" s="359"/>
      <c r="H69" s="676">
        <f t="shared" si="7"/>
        <v>11.66</v>
      </c>
      <c r="I69" s="676">
        <f t="shared" si="8"/>
        <v>698.99746250399994</v>
      </c>
      <c r="L69" s="371">
        <f t="shared" si="9"/>
        <v>205.02326944799998</v>
      </c>
      <c r="M69" s="371">
        <f t="shared" si="10"/>
        <v>493.97419305599999</v>
      </c>
      <c r="N69" s="371">
        <f t="shared" si="11"/>
        <v>0</v>
      </c>
    </row>
    <row r="70" spans="1:14" x14ac:dyDescent="0.25">
      <c r="A70" s="389" t="s">
        <v>2238</v>
      </c>
      <c r="B70" s="277" t="s">
        <v>2327</v>
      </c>
      <c r="C70" s="134" t="s">
        <v>860</v>
      </c>
      <c r="D70" s="675">
        <f>0.0161498*$C$52</f>
        <v>1.8733768</v>
      </c>
      <c r="E70" s="1371">
        <v>3.42</v>
      </c>
      <c r="F70" s="1371">
        <v>7.55</v>
      </c>
      <c r="G70" s="359"/>
      <c r="H70" s="676">
        <f t="shared" si="7"/>
        <v>10.969999999999999</v>
      </c>
      <c r="I70" s="676">
        <f t="shared" si="8"/>
        <v>20.550943495999999</v>
      </c>
      <c r="L70" s="371">
        <f t="shared" si="9"/>
        <v>6.406948656</v>
      </c>
      <c r="M70" s="371">
        <f t="shared" si="10"/>
        <v>14.14399484</v>
      </c>
      <c r="N70" s="371">
        <f t="shared" si="11"/>
        <v>0</v>
      </c>
    </row>
    <row r="71" spans="1:14" x14ac:dyDescent="0.25">
      <c r="A71" s="389" t="s">
        <v>2239</v>
      </c>
      <c r="B71" s="277" t="s">
        <v>2331</v>
      </c>
      <c r="C71" s="134" t="s">
        <v>860</v>
      </c>
      <c r="D71" s="675">
        <f>0.1*$C$52</f>
        <v>11.600000000000001</v>
      </c>
      <c r="E71" s="1371">
        <v>3.42</v>
      </c>
      <c r="F71" s="1371">
        <v>11.59</v>
      </c>
      <c r="G71" s="359"/>
      <c r="H71" s="676">
        <f>E71+F71+G71</f>
        <v>15.01</v>
      </c>
      <c r="I71" s="676">
        <f>D71*H71</f>
        <v>174.11600000000001</v>
      </c>
      <c r="L71" s="371">
        <f t="shared" si="9"/>
        <v>39.672000000000004</v>
      </c>
      <c r="M71" s="371">
        <f t="shared" si="10"/>
        <v>134.44400000000002</v>
      </c>
      <c r="N71" s="371">
        <f t="shared" si="11"/>
        <v>0</v>
      </c>
    </row>
    <row r="72" spans="1:14" x14ac:dyDescent="0.25">
      <c r="A72" s="389" t="s">
        <v>1972</v>
      </c>
      <c r="B72" t="s">
        <v>1961</v>
      </c>
      <c r="C72" s="134" t="s">
        <v>860</v>
      </c>
      <c r="D72" s="675">
        <f>0.1614987*$C$52</f>
        <v>18.733849199999998</v>
      </c>
      <c r="E72" s="359"/>
      <c r="F72" s="359"/>
      <c r="G72" s="1371">
        <v>0.56000000000000005</v>
      </c>
      <c r="H72" s="676">
        <f t="shared" si="7"/>
        <v>0.56000000000000005</v>
      </c>
      <c r="I72" s="676">
        <f t="shared" si="8"/>
        <v>10.490955551999999</v>
      </c>
      <c r="L72" s="371">
        <f t="shared" si="9"/>
        <v>0</v>
      </c>
      <c r="M72" s="371">
        <f t="shared" si="10"/>
        <v>0</v>
      </c>
      <c r="N72" s="371">
        <f t="shared" si="11"/>
        <v>10.490955551999999</v>
      </c>
    </row>
    <row r="73" spans="1:14" x14ac:dyDescent="0.25">
      <c r="A73" s="389" t="s">
        <v>1973</v>
      </c>
      <c r="B73" t="s">
        <v>1971</v>
      </c>
      <c r="C73" s="134" t="s">
        <v>860</v>
      </c>
      <c r="D73" s="675">
        <f>D71</f>
        <v>11.600000000000001</v>
      </c>
      <c r="E73" s="359">
        <v>27.42</v>
      </c>
      <c r="F73" s="359"/>
      <c r="G73" s="359">
        <v>16</v>
      </c>
      <c r="H73" s="676">
        <f t="shared" si="7"/>
        <v>43.42</v>
      </c>
      <c r="I73" s="676">
        <f t="shared" si="8"/>
        <v>503.67200000000008</v>
      </c>
      <c r="L73" s="371">
        <f t="shared" si="9"/>
        <v>318.07200000000006</v>
      </c>
      <c r="M73" s="371">
        <f t="shared" si="10"/>
        <v>0</v>
      </c>
      <c r="N73" s="371">
        <f t="shared" si="11"/>
        <v>185.60000000000002</v>
      </c>
    </row>
    <row r="74" spans="1:14" x14ac:dyDescent="0.25">
      <c r="A74" s="389" t="s">
        <v>2240</v>
      </c>
      <c r="B74" t="s">
        <v>2241</v>
      </c>
      <c r="C74" s="134" t="s">
        <v>69</v>
      </c>
      <c r="D74" s="675">
        <f>0.0645995*$C$52</f>
        <v>7.4935420000000006</v>
      </c>
      <c r="E74" s="359"/>
      <c r="F74" s="359"/>
      <c r="G74" s="1371">
        <v>19.39</v>
      </c>
      <c r="H74" s="676">
        <f t="shared" si="7"/>
        <v>19.39</v>
      </c>
      <c r="I74" s="676">
        <f t="shared" si="8"/>
        <v>145.29977938000002</v>
      </c>
      <c r="L74" s="371">
        <f t="shared" si="9"/>
        <v>0</v>
      </c>
      <c r="M74" s="371">
        <f t="shared" si="10"/>
        <v>0</v>
      </c>
      <c r="N74" s="371">
        <f t="shared" si="11"/>
        <v>145.29977938000002</v>
      </c>
    </row>
    <row r="75" spans="1:14" x14ac:dyDescent="0.25">
      <c r="A75" s="679"/>
      <c r="B75" s="679"/>
      <c r="C75" s="679"/>
      <c r="D75" s="679"/>
      <c r="E75" s="679"/>
      <c r="F75" s="679"/>
      <c r="G75" s="679"/>
      <c r="H75" s="254" t="s">
        <v>12</v>
      </c>
      <c r="I75" s="680">
        <f>SUM(I55:I74)</f>
        <v>17811.145736815997</v>
      </c>
      <c r="J75" s="371">
        <f>I75/$C$52</f>
        <v>153.5443598001379</v>
      </c>
      <c r="K75" s="371" t="s">
        <v>2057</v>
      </c>
      <c r="L75" s="371">
        <f>SUM(L55:L74)</f>
        <v>13022.805061808001</v>
      </c>
      <c r="M75" s="371">
        <f>SUM(M55:M74)</f>
        <v>4446.9499400760005</v>
      </c>
      <c r="N75" s="371">
        <f>SUM(N55:N74)</f>
        <v>341.39073493200004</v>
      </c>
    </row>
    <row r="76" spans="1:14" x14ac:dyDescent="0.25">
      <c r="H76" s="659" t="s">
        <v>863</v>
      </c>
      <c r="I76" s="680">
        <f>L75</f>
        <v>13022.805061808001</v>
      </c>
      <c r="J76" s="371">
        <f>I76/$C$52</f>
        <v>112.26556087765519</v>
      </c>
      <c r="K76" s="371" t="s">
        <v>2057</v>
      </c>
    </row>
    <row r="77" spans="1:14" x14ac:dyDescent="0.25">
      <c r="H77" s="659" t="s">
        <v>864</v>
      </c>
      <c r="I77" s="680">
        <f>M75</f>
        <v>4446.9499400760005</v>
      </c>
      <c r="J77" s="371">
        <f>I77/$C$52</f>
        <v>38.335775345482766</v>
      </c>
      <c r="K77" s="371" t="s">
        <v>2057</v>
      </c>
      <c r="L77" s="371"/>
    </row>
    <row r="78" spans="1:14" x14ac:dyDescent="0.25">
      <c r="H78" s="659" t="s">
        <v>865</v>
      </c>
      <c r="I78" s="680">
        <f>N75</f>
        <v>341.39073493200004</v>
      </c>
      <c r="J78" s="371">
        <f>I78/$C$52</f>
        <v>2.9430235770000004</v>
      </c>
      <c r="K78" s="371" t="s">
        <v>2057</v>
      </c>
    </row>
  </sheetData>
  <mergeCells count="19">
    <mergeCell ref="C53:C54"/>
    <mergeCell ref="D53:D54"/>
    <mergeCell ref="E53:G53"/>
    <mergeCell ref="H53:H54"/>
    <mergeCell ref="I53:I54"/>
    <mergeCell ref="I3:I4"/>
    <mergeCell ref="A27:A28"/>
    <mergeCell ref="B27:B28"/>
    <mergeCell ref="C27:C28"/>
    <mergeCell ref="D27:D28"/>
    <mergeCell ref="E27:G27"/>
    <mergeCell ref="H27:H28"/>
    <mergeCell ref="I27:I28"/>
    <mergeCell ref="A3:A4"/>
    <mergeCell ref="B3:B4"/>
    <mergeCell ref="C3:C4"/>
    <mergeCell ref="D3:D4"/>
    <mergeCell ref="E3:G3"/>
    <mergeCell ref="H3:H4"/>
  </mergeCells>
  <pageMargins left="0.511811024" right="0.511811024" top="0.78740157499999996" bottom="0.78740157499999996" header="0.31496062000000002" footer="0.31496062000000002"/>
  <pageSetup paperSize="9" scale="68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5"/>
  <sheetViews>
    <sheetView workbookViewId="0">
      <selection activeCell="C12" sqref="C12"/>
    </sheetView>
  </sheetViews>
  <sheetFormatPr defaultRowHeight="15" x14ac:dyDescent="0.25"/>
  <cols>
    <col min="1" max="1" width="29.7109375" style="172" customWidth="1"/>
    <col min="2" max="2" width="11.85546875" style="172" customWidth="1"/>
    <col min="3" max="7" width="9.140625" style="172"/>
    <col min="8" max="8" width="17.85546875" style="172" customWidth="1"/>
    <col min="9" max="9" width="16.28515625" style="172" customWidth="1"/>
    <col min="10" max="10" width="21.5703125" style="145" customWidth="1"/>
    <col min="11" max="11" width="12" style="145" bestFit="1" customWidth="1"/>
    <col min="12" max="12" width="10.140625" style="145" customWidth="1"/>
    <col min="13" max="13" width="15" style="145" bestFit="1" customWidth="1"/>
    <col min="14" max="16384" width="9.140625" style="145"/>
  </cols>
  <sheetData>
    <row r="1" spans="1:20" s="172" customFormat="1" x14ac:dyDescent="0.25">
      <c r="A1" s="1661" t="s">
        <v>1015</v>
      </c>
      <c r="B1" s="1662"/>
      <c r="C1" s="1662"/>
      <c r="D1" s="1662"/>
      <c r="E1" s="1662"/>
      <c r="F1" s="1662"/>
      <c r="G1" s="1662"/>
      <c r="H1" s="1662"/>
      <c r="I1" s="1658" t="s">
        <v>942</v>
      </c>
      <c r="J1" s="1658"/>
      <c r="K1" s="1658"/>
      <c r="L1" s="1658"/>
      <c r="M1" s="456"/>
    </row>
    <row r="2" spans="1:20" s="172" customFormat="1" x14ac:dyDescent="0.25">
      <c r="A2" s="1663"/>
      <c r="B2" s="1664"/>
      <c r="C2" s="1664"/>
      <c r="D2" s="1664"/>
      <c r="E2" s="1664"/>
      <c r="F2" s="1664"/>
      <c r="G2" s="1664"/>
      <c r="H2" s="1664"/>
      <c r="I2" s="1659" t="s">
        <v>476</v>
      </c>
      <c r="J2" s="1659"/>
      <c r="K2" s="1659"/>
      <c r="L2" s="1659"/>
      <c r="M2" s="457"/>
    </row>
    <row r="3" spans="1:20" s="172" customFormat="1" x14ac:dyDescent="0.25">
      <c r="A3" s="1665"/>
      <c r="B3" s="1666"/>
      <c r="C3" s="1666"/>
      <c r="D3" s="1666"/>
      <c r="E3" s="1666"/>
      <c r="F3" s="1666"/>
      <c r="G3" s="1666"/>
      <c r="H3" s="1666"/>
      <c r="I3" s="1660" t="s">
        <v>1005</v>
      </c>
      <c r="J3" s="1660"/>
      <c r="K3" s="1660"/>
      <c r="L3" s="1660"/>
      <c r="M3" s="458"/>
    </row>
    <row r="4" spans="1:20" s="172" customFormat="1" x14ac:dyDescent="0.25">
      <c r="A4" s="1"/>
      <c r="B4" s="1"/>
      <c r="C4" s="2"/>
      <c r="D4" s="2"/>
      <c r="E4" s="2"/>
      <c r="F4" s="2"/>
      <c r="G4" s="2"/>
      <c r="H4" s="2"/>
      <c r="I4" s="2"/>
    </row>
    <row r="5" spans="1:20" s="172" customFormat="1" x14ac:dyDescent="0.25">
      <c r="A5" s="1680" t="s">
        <v>472</v>
      </c>
      <c r="B5" s="1681"/>
      <c r="C5" s="1681"/>
      <c r="D5" s="1681"/>
      <c r="E5" s="1681"/>
      <c r="F5" s="1681"/>
      <c r="G5" s="1681"/>
      <c r="H5" s="1681"/>
      <c r="I5" s="1681"/>
      <c r="J5" s="1681"/>
      <c r="K5" s="1681"/>
      <c r="L5" s="1681"/>
      <c r="M5" s="1682"/>
    </row>
    <row r="6" spans="1:20" x14ac:dyDescent="0.25">
      <c r="A6" s="2"/>
      <c r="B6" s="2"/>
      <c r="C6" s="2"/>
      <c r="D6" s="2"/>
      <c r="E6" s="2"/>
      <c r="F6" s="2"/>
      <c r="G6" s="2"/>
      <c r="H6" s="2"/>
      <c r="I6" s="2"/>
    </row>
    <row r="7" spans="1:20" ht="51" x14ac:dyDescent="0.25">
      <c r="A7" s="400" t="s">
        <v>0</v>
      </c>
      <c r="B7" s="401" t="s">
        <v>1</v>
      </c>
      <c r="C7" s="401" t="s">
        <v>2</v>
      </c>
      <c r="D7" s="401" t="s">
        <v>3</v>
      </c>
      <c r="E7" s="401" t="s">
        <v>4</v>
      </c>
      <c r="F7" s="401" t="s">
        <v>5</v>
      </c>
      <c r="G7" s="400" t="s">
        <v>6</v>
      </c>
      <c r="H7" s="401" t="s">
        <v>7</v>
      </c>
      <c r="I7" s="401" t="s">
        <v>8</v>
      </c>
      <c r="J7" s="401" t="s">
        <v>1087</v>
      </c>
      <c r="K7" s="1670" t="s">
        <v>900</v>
      </c>
      <c r="L7" s="1670"/>
      <c r="M7" s="1670"/>
    </row>
    <row r="8" spans="1:20" x14ac:dyDescent="0.25">
      <c r="A8" s="2"/>
      <c r="B8" s="2"/>
      <c r="C8" s="2"/>
      <c r="D8" s="2"/>
      <c r="E8" s="2"/>
      <c r="F8" s="2"/>
      <c r="G8" s="2"/>
      <c r="H8" s="2"/>
      <c r="I8" s="2"/>
      <c r="K8" s="436" t="s">
        <v>901</v>
      </c>
      <c r="L8" s="436" t="s">
        <v>519</v>
      </c>
      <c r="M8" s="461" t="s">
        <v>902</v>
      </c>
    </row>
    <row r="9" spans="1:20" x14ac:dyDescent="0.25">
      <c r="A9" s="3" t="s">
        <v>945</v>
      </c>
      <c r="B9" s="4"/>
      <c r="C9" s="402"/>
      <c r="D9" s="4"/>
      <c r="E9" s="403"/>
      <c r="F9" s="4"/>
      <c r="G9" s="404"/>
      <c r="H9" s="405"/>
      <c r="I9" s="406"/>
      <c r="J9" s="406"/>
      <c r="K9" s="201"/>
      <c r="L9" s="201"/>
      <c r="M9" s="190"/>
      <c r="O9" s="145" t="s">
        <v>219</v>
      </c>
      <c r="P9" s="145" t="s">
        <v>903</v>
      </c>
    </row>
    <row r="10" spans="1:20" x14ac:dyDescent="0.25">
      <c r="A10" s="5" t="s">
        <v>9</v>
      </c>
      <c r="B10" s="4">
        <f>3.31+3.09+1.42</f>
        <v>7.82</v>
      </c>
      <c r="C10" s="4">
        <f>3.1-0.4</f>
        <v>2.7</v>
      </c>
      <c r="D10" s="4">
        <f>C10*B10</f>
        <v>21.114000000000001</v>
      </c>
      <c r="E10" s="403">
        <f>'ESQ PAVTO TERREO-OK'!D29*2+'ESQ PAVTO TERREO-OK'!D32*1</f>
        <v>5</v>
      </c>
      <c r="F10" s="4">
        <f>D10-E10</f>
        <v>16.114000000000001</v>
      </c>
      <c r="G10" s="404">
        <v>1</v>
      </c>
      <c r="H10" s="405">
        <f t="shared" ref="H10:H17" si="0">G10*F10</f>
        <v>16.114000000000001</v>
      </c>
      <c r="I10" s="406">
        <f t="shared" ref="I10:I15" si="1">B10*G10</f>
        <v>7.82</v>
      </c>
      <c r="J10" s="406">
        <f>ROUND(C10/2*6,0)*G10</f>
        <v>8</v>
      </c>
      <c r="K10" s="435">
        <f t="shared" ref="K10:K15" si="2">0.15*3</f>
        <v>0.44999999999999996</v>
      </c>
      <c r="L10" s="378">
        <f>K10*B10*G10</f>
        <v>3.5189999999999997</v>
      </c>
      <c r="M10" s="464">
        <f t="shared" ref="M10:M15" si="3">L10*$S$10*$S$12</f>
        <v>0.69676199999999988</v>
      </c>
      <c r="P10" s="145" t="s">
        <v>904</v>
      </c>
      <c r="S10" s="145">
        <v>1.0999999999999999E-2</v>
      </c>
      <c r="T10" s="145" t="s">
        <v>905</v>
      </c>
    </row>
    <row r="11" spans="1:20" x14ac:dyDescent="0.25">
      <c r="A11" s="5" t="s">
        <v>10</v>
      </c>
      <c r="B11" s="4">
        <f>2.99+1.42</f>
        <v>4.41</v>
      </c>
      <c r="C11" s="406">
        <f>3.1-0.3</f>
        <v>2.8000000000000003</v>
      </c>
      <c r="D11" s="4">
        <f>C11*B11</f>
        <v>12.348000000000001</v>
      </c>
      <c r="E11" s="403">
        <f>'ESQ PAVTO TERREO-OK'!D25*1+'ESQ PAVTO TERREO-OK'!D30*1</f>
        <v>3.7500000000000004</v>
      </c>
      <c r="F11" s="4">
        <f>D11-E11</f>
        <v>8.5980000000000008</v>
      </c>
      <c r="G11" s="404">
        <v>1</v>
      </c>
      <c r="H11" s="405">
        <f>G11*F11</f>
        <v>8.5980000000000008</v>
      </c>
      <c r="I11" s="406">
        <f t="shared" si="1"/>
        <v>4.41</v>
      </c>
      <c r="J11" s="406">
        <f>ROUND(C11/2*4,0)*G11</f>
        <v>6</v>
      </c>
      <c r="K11" s="435">
        <f t="shared" si="2"/>
        <v>0.44999999999999996</v>
      </c>
      <c r="L11" s="378">
        <f>K11*B11*G11-K11*G11*'ESQ PAVTO TERREO-OK'!B25</f>
        <v>1.3094999999999999</v>
      </c>
      <c r="M11" s="464">
        <f t="shared" si="3"/>
        <v>0.25928099999999993</v>
      </c>
    </row>
    <row r="12" spans="1:20" x14ac:dyDescent="0.25">
      <c r="A12" s="5" t="s">
        <v>11</v>
      </c>
      <c r="B12" s="4">
        <f>3.31+1.76+3.02+2.9+1.42</f>
        <v>12.41</v>
      </c>
      <c r="C12" s="406">
        <f>3.1-0.4</f>
        <v>2.7</v>
      </c>
      <c r="D12" s="4">
        <f>C12*B12</f>
        <v>33.507000000000005</v>
      </c>
      <c r="E12" s="403">
        <f>'ESQ PAVTO TERREO-OK'!D29*2+'ESQ PAVTO TERREO-OK'!D30*1+'ESQ PAVTO TERREO-OK'!D24*1</f>
        <v>6.2799999999999994</v>
      </c>
      <c r="F12" s="4">
        <f t="shared" ref="F12:F17" si="4">D12-E12</f>
        <v>27.227000000000004</v>
      </c>
      <c r="G12" s="404">
        <v>1</v>
      </c>
      <c r="H12" s="405">
        <f t="shared" si="0"/>
        <v>27.227000000000004</v>
      </c>
      <c r="I12" s="406">
        <f t="shared" si="1"/>
        <v>12.41</v>
      </c>
      <c r="J12" s="406">
        <f>ROUND(C12/2*10,0)*G12</f>
        <v>14</v>
      </c>
      <c r="K12" s="435">
        <f t="shared" si="2"/>
        <v>0.44999999999999996</v>
      </c>
      <c r="L12" s="378">
        <f>K12*B12*G12-K12*G12*'ESQ PAVTO TERREO-OK'!B24</f>
        <v>5.224499999999999</v>
      </c>
      <c r="M12" s="464">
        <f t="shared" si="3"/>
        <v>1.0344509999999998</v>
      </c>
      <c r="P12" s="145" t="s">
        <v>906</v>
      </c>
      <c r="S12" s="145">
        <v>18</v>
      </c>
      <c r="T12" s="145" t="s">
        <v>907</v>
      </c>
    </row>
    <row r="13" spans="1:20" x14ac:dyDescent="0.25">
      <c r="A13" s="5" t="s">
        <v>944</v>
      </c>
      <c r="B13" s="4">
        <f>2.38*2+1.03</f>
        <v>5.79</v>
      </c>
      <c r="C13" s="406">
        <f>3.1-0.3</f>
        <v>2.8000000000000003</v>
      </c>
      <c r="D13" s="4">
        <f>C13*B13</f>
        <v>16.212000000000003</v>
      </c>
      <c r="E13" s="403">
        <f>'ESQ PAVTO TERREO-OK'!D30*2+'ESQ PAVTO TERREO-OK'!D31*1+'ESQ PAVTO TERREO-OK'!D29*1</f>
        <v>3.95</v>
      </c>
      <c r="F13" s="4">
        <f t="shared" si="4"/>
        <v>12.262000000000004</v>
      </c>
      <c r="G13" s="404">
        <v>1</v>
      </c>
      <c r="H13" s="405">
        <f t="shared" si="0"/>
        <v>12.262000000000004</v>
      </c>
      <c r="I13" s="406">
        <f t="shared" si="1"/>
        <v>5.79</v>
      </c>
      <c r="J13" s="406">
        <f>ROUND(C13/2*6,0)*G13</f>
        <v>8</v>
      </c>
      <c r="K13" s="435">
        <f t="shared" si="2"/>
        <v>0.44999999999999996</v>
      </c>
      <c r="L13" s="378">
        <f>K13*B13*G13</f>
        <v>2.6054999999999997</v>
      </c>
      <c r="M13" s="464">
        <f t="shared" si="3"/>
        <v>0.51588899999999993</v>
      </c>
      <c r="P13" s="145" t="s">
        <v>908</v>
      </c>
    </row>
    <row r="14" spans="1:20" x14ac:dyDescent="0.25">
      <c r="A14" s="5" t="s">
        <v>1012</v>
      </c>
      <c r="B14" s="4">
        <v>2.29</v>
      </c>
      <c r="C14" s="406">
        <f>3.1-0.3</f>
        <v>2.8000000000000003</v>
      </c>
      <c r="D14" s="4">
        <f>C14*B14</f>
        <v>6.4120000000000008</v>
      </c>
      <c r="E14" s="403">
        <v>0</v>
      </c>
      <c r="F14" s="4">
        <f t="shared" si="4"/>
        <v>6.4120000000000008</v>
      </c>
      <c r="G14" s="404">
        <v>1</v>
      </c>
      <c r="H14" s="405">
        <f t="shared" si="0"/>
        <v>6.4120000000000008</v>
      </c>
      <c r="I14" s="406">
        <f t="shared" si="1"/>
        <v>2.29</v>
      </c>
      <c r="J14" s="406">
        <f>ROUND(C14/2*2,0)*G14</f>
        <v>3</v>
      </c>
      <c r="K14" s="435">
        <f t="shared" si="2"/>
        <v>0.44999999999999996</v>
      </c>
      <c r="L14" s="378">
        <f>K14*B14*G14</f>
        <v>1.0305</v>
      </c>
      <c r="M14" s="464">
        <f t="shared" si="3"/>
        <v>0.20403899999999997</v>
      </c>
    </row>
    <row r="15" spans="1:20" x14ac:dyDescent="0.25">
      <c r="A15" s="5" t="s">
        <v>1014</v>
      </c>
      <c r="B15" s="4">
        <v>3.62</v>
      </c>
      <c r="C15" s="406">
        <f>3.1-0.3</f>
        <v>2.8000000000000003</v>
      </c>
      <c r="D15" s="4">
        <f>C15*B15/2</f>
        <v>5.0680000000000005</v>
      </c>
      <c r="E15" s="403">
        <v>0</v>
      </c>
      <c r="F15" s="4">
        <f t="shared" si="4"/>
        <v>5.0680000000000005</v>
      </c>
      <c r="G15" s="404">
        <v>1</v>
      </c>
      <c r="H15" s="405">
        <f t="shared" si="0"/>
        <v>5.0680000000000005</v>
      </c>
      <c r="I15" s="406">
        <f t="shared" si="1"/>
        <v>3.62</v>
      </c>
      <c r="J15" s="406">
        <f>ROUND(C15/2*2,0)*G15</f>
        <v>3</v>
      </c>
      <c r="K15" s="435">
        <f t="shared" si="2"/>
        <v>0.44999999999999996</v>
      </c>
      <c r="L15" s="378">
        <f>K15*B15*G15</f>
        <v>1.6289999999999998</v>
      </c>
      <c r="M15" s="464">
        <f t="shared" si="3"/>
        <v>0.32254199999999994</v>
      </c>
    </row>
    <row r="16" spans="1:20" x14ac:dyDescent="0.25">
      <c r="A16" s="5"/>
      <c r="B16" s="4"/>
      <c r="C16" s="4"/>
      <c r="D16" s="4"/>
      <c r="E16" s="403"/>
      <c r="F16" s="4"/>
      <c r="G16" s="404"/>
      <c r="H16" s="405"/>
      <c r="I16" s="406"/>
      <c r="J16" s="406"/>
      <c r="K16" s="465"/>
      <c r="L16" s="466"/>
      <c r="M16" s="467"/>
    </row>
    <row r="17" spans="1:14" ht="15" customHeight="1" x14ac:dyDescent="0.25">
      <c r="A17" s="1671" t="s">
        <v>1085</v>
      </c>
      <c r="B17" s="4"/>
      <c r="C17" s="4"/>
      <c r="D17" s="4"/>
      <c r="E17" s="1674">
        <f>('ESQ PAVTO TERREO-OK'!M24/'ESQ PAVTO TERREO-OK'!E24*1)*0.1+('ESQ PAVTO TERREO-OK'!N24/'ESQ PAVTO TERREO-OK'!E24*1)*0.05+('ESQ PAVTO TERREO-OK'!M25/'ESQ PAVTO TERREO-OK'!E25*1)*0.1+('ESQ PAVTO TERREO-OK'!N25/'ESQ PAVTO TERREO-OK'!E25*1)*0.05+('ESQ PAVTO TERREO-OK'!M29/'ESQ PAVTO TERREO-OK'!E29*5)*0.1+('ESQ PAVTO TERREO-OK'!N29/'ESQ PAVTO TERREO-OK'!E29*5)*0.05+('ESQ PAVTO TERREO-OK'!M30/'ESQ PAVTO TERREO-OK'!E30*2)*0.1+('ESQ PAVTO TERREO-OK'!N30/'ESQ PAVTO TERREO-OK'!E30*2)*0.05+('ESQ PAVTO TERREO-OK'!M31/'ESQ PAVTO TERREO-OK'!E31*1)*0.1+('ESQ PAVTO TERREO-OK'!N31/'ESQ PAVTO TERREO-OK'!E31*1)*0.05+('ESQ PAVTO TERREO-OK'!M32/'ESQ PAVTO TERREO-OK'!E32*1)*0.1+('ESQ PAVTO TERREO-OK'!N32/'ESQ PAVTO TERREO-OK'!E32*1)*0.05</f>
        <v>3.8980750000000004</v>
      </c>
      <c r="F17" s="1677">
        <f t="shared" si="4"/>
        <v>-3.8980750000000004</v>
      </c>
      <c r="G17" s="1683">
        <v>1</v>
      </c>
      <c r="H17" s="1686">
        <f t="shared" si="0"/>
        <v>-3.8980750000000004</v>
      </c>
      <c r="I17" s="406"/>
      <c r="J17" s="406"/>
      <c r="K17" s="465"/>
      <c r="L17" s="466"/>
      <c r="M17" s="467"/>
    </row>
    <row r="18" spans="1:14" x14ac:dyDescent="0.25">
      <c r="A18" s="1672"/>
      <c r="B18" s="403"/>
      <c r="C18" s="4"/>
      <c r="D18" s="4"/>
      <c r="E18" s="1675"/>
      <c r="F18" s="1678"/>
      <c r="G18" s="1684"/>
      <c r="H18" s="1687"/>
      <c r="I18" s="406"/>
      <c r="J18" s="406"/>
      <c r="K18" s="465"/>
      <c r="L18" s="466"/>
      <c r="M18" s="467"/>
    </row>
    <row r="19" spans="1:14" x14ac:dyDescent="0.25">
      <c r="A19" s="1673"/>
      <c r="B19" s="403"/>
      <c r="C19" s="4"/>
      <c r="D19" s="4"/>
      <c r="E19" s="1676"/>
      <c r="F19" s="1679"/>
      <c r="G19" s="1685"/>
      <c r="H19" s="1688"/>
      <c r="I19" s="406"/>
      <c r="J19" s="406"/>
      <c r="K19" s="465"/>
      <c r="L19" s="465"/>
      <c r="M19" s="467"/>
    </row>
    <row r="20" spans="1:14" x14ac:dyDescent="0.25">
      <c r="A20" s="1667" t="s">
        <v>12</v>
      </c>
      <c r="B20" s="1668"/>
      <c r="C20" s="1668"/>
      <c r="D20" s="1668"/>
      <c r="E20" s="1668"/>
      <c r="F20" s="1668"/>
      <c r="G20" s="1669"/>
      <c r="H20" s="606">
        <f>SUM(H9:H19)</f>
        <v>71.782925000000006</v>
      </c>
      <c r="I20" s="606">
        <f>SUM(I9:I19)</f>
        <v>36.339999999999996</v>
      </c>
      <c r="J20" s="606">
        <f>SUM(J9:J19)</f>
        <v>42</v>
      </c>
      <c r="K20" s="463" t="s">
        <v>12</v>
      </c>
      <c r="L20" s="407">
        <f>SUM(L10:L19)</f>
        <v>15.317999999999998</v>
      </c>
      <c r="M20" s="606">
        <f>SUM(M10:M19)</f>
        <v>3.0329639999999993</v>
      </c>
    </row>
    <row r="21" spans="1:14" x14ac:dyDescent="0.25">
      <c r="A21" s="1"/>
      <c r="B21" s="1"/>
      <c r="C21" s="2"/>
      <c r="D21" s="2"/>
      <c r="E21" s="2"/>
      <c r="F21" s="2"/>
      <c r="G21" s="2"/>
      <c r="H21" s="2"/>
      <c r="I21" s="2"/>
    </row>
    <row r="22" spans="1:14" x14ac:dyDescent="0.25">
      <c r="A22" s="1680" t="s">
        <v>473</v>
      </c>
      <c r="B22" s="1681"/>
      <c r="C22" s="1681"/>
      <c r="D22" s="1681"/>
      <c r="E22" s="1681"/>
      <c r="F22" s="1681"/>
      <c r="G22" s="1681"/>
      <c r="H22" s="1681"/>
      <c r="I22" s="1681"/>
      <c r="J22" s="1681"/>
      <c r="K22" s="1681"/>
      <c r="L22" s="1681"/>
      <c r="M22" s="1682"/>
    </row>
    <row r="23" spans="1:14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14" ht="38.25" x14ac:dyDescent="0.25">
      <c r="A24" s="400" t="s">
        <v>0</v>
      </c>
      <c r="B24" s="401" t="s">
        <v>1</v>
      </c>
      <c r="C24" s="401" t="s">
        <v>2</v>
      </c>
      <c r="D24" s="401" t="s">
        <v>3</v>
      </c>
      <c r="E24" s="401" t="s">
        <v>4</v>
      </c>
      <c r="F24" s="401" t="s">
        <v>5</v>
      </c>
      <c r="G24" s="400" t="s">
        <v>6</v>
      </c>
      <c r="H24" s="401" t="s">
        <v>7</v>
      </c>
      <c r="I24" s="401" t="s">
        <v>8</v>
      </c>
      <c r="J24" s="401" t="s">
        <v>1083</v>
      </c>
      <c r="K24" s="1670" t="s">
        <v>900</v>
      </c>
      <c r="L24" s="1670"/>
      <c r="M24" s="1670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K25" s="436" t="s">
        <v>901</v>
      </c>
      <c r="L25" s="436" t="s">
        <v>519</v>
      </c>
      <c r="M25" s="461" t="s">
        <v>902</v>
      </c>
    </row>
    <row r="26" spans="1:14" x14ac:dyDescent="0.25">
      <c r="A26" s="3" t="s">
        <v>471</v>
      </c>
      <c r="B26" s="403"/>
      <c r="C26" s="402"/>
      <c r="D26" s="403"/>
      <c r="E26" s="403"/>
      <c r="F26" s="4"/>
      <c r="G26" s="404"/>
      <c r="H26" s="405"/>
      <c r="I26" s="406"/>
      <c r="J26" s="406"/>
      <c r="K26" s="379"/>
      <c r="L26" s="394"/>
      <c r="M26" s="379"/>
    </row>
    <row r="27" spans="1:14" x14ac:dyDescent="0.25">
      <c r="A27" s="5" t="s">
        <v>13</v>
      </c>
      <c r="B27" s="4">
        <f>3.31+1.51</f>
        <v>4.82</v>
      </c>
      <c r="C27" s="408">
        <f>3.1-0.3</f>
        <v>2.8000000000000003</v>
      </c>
      <c r="D27" s="4">
        <f t="shared" ref="D27:D34" si="5">C27*B27</f>
        <v>13.496000000000002</v>
      </c>
      <c r="E27" s="403">
        <f>'ESQ PAVTO TERREO-OK'!D23*1+'ESQ PAVTO TERREO-OK'!D28*1</f>
        <v>3.1500000000000004</v>
      </c>
      <c r="F27" s="4">
        <f t="shared" ref="F27:F32" si="6">D27-E27</f>
        <v>10.346000000000002</v>
      </c>
      <c r="G27" s="404">
        <v>1</v>
      </c>
      <c r="H27" s="405">
        <f t="shared" ref="H27:H32" si="7">G27*F27</f>
        <v>10.346000000000002</v>
      </c>
      <c r="I27" s="406">
        <f>B27*G27</f>
        <v>4.82</v>
      </c>
      <c r="J27" s="406">
        <f>ROUND(C27/2*4,0)*G27</f>
        <v>6</v>
      </c>
      <c r="K27" s="201">
        <f>0.15*3</f>
        <v>0.44999999999999996</v>
      </c>
      <c r="L27" s="175">
        <f>K27*B27*G27-K27*G27*('ESQ PAVTO TERREO-OK'!B23+'ESQ PAVTO TERREO-OK'!B28)</f>
        <v>1.4940000000000002</v>
      </c>
      <c r="M27" s="462">
        <f>L27*$S$10*$S$12</f>
        <v>0.29581200000000002</v>
      </c>
    </row>
    <row r="28" spans="1:14" x14ac:dyDescent="0.25">
      <c r="A28" s="5" t="s">
        <v>14</v>
      </c>
      <c r="B28" s="4">
        <f>3.31+1.76+3.11</f>
        <v>8.18</v>
      </c>
      <c r="C28" s="408">
        <f>3.1-0.3</f>
        <v>2.8000000000000003</v>
      </c>
      <c r="D28" s="4">
        <f t="shared" si="5"/>
        <v>22.904</v>
      </c>
      <c r="E28" s="403">
        <f>'ESQ PAVTO TERREO-OK'!D23*3</f>
        <v>5.0400000000000009</v>
      </c>
      <c r="F28" s="4">
        <f t="shared" si="6"/>
        <v>17.863999999999997</v>
      </c>
      <c r="G28" s="404">
        <v>1</v>
      </c>
      <c r="H28" s="405">
        <f t="shared" si="7"/>
        <v>17.863999999999997</v>
      </c>
      <c r="I28" s="406">
        <f t="shared" ref="I28:I34" si="8">B28*G28</f>
        <v>8.18</v>
      </c>
      <c r="J28" s="406">
        <f>ROUND(C28/2*6,0)*G28</f>
        <v>8</v>
      </c>
      <c r="K28" s="201">
        <f t="shared" ref="K28:K34" si="9">0.15*3</f>
        <v>0.44999999999999996</v>
      </c>
      <c r="L28" s="175">
        <f>K28*B28*G28-K28*G28*('ESQ PAVTO TERREO-OK'!B23*3)</f>
        <v>2.6009999999999995</v>
      </c>
      <c r="M28" s="462">
        <f t="shared" ref="M28:M33" si="10">L28*$S$10*$S$12</f>
        <v>0.51499799999999984</v>
      </c>
    </row>
    <row r="29" spans="1:14" x14ac:dyDescent="0.25">
      <c r="A29" s="5" t="s">
        <v>15</v>
      </c>
      <c r="B29" s="4">
        <v>1.5</v>
      </c>
      <c r="C29" s="408">
        <v>2.8</v>
      </c>
      <c r="D29" s="4">
        <f t="shared" si="5"/>
        <v>4.1999999999999993</v>
      </c>
      <c r="E29" s="403">
        <v>0</v>
      </c>
      <c r="F29" s="4">
        <f t="shared" si="6"/>
        <v>4.1999999999999993</v>
      </c>
      <c r="G29" s="404">
        <v>1</v>
      </c>
      <c r="H29" s="405">
        <f t="shared" si="7"/>
        <v>4.1999999999999993</v>
      </c>
      <c r="I29" s="406">
        <f>B29*G29*0</f>
        <v>0</v>
      </c>
      <c r="J29" s="406">
        <f t="shared" ref="J29:J34" si="11">ROUND(C29/2*2,0)*G29</f>
        <v>3</v>
      </c>
      <c r="K29" s="201">
        <f t="shared" si="9"/>
        <v>0.44999999999999996</v>
      </c>
      <c r="L29" s="175">
        <f>K29*B29*G29</f>
        <v>0.67499999999999993</v>
      </c>
      <c r="M29" s="462">
        <f t="shared" si="10"/>
        <v>0.13364999999999996</v>
      </c>
      <c r="N29" s="172"/>
    </row>
    <row r="30" spans="1:14" x14ac:dyDescent="0.25">
      <c r="A30" s="5" t="s">
        <v>16</v>
      </c>
      <c r="B30" s="4">
        <v>2.4700000000000002</v>
      </c>
      <c r="C30" s="408">
        <f>3.1-0.3</f>
        <v>2.8000000000000003</v>
      </c>
      <c r="D30" s="4">
        <f t="shared" si="5"/>
        <v>6.9160000000000013</v>
      </c>
      <c r="E30" s="403">
        <v>0</v>
      </c>
      <c r="F30" s="4">
        <f t="shared" si="6"/>
        <v>6.9160000000000013</v>
      </c>
      <c r="G30" s="404">
        <v>2</v>
      </c>
      <c r="H30" s="405">
        <f t="shared" si="7"/>
        <v>13.832000000000003</v>
      </c>
      <c r="I30" s="406">
        <f t="shared" si="8"/>
        <v>4.9400000000000004</v>
      </c>
      <c r="J30" s="406">
        <f t="shared" si="11"/>
        <v>6</v>
      </c>
      <c r="K30" s="201">
        <f t="shared" si="9"/>
        <v>0.44999999999999996</v>
      </c>
      <c r="L30" s="175">
        <f>K30*B30*G30</f>
        <v>2.2229999999999999</v>
      </c>
      <c r="M30" s="462">
        <f t="shared" si="10"/>
        <v>0.44015399999999993</v>
      </c>
    </row>
    <row r="31" spans="1:14" x14ac:dyDescent="0.25">
      <c r="A31" s="5" t="s">
        <v>17</v>
      </c>
      <c r="B31" s="4">
        <v>3.98</v>
      </c>
      <c r="C31" s="408">
        <f>3.1-0.4</f>
        <v>2.7</v>
      </c>
      <c r="D31" s="4">
        <f t="shared" si="5"/>
        <v>10.746</v>
      </c>
      <c r="E31" s="403">
        <f>'ESQ PAVTO TERREO-OK'!D23*2</f>
        <v>3.3600000000000003</v>
      </c>
      <c r="F31" s="4">
        <f t="shared" si="6"/>
        <v>7.3860000000000001</v>
      </c>
      <c r="G31" s="404">
        <v>1</v>
      </c>
      <c r="H31" s="405">
        <f t="shared" si="7"/>
        <v>7.3860000000000001</v>
      </c>
      <c r="I31" s="406">
        <f t="shared" si="8"/>
        <v>3.98</v>
      </c>
      <c r="J31" s="406">
        <f t="shared" si="11"/>
        <v>3</v>
      </c>
      <c r="K31" s="201">
        <f t="shared" si="9"/>
        <v>0.44999999999999996</v>
      </c>
      <c r="L31" s="175">
        <f>K31*B31*G31-K31*G31*'ESQ PAVTO TERREO-OK'!B23*2</f>
        <v>1.071</v>
      </c>
      <c r="M31" s="462">
        <f t="shared" si="10"/>
        <v>0.21205799999999997</v>
      </c>
    </row>
    <row r="32" spans="1:14" x14ac:dyDescent="0.25">
      <c r="A32" s="5" t="s">
        <v>641</v>
      </c>
      <c r="B32" s="4">
        <v>2.29</v>
      </c>
      <c r="C32" s="408">
        <f>3.1-0.3</f>
        <v>2.8000000000000003</v>
      </c>
      <c r="D32" s="4">
        <f t="shared" si="5"/>
        <v>6.4120000000000008</v>
      </c>
      <c r="E32" s="403">
        <v>0</v>
      </c>
      <c r="F32" s="4">
        <f t="shared" si="6"/>
        <v>6.4120000000000008</v>
      </c>
      <c r="G32" s="404">
        <v>1</v>
      </c>
      <c r="H32" s="405">
        <f t="shared" si="7"/>
        <v>6.4120000000000008</v>
      </c>
      <c r="I32" s="406">
        <f t="shared" si="8"/>
        <v>2.29</v>
      </c>
      <c r="J32" s="406">
        <f t="shared" si="11"/>
        <v>3</v>
      </c>
      <c r="K32" s="201">
        <f t="shared" si="9"/>
        <v>0.44999999999999996</v>
      </c>
      <c r="L32" s="175">
        <f>K32*B32*G32</f>
        <v>1.0305</v>
      </c>
      <c r="M32" s="462">
        <f t="shared" si="10"/>
        <v>0.20403899999999997</v>
      </c>
    </row>
    <row r="33" spans="1:13" x14ac:dyDescent="0.25">
      <c r="A33" s="5" t="s">
        <v>1023</v>
      </c>
      <c r="B33" s="4">
        <v>2.29</v>
      </c>
      <c r="C33" s="408">
        <v>2.8</v>
      </c>
      <c r="D33" s="4">
        <f t="shared" si="5"/>
        <v>6.4119999999999999</v>
      </c>
      <c r="E33" s="403">
        <v>0</v>
      </c>
      <c r="F33" s="4">
        <f>D33-E33</f>
        <v>6.4119999999999999</v>
      </c>
      <c r="G33" s="404">
        <v>1</v>
      </c>
      <c r="H33" s="405">
        <f>G33*F33</f>
        <v>6.4119999999999999</v>
      </c>
      <c r="I33" s="406">
        <f>B33*G33*0</f>
        <v>0</v>
      </c>
      <c r="J33" s="406">
        <f t="shared" si="11"/>
        <v>3</v>
      </c>
      <c r="K33" s="201">
        <f t="shared" si="9"/>
        <v>0.44999999999999996</v>
      </c>
      <c r="L33" s="175">
        <f>K33*B33*G33</f>
        <v>1.0305</v>
      </c>
      <c r="M33" s="462">
        <f t="shared" si="10"/>
        <v>0.20403899999999997</v>
      </c>
    </row>
    <row r="34" spans="1:13" x14ac:dyDescent="0.25">
      <c r="A34" s="5" t="s">
        <v>1024</v>
      </c>
      <c r="B34" s="4">
        <v>2.4700000000000002</v>
      </c>
      <c r="C34" s="408">
        <f>3.1-0.3</f>
        <v>2.8000000000000003</v>
      </c>
      <c r="D34" s="4">
        <f t="shared" si="5"/>
        <v>6.9160000000000013</v>
      </c>
      <c r="E34" s="403">
        <v>0</v>
      </c>
      <c r="F34" s="4">
        <f>D34-E34</f>
        <v>6.9160000000000013</v>
      </c>
      <c r="G34" s="404">
        <v>1</v>
      </c>
      <c r="H34" s="405">
        <f>G34*F34</f>
        <v>6.9160000000000013</v>
      </c>
      <c r="I34" s="406">
        <f t="shared" si="8"/>
        <v>2.4700000000000002</v>
      </c>
      <c r="J34" s="406">
        <f t="shared" si="11"/>
        <v>3</v>
      </c>
      <c r="K34" s="201">
        <f t="shared" si="9"/>
        <v>0.44999999999999996</v>
      </c>
      <c r="L34" s="175">
        <f>K34*B34*G34</f>
        <v>1.1114999999999999</v>
      </c>
      <c r="M34" s="462">
        <f>L34*$S$10*$S$12</f>
        <v>0.22007699999999997</v>
      </c>
    </row>
    <row r="35" spans="1:13" x14ac:dyDescent="0.25">
      <c r="A35" s="5"/>
      <c r="B35" s="4"/>
      <c r="C35" s="408"/>
      <c r="D35" s="4"/>
      <c r="E35" s="403"/>
      <c r="F35" s="4"/>
      <c r="G35" s="404"/>
      <c r="H35" s="405"/>
      <c r="I35" s="406"/>
      <c r="J35" s="406"/>
      <c r="K35" s="248"/>
      <c r="L35" s="173"/>
      <c r="M35" s="393"/>
    </row>
    <row r="36" spans="1:13" x14ac:dyDescent="0.25">
      <c r="A36" s="1671" t="s">
        <v>1085</v>
      </c>
      <c r="B36" s="4"/>
      <c r="C36" s="408"/>
      <c r="D36" s="1674">
        <f>('ESQ PAVTO TERREO-OK'!M23/'ESQ PAVTO TERREO-OK'!E23*6)*0.1+('ESQ PAVTO TERREO-OK'!N23/'ESQ PAVTO TERREO-OK'!E23*6)*0.05+('ESQ PAVTO TERREO-OK'!M28/'ESQ PAVTO TERREO-OK'!E28*1)*0.1+('ESQ PAVTO TERREO-OK'!N28/'ESQ PAVTO TERREO-OK'!E28*1)*0.05</f>
        <v>0.75410714285714309</v>
      </c>
      <c r="E36" s="1677">
        <f>C36-D36</f>
        <v>-0.75410714285714309</v>
      </c>
      <c r="F36" s="1683">
        <v>1</v>
      </c>
      <c r="G36" s="1686">
        <f>F36*E36</f>
        <v>-0.75410714285714309</v>
      </c>
      <c r="H36" s="405"/>
      <c r="I36" s="406"/>
      <c r="J36" s="406"/>
      <c r="K36" s="248"/>
      <c r="L36" s="173"/>
      <c r="M36" s="393"/>
    </row>
    <row r="37" spans="1:13" x14ac:dyDescent="0.25">
      <c r="A37" s="1672"/>
      <c r="B37" s="4"/>
      <c r="C37" s="408"/>
      <c r="D37" s="1675"/>
      <c r="E37" s="1678"/>
      <c r="F37" s="1684"/>
      <c r="G37" s="1687"/>
      <c r="H37" s="405"/>
      <c r="I37" s="406"/>
      <c r="J37" s="406"/>
      <c r="K37" s="248"/>
      <c r="L37" s="173"/>
      <c r="M37" s="393"/>
    </row>
    <row r="38" spans="1:13" x14ac:dyDescent="0.25">
      <c r="A38" s="1673"/>
      <c r="B38" s="4"/>
      <c r="C38" s="402"/>
      <c r="D38" s="1676"/>
      <c r="E38" s="1679"/>
      <c r="F38" s="1685"/>
      <c r="G38" s="1688"/>
      <c r="H38" s="405"/>
      <c r="I38" s="406"/>
      <c r="J38" s="406"/>
      <c r="K38" s="379"/>
      <c r="L38" s="379"/>
      <c r="M38" s="379"/>
    </row>
    <row r="39" spans="1:13" x14ac:dyDescent="0.25">
      <c r="A39" s="1667" t="s">
        <v>12</v>
      </c>
      <c r="B39" s="1668"/>
      <c r="C39" s="1668"/>
      <c r="D39" s="1668"/>
      <c r="E39" s="1668"/>
      <c r="F39" s="1668"/>
      <c r="G39" s="1669"/>
      <c r="H39" s="606">
        <f>SUM(H26:H38)</f>
        <v>73.367999999999995</v>
      </c>
      <c r="I39" s="606">
        <f>SUM(I26:I38)</f>
        <v>26.68</v>
      </c>
      <c r="J39" s="606">
        <f>SUM(J26:J38)</f>
        <v>35</v>
      </c>
      <c r="K39" s="436" t="s">
        <v>12</v>
      </c>
      <c r="L39" s="407">
        <f>SUM(L27:L38)</f>
        <v>11.236499999999999</v>
      </c>
      <c r="M39" s="606">
        <f>SUM(M27:M38)</f>
        <v>2.224826999999999</v>
      </c>
    </row>
    <row r="40" spans="1:13" x14ac:dyDescent="0.25">
      <c r="A40" s="1"/>
      <c r="B40" s="1"/>
      <c r="C40" s="2"/>
      <c r="D40" s="2"/>
      <c r="E40" s="2"/>
      <c r="F40" s="2"/>
      <c r="G40" s="2"/>
      <c r="H40" s="2"/>
      <c r="I40" s="2"/>
    </row>
    <row r="41" spans="1:13" x14ac:dyDescent="0.25">
      <c r="A41" s="1680" t="s">
        <v>1009</v>
      </c>
      <c r="B41" s="1681"/>
      <c r="C41" s="1681"/>
      <c r="D41" s="1681"/>
      <c r="E41" s="1681"/>
      <c r="F41" s="1681"/>
      <c r="G41" s="1681"/>
      <c r="H41" s="1681"/>
      <c r="I41" s="1681"/>
      <c r="J41" s="1682"/>
    </row>
    <row r="42" spans="1:13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13" ht="38.25" x14ac:dyDescent="0.25">
      <c r="A43" s="400" t="s">
        <v>0</v>
      </c>
      <c r="B43" s="401" t="s">
        <v>1</v>
      </c>
      <c r="C43" s="401" t="s">
        <v>2</v>
      </c>
      <c r="D43" s="401" t="s">
        <v>3</v>
      </c>
      <c r="E43" s="401" t="s">
        <v>4</v>
      </c>
      <c r="F43" s="401" t="s">
        <v>5</v>
      </c>
      <c r="G43" s="400" t="s">
        <v>6</v>
      </c>
      <c r="H43" s="401" t="s">
        <v>7</v>
      </c>
      <c r="I43" s="401" t="s">
        <v>8</v>
      </c>
      <c r="J43" s="401" t="s">
        <v>1083</v>
      </c>
    </row>
    <row r="44" spans="1:13" s="412" customFormat="1" x14ac:dyDescent="0.25">
      <c r="A44" s="413" t="s">
        <v>9</v>
      </c>
      <c r="B44" s="411">
        <v>4.57</v>
      </c>
      <c r="C44" s="414">
        <v>3.1</v>
      </c>
      <c r="D44" s="414">
        <f>B44*C44</f>
        <v>14.167000000000002</v>
      </c>
      <c r="E44" s="414">
        <v>0</v>
      </c>
      <c r="F44" s="415">
        <f>D44-E44</f>
        <v>14.167000000000002</v>
      </c>
      <c r="G44" s="411">
        <v>1</v>
      </c>
      <c r="H44" s="416">
        <f>G44*F44</f>
        <v>14.167000000000002</v>
      </c>
      <c r="I44" s="460">
        <v>0</v>
      </c>
      <c r="J44" s="459">
        <f>ROUND(C44/2*2,0)*G44</f>
        <v>3</v>
      </c>
    </row>
    <row r="45" spans="1:13" x14ac:dyDescent="0.25">
      <c r="A45" s="1667" t="s">
        <v>12</v>
      </c>
      <c r="B45" s="1668"/>
      <c r="C45" s="1668"/>
      <c r="D45" s="1668"/>
      <c r="E45" s="1668"/>
      <c r="F45" s="1668"/>
      <c r="G45" s="1669"/>
      <c r="H45" s="606">
        <f>H44</f>
        <v>14.167000000000002</v>
      </c>
      <c r="I45" s="407">
        <f>I44</f>
        <v>0</v>
      </c>
      <c r="J45" s="606">
        <f>J44</f>
        <v>3</v>
      </c>
    </row>
    <row r="47" spans="1:13" x14ac:dyDescent="0.25">
      <c r="A47" s="1657" t="s">
        <v>1089</v>
      </c>
      <c r="B47" s="1657"/>
      <c r="C47" s="1657"/>
      <c r="D47" s="1657"/>
      <c r="E47" s="1657"/>
      <c r="F47" s="1657"/>
      <c r="G47" s="1657"/>
      <c r="H47" s="1657"/>
      <c r="I47" s="1657"/>
      <c r="J47" s="1657"/>
    </row>
    <row r="49" spans="1:6" x14ac:dyDescent="0.25">
      <c r="A49" s="172" t="s">
        <v>1090</v>
      </c>
    </row>
    <row r="51" spans="1:6" x14ac:dyDescent="0.25">
      <c r="A51" s="179" t="s">
        <v>1025</v>
      </c>
    </row>
    <row r="55" spans="1:6" x14ac:dyDescent="0.25">
      <c r="A55" s="469"/>
      <c r="B55" s="469"/>
      <c r="C55" s="469"/>
      <c r="D55" s="469"/>
      <c r="E55" s="469"/>
      <c r="F55" s="181"/>
    </row>
  </sheetData>
  <sheetProtection password="A618" sheet="1" objects="1" scenarios="1"/>
  <mergeCells count="23">
    <mergeCell ref="G17:G19"/>
    <mergeCell ref="H17:H19"/>
    <mergeCell ref="A36:A38"/>
    <mergeCell ref="D36:D38"/>
    <mergeCell ref="E36:E38"/>
    <mergeCell ref="F36:F38"/>
    <mergeCell ref="G36:G38"/>
    <mergeCell ref="A47:J47"/>
    <mergeCell ref="I1:L1"/>
    <mergeCell ref="I2:L2"/>
    <mergeCell ref="I3:L3"/>
    <mergeCell ref="A1:H3"/>
    <mergeCell ref="A45:G45"/>
    <mergeCell ref="A39:G39"/>
    <mergeCell ref="K7:M7"/>
    <mergeCell ref="K24:M24"/>
    <mergeCell ref="A20:G20"/>
    <mergeCell ref="A17:A19"/>
    <mergeCell ref="E17:E19"/>
    <mergeCell ref="F17:F19"/>
    <mergeCell ref="A5:M5"/>
    <mergeCell ref="A22:M22"/>
    <mergeCell ref="A41:J41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5"/>
  <sheetViews>
    <sheetView workbookViewId="0">
      <selection activeCell="A15" sqref="A15"/>
    </sheetView>
  </sheetViews>
  <sheetFormatPr defaultRowHeight="15" x14ac:dyDescent="0.25"/>
  <cols>
    <col min="1" max="1" width="29.7109375" style="172" customWidth="1"/>
    <col min="2" max="2" width="11.85546875" style="172" customWidth="1"/>
    <col min="3" max="7" width="9.140625" style="172"/>
    <col min="8" max="8" width="17.85546875" style="172" customWidth="1"/>
    <col min="9" max="9" width="16.28515625" style="172" customWidth="1"/>
    <col min="10" max="10" width="16.85546875" style="145" customWidth="1"/>
    <col min="11" max="16384" width="9.140625" style="145"/>
  </cols>
  <sheetData>
    <row r="1" spans="1:10" s="172" customFormat="1" x14ac:dyDescent="0.25">
      <c r="A1" s="1661" t="s">
        <v>1168</v>
      </c>
      <c r="B1" s="1662"/>
      <c r="C1" s="1662"/>
      <c r="D1" s="1662"/>
      <c r="E1" s="1658" t="s">
        <v>942</v>
      </c>
      <c r="F1" s="1658"/>
      <c r="G1" s="1658"/>
      <c r="H1" s="1658"/>
      <c r="I1" s="1658"/>
      <c r="J1" s="456"/>
    </row>
    <row r="2" spans="1:10" s="172" customFormat="1" x14ac:dyDescent="0.25">
      <c r="A2" s="1663"/>
      <c r="B2" s="1664"/>
      <c r="C2" s="1664"/>
      <c r="D2" s="1664"/>
      <c r="E2" s="1659" t="s">
        <v>476</v>
      </c>
      <c r="F2" s="1659"/>
      <c r="G2" s="1659"/>
      <c r="H2" s="1659"/>
      <c r="I2" s="1659"/>
      <c r="J2" s="457"/>
    </row>
    <row r="3" spans="1:10" s="172" customFormat="1" x14ac:dyDescent="0.25">
      <c r="A3" s="1665"/>
      <c r="B3" s="1666"/>
      <c r="C3" s="1666"/>
      <c r="D3" s="1666"/>
      <c r="E3" s="1660" t="s">
        <v>1005</v>
      </c>
      <c r="F3" s="1660"/>
      <c r="G3" s="1660"/>
      <c r="H3" s="1660"/>
      <c r="I3" s="1660"/>
      <c r="J3" s="458"/>
    </row>
    <row r="4" spans="1:10" s="172" customFormat="1" x14ac:dyDescent="0.25">
      <c r="A4" s="1"/>
      <c r="B4" s="1"/>
      <c r="C4" s="2"/>
      <c r="D4" s="2"/>
      <c r="E4" s="2"/>
      <c r="F4" s="2"/>
      <c r="G4" s="2"/>
      <c r="H4" s="2"/>
      <c r="I4" s="2"/>
    </row>
    <row r="5" spans="1:10" s="172" customFormat="1" x14ac:dyDescent="0.25">
      <c r="A5" s="1680" t="s">
        <v>472</v>
      </c>
      <c r="B5" s="1681"/>
      <c r="C5" s="1681"/>
      <c r="D5" s="1681"/>
      <c r="E5" s="1681"/>
      <c r="F5" s="1681"/>
      <c r="G5" s="1681"/>
      <c r="H5" s="1681"/>
      <c r="I5" s="1681"/>
      <c r="J5" s="168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</row>
    <row r="7" spans="1:10" ht="38.25" customHeight="1" x14ac:dyDescent="0.25">
      <c r="A7" s="400" t="s">
        <v>0</v>
      </c>
      <c r="B7" s="401" t="s">
        <v>1</v>
      </c>
      <c r="C7" s="401" t="s">
        <v>2</v>
      </c>
      <c r="D7" s="401" t="s">
        <v>3</v>
      </c>
      <c r="E7" s="401" t="s">
        <v>4</v>
      </c>
      <c r="F7" s="401" t="s">
        <v>5</v>
      </c>
      <c r="G7" s="400" t="s">
        <v>6</v>
      </c>
      <c r="H7" s="401" t="s">
        <v>7</v>
      </c>
      <c r="I7" s="401" t="s">
        <v>8</v>
      </c>
      <c r="J7" s="401" t="s">
        <v>1087</v>
      </c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</row>
    <row r="9" spans="1:10" x14ac:dyDescent="0.25">
      <c r="A9" s="3" t="s">
        <v>945</v>
      </c>
      <c r="B9" s="4"/>
      <c r="C9" s="402"/>
      <c r="D9" s="4"/>
      <c r="E9" s="403"/>
      <c r="F9" s="4"/>
      <c r="G9" s="404"/>
      <c r="H9" s="405"/>
      <c r="I9" s="406"/>
      <c r="J9" s="406"/>
    </row>
    <row r="10" spans="1:10" x14ac:dyDescent="0.25">
      <c r="A10" s="5" t="s">
        <v>9</v>
      </c>
      <c r="B10" s="4">
        <f>'ALV PAVTO TERREO-OK'!B10</f>
        <v>7.82</v>
      </c>
      <c r="C10" s="4">
        <v>0</v>
      </c>
      <c r="D10" s="4">
        <f>C10*B10</f>
        <v>0</v>
      </c>
      <c r="E10" s="403"/>
      <c r="F10" s="4">
        <f>D10-E10</f>
        <v>0</v>
      </c>
      <c r="G10" s="404">
        <v>1</v>
      </c>
      <c r="H10" s="405">
        <f t="shared" ref="H10:H20" si="0">G10*F10</f>
        <v>0</v>
      </c>
      <c r="I10" s="406"/>
      <c r="J10" s="406"/>
    </row>
    <row r="11" spans="1:10" x14ac:dyDescent="0.25">
      <c r="A11" s="5" t="s">
        <v>10</v>
      </c>
      <c r="B11" s="4">
        <f>2.99+1.42</f>
        <v>4.41</v>
      </c>
      <c r="C11" s="406">
        <v>0.97</v>
      </c>
      <c r="D11" s="4">
        <f>C11*B11</f>
        <v>4.2777000000000003</v>
      </c>
      <c r="E11" s="403"/>
      <c r="F11" s="4">
        <f t="shared" ref="F11:F21" si="1">D11-E11</f>
        <v>4.2777000000000003</v>
      </c>
      <c r="G11" s="404">
        <v>1</v>
      </c>
      <c r="H11" s="405">
        <f>G11*F11</f>
        <v>4.2777000000000003</v>
      </c>
      <c r="I11" s="406"/>
      <c r="J11" s="406">
        <f>ROUND(C11/2*4,0)*G11</f>
        <v>2</v>
      </c>
    </row>
    <row r="12" spans="1:10" x14ac:dyDescent="0.25">
      <c r="A12" s="5" t="s">
        <v>1167</v>
      </c>
      <c r="B12" s="4">
        <f>3.31+1.76+3.02+2.9+1.42</f>
        <v>12.41</v>
      </c>
      <c r="C12" s="406"/>
      <c r="D12" s="4">
        <f>C12*B12</f>
        <v>0</v>
      </c>
      <c r="E12" s="403"/>
      <c r="F12" s="4">
        <f t="shared" si="1"/>
        <v>0</v>
      </c>
      <c r="G12" s="404">
        <v>1</v>
      </c>
      <c r="H12" s="405">
        <f>G12*F12</f>
        <v>0</v>
      </c>
      <c r="I12" s="406"/>
      <c r="J12" s="406"/>
    </row>
    <row r="13" spans="1:10" x14ac:dyDescent="0.25">
      <c r="A13" s="542" t="s">
        <v>1165</v>
      </c>
      <c r="B13" s="4">
        <f>3.31+1.76+0.89</f>
        <v>5.96</v>
      </c>
      <c r="C13" s="406">
        <v>0</v>
      </c>
      <c r="D13" s="4">
        <f>C13*B13</f>
        <v>0</v>
      </c>
      <c r="E13" s="403"/>
      <c r="F13" s="4">
        <f t="shared" si="1"/>
        <v>0</v>
      </c>
      <c r="G13" s="404">
        <v>1</v>
      </c>
      <c r="H13" s="405">
        <f>G13*F13</f>
        <v>0</v>
      </c>
      <c r="I13" s="406"/>
      <c r="J13" s="406"/>
    </row>
    <row r="14" spans="1:10" x14ac:dyDescent="0.25">
      <c r="A14" s="542" t="s">
        <v>1166</v>
      </c>
      <c r="B14" s="4">
        <f>B12-B13</f>
        <v>6.45</v>
      </c>
      <c r="C14" s="406">
        <v>2.4500000000000002</v>
      </c>
      <c r="D14" s="4">
        <f>C14*B14/2</f>
        <v>7.901250000000001</v>
      </c>
      <c r="E14" s="403"/>
      <c r="F14" s="4">
        <f t="shared" si="1"/>
        <v>7.901250000000001</v>
      </c>
      <c r="G14" s="404">
        <v>1</v>
      </c>
      <c r="H14" s="405">
        <f>G14*F14</f>
        <v>7.901250000000001</v>
      </c>
      <c r="I14" s="406"/>
      <c r="J14" s="406">
        <f>ROUND(C14/2*5,0)*G14</f>
        <v>6</v>
      </c>
    </row>
    <row r="15" spans="1:10" x14ac:dyDescent="0.25">
      <c r="A15" s="5" t="s">
        <v>944</v>
      </c>
      <c r="B15" s="4">
        <f>2.38*2+1.03</f>
        <v>5.79</v>
      </c>
      <c r="C15" s="406">
        <v>0</v>
      </c>
      <c r="D15" s="4">
        <f>C15*B15</f>
        <v>0</v>
      </c>
      <c r="E15" s="403"/>
      <c r="F15" s="4">
        <f t="shared" si="1"/>
        <v>0</v>
      </c>
      <c r="G15" s="404">
        <v>1</v>
      </c>
      <c r="H15" s="405">
        <f>G15*F15</f>
        <v>0</v>
      </c>
      <c r="I15" s="406"/>
      <c r="J15" s="406"/>
    </row>
    <row r="16" spans="1:10" x14ac:dyDescent="0.25">
      <c r="A16" s="5" t="s">
        <v>1012</v>
      </c>
      <c r="B16" s="4">
        <v>2.29</v>
      </c>
      <c r="C16" s="406">
        <v>0.89</v>
      </c>
      <c r="D16" s="4">
        <f>C16*B16/2</f>
        <v>1.01905</v>
      </c>
      <c r="E16" s="403"/>
      <c r="F16" s="4">
        <f t="shared" si="1"/>
        <v>1.01905</v>
      </c>
      <c r="G16" s="404">
        <v>1</v>
      </c>
      <c r="H16" s="405">
        <f t="shared" si="0"/>
        <v>1.01905</v>
      </c>
      <c r="I16" s="406"/>
      <c r="J16" s="406">
        <f>ROUND(C16/2*2,0)*G16</f>
        <v>1</v>
      </c>
    </row>
    <row r="17" spans="1:10" x14ac:dyDescent="0.25">
      <c r="A17" s="5" t="s">
        <v>1014</v>
      </c>
      <c r="B17" s="4">
        <f>3.62+2.52</f>
        <v>6.1400000000000006</v>
      </c>
      <c r="C17" s="406">
        <v>2.4500000000000002</v>
      </c>
      <c r="D17" s="4">
        <f>C17*B17/2</f>
        <v>7.5215000000000014</v>
      </c>
      <c r="E17" s="403"/>
      <c r="F17" s="4">
        <f t="shared" si="1"/>
        <v>7.5215000000000014</v>
      </c>
      <c r="G17" s="404">
        <v>1</v>
      </c>
      <c r="H17" s="405">
        <f t="shared" si="0"/>
        <v>7.5215000000000014</v>
      </c>
      <c r="I17" s="406"/>
      <c r="J17" s="406">
        <f>ROUND(C17/2*4,0)*G17</f>
        <v>5</v>
      </c>
    </row>
    <row r="18" spans="1:10" x14ac:dyDescent="0.25">
      <c r="A18" s="5"/>
      <c r="B18" s="4"/>
      <c r="C18" s="4"/>
      <c r="D18" s="4">
        <f>C18*B18</f>
        <v>0</v>
      </c>
      <c r="E18" s="403"/>
      <c r="F18" s="4">
        <f t="shared" si="1"/>
        <v>0</v>
      </c>
      <c r="G18" s="404"/>
      <c r="H18" s="405">
        <f t="shared" si="0"/>
        <v>0</v>
      </c>
      <c r="I18" s="406"/>
      <c r="J18" s="406"/>
    </row>
    <row r="19" spans="1:10" ht="25.5" x14ac:dyDescent="0.25">
      <c r="A19" s="688" t="s">
        <v>2045</v>
      </c>
      <c r="B19" s="4">
        <f>13.5-8*0.127</f>
        <v>12.484</v>
      </c>
      <c r="C19" s="4">
        <v>0.2</v>
      </c>
      <c r="D19" s="4">
        <f>C19*B19/2</f>
        <v>1.2484000000000002</v>
      </c>
      <c r="E19" s="403"/>
      <c r="F19" s="4">
        <f t="shared" si="1"/>
        <v>1.2484000000000002</v>
      </c>
      <c r="G19" s="404">
        <v>1</v>
      </c>
      <c r="H19" s="405">
        <f>G19*F19</f>
        <v>1.2484000000000002</v>
      </c>
      <c r="I19" s="406"/>
      <c r="J19" s="406"/>
    </row>
    <row r="20" spans="1:10" ht="25.5" x14ac:dyDescent="0.25">
      <c r="A20" s="688" t="s">
        <v>2046</v>
      </c>
      <c r="B20" s="4">
        <f>6.168-4*0.127</f>
        <v>5.66</v>
      </c>
      <c r="C20" s="4">
        <v>0.2</v>
      </c>
      <c r="D20" s="4">
        <f>C20*B20</f>
        <v>1.1320000000000001</v>
      </c>
      <c r="E20" s="403"/>
      <c r="F20" s="4">
        <f t="shared" si="1"/>
        <v>1.1320000000000001</v>
      </c>
      <c r="G20" s="404">
        <v>1</v>
      </c>
      <c r="H20" s="405">
        <f t="shared" si="0"/>
        <v>1.1320000000000001</v>
      </c>
      <c r="I20" s="406"/>
      <c r="J20" s="406"/>
    </row>
    <row r="21" spans="1:10" ht="25.5" x14ac:dyDescent="0.25">
      <c r="A21" s="688" t="s">
        <v>2046</v>
      </c>
      <c r="B21" s="403">
        <f>13.5-6.168-5*0.127</f>
        <v>6.6970000000000001</v>
      </c>
      <c r="C21" s="4">
        <v>0.32500000000000001</v>
      </c>
      <c r="D21" s="4">
        <f>C21*B21/2</f>
        <v>1.0882625000000001</v>
      </c>
      <c r="E21" s="403"/>
      <c r="F21" s="4">
        <f t="shared" si="1"/>
        <v>1.0882625000000001</v>
      </c>
      <c r="G21" s="404">
        <v>1</v>
      </c>
      <c r="H21" s="405">
        <f>G21*F21</f>
        <v>1.0882625000000001</v>
      </c>
      <c r="I21" s="406"/>
      <c r="J21" s="406"/>
    </row>
    <row r="22" spans="1:10" x14ac:dyDescent="0.25">
      <c r="A22" s="1667" t="s">
        <v>12</v>
      </c>
      <c r="B22" s="1668"/>
      <c r="C22" s="1668"/>
      <c r="D22" s="1668"/>
      <c r="E22" s="1668"/>
      <c r="F22" s="1668"/>
      <c r="G22" s="1669"/>
      <c r="H22" s="606">
        <f>SUM(H9:H21)</f>
        <v>24.188162500000004</v>
      </c>
      <c r="I22" s="606">
        <f>SUM(I9:I21)</f>
        <v>0</v>
      </c>
      <c r="J22" s="606">
        <f>SUM(J9:J21)</f>
        <v>14</v>
      </c>
    </row>
    <row r="23" spans="1:10" x14ac:dyDescent="0.25">
      <c r="A23" s="1"/>
      <c r="B23" s="1"/>
      <c r="C23" s="2"/>
      <c r="D23" s="2"/>
      <c r="E23" s="2"/>
      <c r="F23" s="2"/>
      <c r="G23" s="2"/>
      <c r="H23" s="2"/>
      <c r="I23" s="2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682"/>
    </row>
    <row r="25" spans="1:10" x14ac:dyDescent="0.25">
      <c r="A25" s="687"/>
      <c r="B25" s="145" t="s">
        <v>2053</v>
      </c>
    </row>
  </sheetData>
  <sheetProtection password="A618" sheet="1" objects="1" scenarios="1"/>
  <mergeCells count="6">
    <mergeCell ref="A22:G22"/>
    <mergeCell ref="A1:D3"/>
    <mergeCell ref="E1:I1"/>
    <mergeCell ref="E2:I2"/>
    <mergeCell ref="E3:I3"/>
    <mergeCell ref="A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8"/>
  <sheetViews>
    <sheetView topLeftCell="A7" workbookViewId="0">
      <selection activeCell="C68" sqref="C68:D68"/>
    </sheetView>
  </sheetViews>
  <sheetFormatPr defaultRowHeight="15" x14ac:dyDescent="0.25"/>
  <cols>
    <col min="1" max="1" width="55.140625" style="145" customWidth="1"/>
    <col min="2" max="6" width="9.140625" style="145"/>
    <col min="7" max="7" width="13.42578125" style="145" customWidth="1"/>
    <col min="8" max="8" width="11.7109375" style="145" customWidth="1"/>
    <col min="9" max="9" width="16.85546875" style="145" bestFit="1" customWidth="1"/>
    <col min="10" max="12" width="9.140625" style="145"/>
    <col min="13" max="13" width="13.140625" style="145" customWidth="1"/>
    <col min="14" max="15" width="20.42578125" style="145" customWidth="1"/>
    <col min="16" max="16384" width="9.140625" style="145"/>
  </cols>
  <sheetData>
    <row r="1" spans="1:14" s="172" customFormat="1" x14ac:dyDescent="0.25">
      <c r="A1" s="1691" t="s">
        <v>1027</v>
      </c>
      <c r="B1" s="1692"/>
      <c r="C1" s="1692"/>
      <c r="D1" s="1692"/>
      <c r="E1" s="1692"/>
      <c r="F1" s="1692"/>
      <c r="G1" s="1693"/>
      <c r="H1" s="420" t="str">
        <f>'ALV PAVTO TERREO-OK'!I1</f>
        <v>PROJETO: FGTS - 94,50M2 - CONSELHO TUTELAR</v>
      </c>
      <c r="I1" s="420"/>
      <c r="J1" s="420"/>
      <c r="K1" s="420"/>
      <c r="L1" s="420"/>
      <c r="M1" s="1692"/>
      <c r="N1" s="1700"/>
    </row>
    <row r="2" spans="1:14" s="172" customFormat="1" x14ac:dyDescent="0.25">
      <c r="A2" s="1694"/>
      <c r="B2" s="1695"/>
      <c r="C2" s="1695"/>
      <c r="D2" s="1695"/>
      <c r="E2" s="1695"/>
      <c r="F2" s="1695"/>
      <c r="G2" s="1696"/>
      <c r="H2" s="543" t="str">
        <f>'ALV PAVTO TERREO-OK'!I2</f>
        <v>LOTE PADRAO: 10X20M RECUO FRONTAL 5M</v>
      </c>
      <c r="I2" s="421"/>
      <c r="J2" s="421"/>
      <c r="K2" s="421"/>
      <c r="L2" s="421"/>
      <c r="M2" s="1701"/>
      <c r="N2" s="1702"/>
    </row>
    <row r="3" spans="1:14" s="172" customFormat="1" x14ac:dyDescent="0.25">
      <c r="A3" s="1697"/>
      <c r="B3" s="1698"/>
      <c r="C3" s="1698"/>
      <c r="D3" s="1698"/>
      <c r="E3" s="1698"/>
      <c r="F3" s="1698"/>
      <c r="G3" s="1699"/>
      <c r="H3" s="543" t="str">
        <f>'ALV PAVTO TERREO-OK'!I3</f>
        <v>DATA: 19/03/14</v>
      </c>
      <c r="I3" s="422"/>
      <c r="J3" s="422"/>
      <c r="K3" s="422"/>
      <c r="L3" s="422"/>
      <c r="M3" s="1701"/>
      <c r="N3" s="1702"/>
    </row>
    <row r="4" spans="1:14" s="172" customFormat="1" ht="15.75" thickBot="1" x14ac:dyDescent="0.3">
      <c r="A4" s="423"/>
      <c r="B4" s="424"/>
      <c r="C4" s="424"/>
      <c r="D4" s="424"/>
      <c r="E4" s="424"/>
      <c r="F4" s="424"/>
      <c r="G4" s="425" t="s">
        <v>559</v>
      </c>
      <c r="H4" s="426">
        <v>5</v>
      </c>
      <c r="I4" s="427" t="s">
        <v>558</v>
      </c>
      <c r="J4" s="426">
        <v>2</v>
      </c>
      <c r="K4" s="427" t="s">
        <v>18</v>
      </c>
      <c r="L4" s="426">
        <v>3</v>
      </c>
      <c r="M4" s="1703"/>
      <c r="N4" s="1704"/>
    </row>
    <row r="5" spans="1:14" s="172" customFormat="1" x14ac:dyDescent="0.25">
      <c r="A5" s="1705" t="s">
        <v>19</v>
      </c>
      <c r="B5" s="1707" t="s">
        <v>20</v>
      </c>
      <c r="C5" s="1707"/>
      <c r="D5" s="515" t="s">
        <v>21</v>
      </c>
      <c r="E5" s="515" t="s">
        <v>22</v>
      </c>
      <c r="F5" s="515" t="s">
        <v>21</v>
      </c>
      <c r="G5" s="1707" t="s">
        <v>23</v>
      </c>
      <c r="H5" s="1707"/>
      <c r="I5" s="1707" t="s">
        <v>24</v>
      </c>
      <c r="J5" s="1707"/>
      <c r="K5" s="1707"/>
      <c r="L5" s="1708" t="s">
        <v>883</v>
      </c>
      <c r="M5" s="1708" t="s">
        <v>1086</v>
      </c>
      <c r="N5" s="1708" t="s">
        <v>1088</v>
      </c>
    </row>
    <row r="6" spans="1:14" s="172" customFormat="1" ht="21" customHeight="1" thickBot="1" x14ac:dyDescent="0.3">
      <c r="A6" s="1706"/>
      <c r="B6" s="428" t="s">
        <v>25</v>
      </c>
      <c r="C6" s="428" t="s">
        <v>26</v>
      </c>
      <c r="D6" s="429" t="s">
        <v>27</v>
      </c>
      <c r="E6" s="429" t="s">
        <v>28</v>
      </c>
      <c r="F6" s="429" t="s">
        <v>28</v>
      </c>
      <c r="G6" s="429" t="s">
        <v>29</v>
      </c>
      <c r="H6" s="429" t="s">
        <v>30</v>
      </c>
      <c r="I6" s="428" t="s">
        <v>31</v>
      </c>
      <c r="J6" s="428" t="s">
        <v>32</v>
      </c>
      <c r="K6" s="428" t="s">
        <v>33</v>
      </c>
      <c r="L6" s="1709"/>
      <c r="M6" s="1709"/>
      <c r="N6" s="1709"/>
    </row>
    <row r="7" spans="1:14" s="172" customFormat="1" x14ac:dyDescent="0.25">
      <c r="A7" s="470" t="s">
        <v>34</v>
      </c>
      <c r="B7" s="471"/>
      <c r="C7" s="471"/>
      <c r="D7" s="471">
        <f>B7*C7</f>
        <v>0</v>
      </c>
      <c r="E7" s="472"/>
      <c r="F7" s="471">
        <f>E7*D7</f>
        <v>0</v>
      </c>
      <c r="G7" s="471"/>
      <c r="H7" s="471">
        <f>F7*L$4</f>
        <v>0</v>
      </c>
      <c r="I7" s="471"/>
      <c r="J7" s="473"/>
      <c r="K7" s="471"/>
      <c r="L7" s="471"/>
      <c r="M7" s="471"/>
      <c r="N7" s="474"/>
    </row>
    <row r="8" spans="1:14" s="172" customFormat="1" x14ac:dyDescent="0.25">
      <c r="A8" s="8"/>
      <c r="B8" s="6"/>
      <c r="C8" s="6"/>
      <c r="D8" s="6">
        <f>B8*C8</f>
        <v>0</v>
      </c>
      <c r="E8" s="9"/>
      <c r="F8" s="10">
        <f>E8*D8</f>
        <v>0</v>
      </c>
      <c r="G8" s="6"/>
      <c r="H8" s="6">
        <f>F8*L$4</f>
        <v>0</v>
      </c>
      <c r="I8" s="6" t="s">
        <v>35</v>
      </c>
      <c r="J8" s="7"/>
      <c r="K8" s="445">
        <f>E8</f>
        <v>0</v>
      </c>
      <c r="L8" s="6"/>
      <c r="M8" s="432" t="s">
        <v>512</v>
      </c>
      <c r="N8" s="418">
        <v>0</v>
      </c>
    </row>
    <row r="9" spans="1:14" s="172" customFormat="1" x14ac:dyDescent="0.25">
      <c r="A9" s="8"/>
      <c r="B9" s="6"/>
      <c r="C9" s="6"/>
      <c r="D9" s="6">
        <f>B9*C9</f>
        <v>0</v>
      </c>
      <c r="E9" s="9"/>
      <c r="F9" s="10">
        <f>E9*D9</f>
        <v>0</v>
      </c>
      <c r="G9" s="6"/>
      <c r="H9" s="6">
        <f>F9*L$4</f>
        <v>0</v>
      </c>
      <c r="I9" s="6" t="s">
        <v>36</v>
      </c>
      <c r="J9" s="7"/>
      <c r="K9" s="445">
        <f>E9</f>
        <v>0</v>
      </c>
      <c r="L9" s="6"/>
      <c r="M9" s="432" t="s">
        <v>512</v>
      </c>
      <c r="N9" s="418">
        <v>0</v>
      </c>
    </row>
    <row r="10" spans="1:14" s="172" customFormat="1" x14ac:dyDescent="0.25">
      <c r="A10" s="8"/>
      <c r="B10" s="6">
        <v>0</v>
      </c>
      <c r="C10" s="6">
        <v>0</v>
      </c>
      <c r="D10" s="6">
        <f>B10*C10</f>
        <v>0</v>
      </c>
      <c r="E10" s="9">
        <v>0</v>
      </c>
      <c r="F10" s="10">
        <f>E10*D10</f>
        <v>0</v>
      </c>
      <c r="G10" s="6"/>
      <c r="H10" s="6">
        <f>F10*L$4</f>
        <v>0</v>
      </c>
      <c r="I10" s="6" t="s">
        <v>37</v>
      </c>
      <c r="J10" s="7"/>
      <c r="K10" s="446">
        <f>E10</f>
        <v>0</v>
      </c>
      <c r="L10" s="6"/>
      <c r="M10" s="432" t="s">
        <v>512</v>
      </c>
      <c r="N10" s="433"/>
    </row>
    <row r="11" spans="1:14" s="172" customFormat="1" x14ac:dyDescent="0.25">
      <c r="A11" s="8"/>
      <c r="B11" s="6"/>
      <c r="C11" s="6"/>
      <c r="D11" s="6"/>
      <c r="E11" s="9">
        <f>SUM(E8:E10)</f>
        <v>0</v>
      </c>
      <c r="F11" s="10"/>
      <c r="G11" s="6"/>
      <c r="H11" s="447"/>
      <c r="I11" s="6" t="s">
        <v>639</v>
      </c>
      <c r="J11" s="7"/>
      <c r="K11" s="446"/>
      <c r="L11" s="6"/>
      <c r="M11" s="6"/>
      <c r="N11" s="433"/>
    </row>
    <row r="12" spans="1:14" s="172" customFormat="1" x14ac:dyDescent="0.25">
      <c r="A12" s="8"/>
      <c r="B12" s="6"/>
      <c r="C12" s="6"/>
      <c r="D12" s="6"/>
      <c r="E12" s="9"/>
      <c r="F12" s="10"/>
      <c r="G12" s="6"/>
      <c r="H12" s="447"/>
      <c r="I12" s="6" t="s">
        <v>640</v>
      </c>
      <c r="J12" s="7"/>
      <c r="K12" s="446"/>
      <c r="L12" s="6"/>
      <c r="M12" s="6"/>
      <c r="N12" s="433"/>
    </row>
    <row r="13" spans="1:14" s="172" customFormat="1" x14ac:dyDescent="0.25">
      <c r="A13" s="8"/>
      <c r="B13" s="6"/>
      <c r="C13" s="6"/>
      <c r="D13" s="6"/>
      <c r="E13" s="9"/>
      <c r="F13" s="10"/>
      <c r="G13" s="6"/>
      <c r="H13" s="447"/>
      <c r="I13" s="6" t="s">
        <v>667</v>
      </c>
      <c r="J13" s="7"/>
      <c r="K13" s="446">
        <f>3*E11</f>
        <v>0</v>
      </c>
      <c r="L13" s="6"/>
      <c r="M13" s="6"/>
      <c r="N13" s="433"/>
    </row>
    <row r="14" spans="1:14" x14ac:dyDescent="0.25">
      <c r="A14" s="434" t="s">
        <v>1017</v>
      </c>
      <c r="B14" s="11"/>
      <c r="C14" s="11"/>
      <c r="D14" s="11"/>
      <c r="E14" s="13"/>
      <c r="F14" s="14"/>
      <c r="G14" s="11"/>
      <c r="H14" s="11"/>
      <c r="I14" s="11"/>
      <c r="J14" s="16"/>
      <c r="K14" s="11"/>
      <c r="L14" s="431" t="s">
        <v>884</v>
      </c>
      <c r="M14" s="11"/>
      <c r="N14" s="12"/>
    </row>
    <row r="15" spans="1:14" s="172" customFormat="1" x14ac:dyDescent="0.25">
      <c r="A15" s="8" t="s">
        <v>1019</v>
      </c>
      <c r="B15" s="6">
        <v>0.9</v>
      </c>
      <c r="C15" s="6">
        <v>2.7</v>
      </c>
      <c r="D15" s="6">
        <f>B15*C15</f>
        <v>2.4300000000000002</v>
      </c>
      <c r="E15" s="9">
        <v>1</v>
      </c>
      <c r="F15" s="10">
        <f>E15*D15</f>
        <v>2.4300000000000002</v>
      </c>
      <c r="G15" s="6"/>
      <c r="H15" s="6"/>
      <c r="I15" s="6" t="s">
        <v>1018</v>
      </c>
      <c r="J15" s="7">
        <v>6</v>
      </c>
      <c r="K15" s="6">
        <f>F15</f>
        <v>2.4300000000000002</v>
      </c>
      <c r="L15" s="6">
        <f>(0.13-0.08)*(B15*1+C15*2)*E15</f>
        <v>0.31500000000000006</v>
      </c>
      <c r="M15" s="432" t="s">
        <v>512</v>
      </c>
      <c r="N15" s="433"/>
    </row>
    <row r="16" spans="1:14" s="172" customFormat="1" x14ac:dyDescent="0.25">
      <c r="A16" s="8" t="s">
        <v>1020</v>
      </c>
      <c r="B16" s="6">
        <v>1.23</v>
      </c>
      <c r="C16" s="6">
        <v>2.7</v>
      </c>
      <c r="D16" s="6">
        <f>B16*C16</f>
        <v>3.3210000000000002</v>
      </c>
      <c r="E16" s="9">
        <v>2</v>
      </c>
      <c r="F16" s="10">
        <f>E16*D16</f>
        <v>6.6420000000000003</v>
      </c>
      <c r="G16" s="6"/>
      <c r="H16" s="6"/>
      <c r="I16" s="6" t="s">
        <v>1018</v>
      </c>
      <c r="J16" s="7">
        <v>6</v>
      </c>
      <c r="K16" s="6">
        <f>F16</f>
        <v>6.6420000000000003</v>
      </c>
      <c r="L16" s="6">
        <f>(0.13-0.08)*(B16*2+C16*2)*E16</f>
        <v>0.78600000000000003</v>
      </c>
      <c r="M16" s="432" t="s">
        <v>512</v>
      </c>
      <c r="N16" s="433"/>
    </row>
    <row r="17" spans="1:23" s="172" customFormat="1" x14ac:dyDescent="0.25">
      <c r="A17" s="8"/>
      <c r="B17" s="6"/>
      <c r="C17" s="6"/>
      <c r="D17" s="6">
        <f>B17*C17</f>
        <v>0</v>
      </c>
      <c r="E17" s="9"/>
      <c r="F17" s="10">
        <f>E17*D17</f>
        <v>0</v>
      </c>
      <c r="G17" s="6"/>
      <c r="H17" s="6"/>
      <c r="I17" s="6"/>
      <c r="J17" s="7"/>
      <c r="K17" s="6"/>
      <c r="L17" s="6"/>
      <c r="M17" s="6"/>
      <c r="N17" s="433"/>
    </row>
    <row r="18" spans="1:23" s="172" customFormat="1" x14ac:dyDescent="0.25">
      <c r="A18" s="8"/>
      <c r="B18" s="6"/>
      <c r="C18" s="6"/>
      <c r="D18" s="6">
        <f>B18*C18</f>
        <v>0</v>
      </c>
      <c r="E18" s="9"/>
      <c r="F18" s="10">
        <f>E18*D18</f>
        <v>0</v>
      </c>
      <c r="G18" s="6"/>
      <c r="H18" s="6"/>
      <c r="I18" s="6"/>
      <c r="J18" s="7"/>
      <c r="K18" s="6"/>
      <c r="L18" s="6"/>
      <c r="M18" s="6"/>
      <c r="N18" s="433"/>
    </row>
    <row r="19" spans="1:23" x14ac:dyDescent="0.25">
      <c r="A19" s="15"/>
      <c r="B19" s="14"/>
      <c r="C19" s="11"/>
      <c r="D19" s="14"/>
      <c r="E19" s="9">
        <f>SUM(E15:E18)</f>
        <v>3</v>
      </c>
      <c r="F19" s="620">
        <f>SUM(F15:F18)</f>
        <v>9.072000000000001</v>
      </c>
      <c r="G19" s="11"/>
      <c r="H19" s="11"/>
      <c r="I19" s="6" t="s">
        <v>1018</v>
      </c>
      <c r="J19" s="7">
        <v>6</v>
      </c>
      <c r="K19" s="437">
        <f>K15+K16</f>
        <v>9.072000000000001</v>
      </c>
      <c r="L19" s="11"/>
      <c r="M19" s="11"/>
      <c r="N19" s="12"/>
    </row>
    <row r="20" spans="1:23" x14ac:dyDescent="0.25">
      <c r="A20" s="15"/>
      <c r="B20" s="11"/>
      <c r="C20" s="11"/>
      <c r="D20" s="11"/>
      <c r="E20" s="13"/>
      <c r="F20" s="14"/>
      <c r="G20" s="11"/>
      <c r="H20" s="11"/>
      <c r="I20" s="11"/>
      <c r="J20" s="16"/>
      <c r="K20" s="11"/>
      <c r="L20" s="11"/>
      <c r="M20" s="11"/>
      <c r="N20" s="12"/>
    </row>
    <row r="21" spans="1:23" x14ac:dyDescent="0.25">
      <c r="A21" s="15"/>
      <c r="B21" s="14"/>
      <c r="C21" s="11"/>
      <c r="D21" s="14"/>
      <c r="E21" s="13"/>
      <c r="F21" s="14"/>
      <c r="G21" s="11"/>
      <c r="H21" s="11"/>
      <c r="I21" s="11"/>
      <c r="J21" s="16"/>
      <c r="K21" s="17"/>
      <c r="L21" s="11"/>
      <c r="M21" s="11"/>
      <c r="N21" s="12"/>
      <c r="P21" s="250"/>
      <c r="Q21" s="250"/>
      <c r="R21" s="250"/>
      <c r="S21" s="250"/>
      <c r="T21" s="250"/>
      <c r="U21" s="250"/>
      <c r="V21" s="250"/>
      <c r="W21" s="250"/>
    </row>
    <row r="22" spans="1:23" x14ac:dyDescent="0.25">
      <c r="A22" s="434" t="s">
        <v>38</v>
      </c>
      <c r="B22" s="11"/>
      <c r="C22" s="11"/>
      <c r="D22" s="11"/>
      <c r="E22" s="13"/>
      <c r="F22" s="14"/>
      <c r="G22" s="11"/>
      <c r="H22" s="11"/>
      <c r="I22" s="11"/>
      <c r="J22" s="16"/>
      <c r="K22" s="18"/>
      <c r="L22" s="431" t="s">
        <v>884</v>
      </c>
      <c r="M22" s="11"/>
      <c r="N22" s="12"/>
      <c r="P22" s="250"/>
      <c r="Q22" s="250"/>
      <c r="R22" s="250"/>
      <c r="S22" s="250"/>
      <c r="T22" s="250"/>
      <c r="U22" s="250"/>
      <c r="V22" s="250"/>
      <c r="W22" s="250"/>
    </row>
    <row r="23" spans="1:23" s="172" customFormat="1" x14ac:dyDescent="0.25">
      <c r="A23" s="8" t="s">
        <v>1016</v>
      </c>
      <c r="B23" s="6">
        <v>0.8</v>
      </c>
      <c r="C23" s="6">
        <v>2.1</v>
      </c>
      <c r="D23" s="6">
        <f t="shared" ref="D23:D33" si="0">B23*C23</f>
        <v>1.6800000000000002</v>
      </c>
      <c r="E23" s="619">
        <v>7</v>
      </c>
      <c r="F23" s="14">
        <f t="shared" ref="F23:F32" si="1">E23*D23</f>
        <v>11.760000000000002</v>
      </c>
      <c r="G23" s="6">
        <f>F23*$H$4</f>
        <v>58.800000000000011</v>
      </c>
      <c r="H23" s="6"/>
      <c r="I23" s="6"/>
      <c r="J23" s="7"/>
      <c r="K23" s="430"/>
      <c r="L23" s="6">
        <f>(0.13-0.08)*(B23*1+C23*2)*E23</f>
        <v>1.75</v>
      </c>
      <c r="M23" s="6">
        <f>(B23+0.3+0.3/2)*2+(B23+0.1+0.3)*4</f>
        <v>7.3</v>
      </c>
      <c r="N23" s="419">
        <f>M23*0.05</f>
        <v>0.36499999999999999</v>
      </c>
      <c r="P23" s="181"/>
      <c r="Q23" s="181"/>
      <c r="R23" s="181"/>
      <c r="S23" s="181"/>
      <c r="T23" s="181"/>
      <c r="U23" s="181"/>
      <c r="V23" s="181"/>
      <c r="W23" s="181"/>
    </row>
    <row r="24" spans="1:23" s="172" customFormat="1" x14ac:dyDescent="0.25">
      <c r="A24" s="8" t="s">
        <v>1013</v>
      </c>
      <c r="B24" s="6">
        <v>0.8</v>
      </c>
      <c r="C24" s="6">
        <v>2.1</v>
      </c>
      <c r="D24" s="6">
        <f t="shared" si="0"/>
        <v>1.6800000000000002</v>
      </c>
      <c r="E24" s="9">
        <v>1</v>
      </c>
      <c r="F24" s="10">
        <f t="shared" si="1"/>
        <v>1.6800000000000002</v>
      </c>
      <c r="G24" s="6">
        <f>F24/2*$H$4</f>
        <v>4.2</v>
      </c>
      <c r="H24" s="6"/>
      <c r="I24" s="6" t="s">
        <v>1008</v>
      </c>
      <c r="J24" s="7">
        <v>4</v>
      </c>
      <c r="K24" s="10">
        <f>D24/2</f>
        <v>0.84000000000000008</v>
      </c>
      <c r="L24" s="6">
        <f>(0.13-0.08)*(B24*1+C24*2)*E24</f>
        <v>0.25</v>
      </c>
      <c r="M24" s="6">
        <f>(B24+0.3+0.11)*E24</f>
        <v>1.2100000000000002</v>
      </c>
      <c r="N24" s="419">
        <f>M24*0.05</f>
        <v>6.0500000000000012E-2</v>
      </c>
      <c r="P24" s="181"/>
      <c r="Q24" s="181"/>
      <c r="R24" s="181"/>
      <c r="S24" s="181"/>
      <c r="T24" s="181"/>
      <c r="U24" s="181"/>
      <c r="V24" s="181"/>
      <c r="W24" s="181"/>
    </row>
    <row r="25" spans="1:23" s="172" customFormat="1" x14ac:dyDescent="0.25">
      <c r="A25" s="8" t="s">
        <v>1022</v>
      </c>
      <c r="B25" s="6">
        <v>1.5</v>
      </c>
      <c r="C25" s="6">
        <v>2.1</v>
      </c>
      <c r="D25" s="6">
        <f t="shared" si="0"/>
        <v>3.1500000000000004</v>
      </c>
      <c r="E25" s="9">
        <v>1</v>
      </c>
      <c r="F25" s="14">
        <f t="shared" si="1"/>
        <v>3.1500000000000004</v>
      </c>
      <c r="G25" s="6">
        <f>F25*$J$4</f>
        <v>6.3000000000000007</v>
      </c>
      <c r="H25" s="6"/>
      <c r="I25" s="6" t="s">
        <v>1008</v>
      </c>
      <c r="J25" s="7">
        <v>4</v>
      </c>
      <c r="K25" s="10">
        <f>D25</f>
        <v>3.1500000000000004</v>
      </c>
      <c r="L25" s="6">
        <f>(0.13-0.08)*(B25*1+C25*2)*E25</f>
        <v>0.28500000000000003</v>
      </c>
      <c r="M25" s="6">
        <f>(B25+0.3+0.1)*E25</f>
        <v>1.9000000000000001</v>
      </c>
      <c r="N25" s="419">
        <f>M25*0.05</f>
        <v>9.5000000000000015E-2</v>
      </c>
      <c r="P25" s="181"/>
      <c r="Q25" s="181"/>
      <c r="R25" s="181"/>
      <c r="S25" s="181"/>
      <c r="T25" s="181"/>
      <c r="U25" s="181"/>
      <c r="V25" s="181"/>
      <c r="W25" s="181"/>
    </row>
    <row r="26" spans="1:23" s="172" customFormat="1" x14ac:dyDescent="0.25">
      <c r="A26" s="15" t="s">
        <v>1071</v>
      </c>
      <c r="B26" s="6">
        <v>0.9</v>
      </c>
      <c r="C26" s="6">
        <v>2.1</v>
      </c>
      <c r="D26" s="6">
        <f t="shared" si="0"/>
        <v>1.8900000000000001</v>
      </c>
      <c r="E26" s="9">
        <v>1</v>
      </c>
      <c r="F26" s="14">
        <f t="shared" si="1"/>
        <v>1.8900000000000001</v>
      </c>
      <c r="G26" s="6">
        <f>F26*$J$4</f>
        <v>3.7800000000000002</v>
      </c>
      <c r="H26" s="6"/>
      <c r="I26" s="6"/>
      <c r="J26" s="7"/>
      <c r="K26" s="10"/>
      <c r="L26" s="6"/>
      <c r="M26" s="6"/>
      <c r="N26" s="419"/>
      <c r="P26" s="250" t="s">
        <v>1073</v>
      </c>
      <c r="Q26" s="181"/>
      <c r="R26" s="181"/>
      <c r="S26" s="181"/>
      <c r="T26" s="181"/>
      <c r="U26" s="181"/>
      <c r="V26" s="181"/>
      <c r="W26" s="181"/>
    </row>
    <row r="27" spans="1:23" s="172" customFormat="1" x14ac:dyDescent="0.25">
      <c r="A27" s="15" t="s">
        <v>1072</v>
      </c>
      <c r="B27" s="6">
        <v>2.5</v>
      </c>
      <c r="C27" s="6">
        <v>2.1</v>
      </c>
      <c r="D27" s="6">
        <f t="shared" si="0"/>
        <v>5.25</v>
      </c>
      <c r="E27" s="9">
        <v>1</v>
      </c>
      <c r="F27" s="14">
        <f t="shared" si="1"/>
        <v>5.25</v>
      </c>
      <c r="G27" s="6">
        <f>F27*$J$4</f>
        <v>10.5</v>
      </c>
      <c r="H27" s="6"/>
      <c r="I27" s="6"/>
      <c r="J27" s="7"/>
      <c r="K27" s="10"/>
      <c r="L27" s="6"/>
      <c r="M27" s="6"/>
      <c r="N27" s="419"/>
      <c r="P27" s="250" t="s">
        <v>1073</v>
      </c>
      <c r="Q27" s="181"/>
      <c r="R27" s="181"/>
      <c r="S27" s="181"/>
      <c r="T27" s="181"/>
      <c r="U27" s="181"/>
      <c r="V27" s="181"/>
      <c r="W27" s="181"/>
    </row>
    <row r="28" spans="1:23" s="172" customFormat="1" x14ac:dyDescent="0.25">
      <c r="A28" s="15" t="s">
        <v>1021</v>
      </c>
      <c r="B28" s="11">
        <v>0.7</v>
      </c>
      <c r="C28" s="11">
        <v>2.1</v>
      </c>
      <c r="D28" s="11">
        <f t="shared" si="0"/>
        <v>1.47</v>
      </c>
      <c r="E28" s="619">
        <v>1</v>
      </c>
      <c r="F28" s="14">
        <f t="shared" si="1"/>
        <v>1.47</v>
      </c>
      <c r="G28" s="6">
        <f>F28*$H$4</f>
        <v>7.35</v>
      </c>
      <c r="H28" s="6"/>
      <c r="I28" s="6"/>
      <c r="J28" s="7"/>
      <c r="K28" s="10"/>
      <c r="L28" s="6">
        <f>(0.13-0.08)*(B28*1+C28*2)*E28</f>
        <v>0.24500000000000002</v>
      </c>
      <c r="M28" s="6">
        <f>(B28+0.3+0.1)*E28</f>
        <v>1.1000000000000001</v>
      </c>
      <c r="N28" s="419">
        <f>M28*0.05</f>
        <v>5.5000000000000007E-2</v>
      </c>
      <c r="P28" s="181"/>
      <c r="Q28" s="181"/>
      <c r="R28" s="181"/>
      <c r="S28" s="181"/>
      <c r="T28" s="181"/>
      <c r="U28" s="181"/>
      <c r="V28" s="181"/>
      <c r="W28" s="181"/>
    </row>
    <row r="29" spans="1:23" s="172" customFormat="1" x14ac:dyDescent="0.25">
      <c r="A29" s="8" t="s">
        <v>1006</v>
      </c>
      <c r="B29" s="6">
        <v>2</v>
      </c>
      <c r="C29" s="6">
        <v>1</v>
      </c>
      <c r="D29" s="6">
        <f t="shared" si="0"/>
        <v>2</v>
      </c>
      <c r="E29" s="9">
        <v>5</v>
      </c>
      <c r="F29" s="14">
        <f t="shared" si="1"/>
        <v>10</v>
      </c>
      <c r="G29" s="6">
        <f>F29*$J$4</f>
        <v>20</v>
      </c>
      <c r="H29" s="6"/>
      <c r="I29" s="6" t="s">
        <v>1008</v>
      </c>
      <c r="J29" s="7">
        <v>4</v>
      </c>
      <c r="K29" s="10">
        <f>F29</f>
        <v>10</v>
      </c>
      <c r="L29" s="6">
        <f>(0.13-0.08)*(B29*2+C29*2)*E29</f>
        <v>1.5000000000000002</v>
      </c>
      <c r="M29" s="6">
        <f>(B29+0.3*2)*E29*2</f>
        <v>26</v>
      </c>
      <c r="N29" s="419">
        <f>M29*0.05</f>
        <v>1.3</v>
      </c>
      <c r="P29" s="181"/>
      <c r="Q29" s="181"/>
      <c r="R29" s="181"/>
      <c r="S29" s="181"/>
      <c r="T29" s="181"/>
      <c r="U29" s="181"/>
      <c r="V29" s="181"/>
      <c r="W29" s="181"/>
    </row>
    <row r="30" spans="1:23" s="172" customFormat="1" x14ac:dyDescent="0.25">
      <c r="A30" s="8" t="s">
        <v>1010</v>
      </c>
      <c r="B30" s="6">
        <v>1</v>
      </c>
      <c r="C30" s="6">
        <v>0.6</v>
      </c>
      <c r="D30" s="6">
        <f>B30*C30</f>
        <v>0.6</v>
      </c>
      <c r="E30" s="9">
        <v>2</v>
      </c>
      <c r="F30" s="14">
        <f>E30*D30</f>
        <v>1.2</v>
      </c>
      <c r="G30" s="6">
        <f>F30*$J$4</f>
        <v>2.4</v>
      </c>
      <c r="H30" s="6"/>
      <c r="I30" s="6" t="s">
        <v>1008</v>
      </c>
      <c r="J30" s="7">
        <v>4</v>
      </c>
      <c r="K30" s="10">
        <f>F30</f>
        <v>1.2</v>
      </c>
      <c r="L30" s="6">
        <f>(0.13-0.08)*(B30*2+C30*2)*E30</f>
        <v>0.32000000000000006</v>
      </c>
      <c r="M30" s="6">
        <f>(B30+0.26+0.17)*E30*2</f>
        <v>5.72</v>
      </c>
      <c r="N30" s="419">
        <f>M30*0.05</f>
        <v>0.28599999999999998</v>
      </c>
      <c r="P30" s="181"/>
      <c r="Q30" s="181"/>
      <c r="R30" s="181"/>
      <c r="S30" s="181"/>
      <c r="T30" s="181"/>
      <c r="U30" s="181"/>
      <c r="V30" s="181"/>
      <c r="W30" s="181"/>
    </row>
    <row r="31" spans="1:23" s="172" customFormat="1" x14ac:dyDescent="0.25">
      <c r="A31" s="8" t="s">
        <v>1011</v>
      </c>
      <c r="B31" s="6">
        <v>0.5</v>
      </c>
      <c r="C31" s="6">
        <v>1.5</v>
      </c>
      <c r="D31" s="6">
        <f t="shared" si="0"/>
        <v>0.75</v>
      </c>
      <c r="E31" s="9">
        <v>1</v>
      </c>
      <c r="F31" s="14">
        <f>E31*D31</f>
        <v>0.75</v>
      </c>
      <c r="G31" s="6">
        <f>F31*$J$4</f>
        <v>1.5</v>
      </c>
      <c r="H31" s="6"/>
      <c r="I31" s="6" t="s">
        <v>1008</v>
      </c>
      <c r="J31" s="7">
        <v>4</v>
      </c>
      <c r="K31" s="10">
        <f>F31</f>
        <v>0.75</v>
      </c>
      <c r="L31" s="6">
        <f>(0.13-0.08)*(B31*2+C31*2)*E31</f>
        <v>0.2</v>
      </c>
      <c r="M31" s="6">
        <v>0</v>
      </c>
      <c r="N31" s="418"/>
      <c r="P31" s="181"/>
      <c r="Q31" s="181"/>
      <c r="R31" s="181"/>
      <c r="S31" s="181"/>
      <c r="T31" s="181"/>
      <c r="U31" s="181"/>
      <c r="V31" s="181"/>
      <c r="W31" s="181"/>
    </row>
    <row r="32" spans="1:23" s="172" customFormat="1" x14ac:dyDescent="0.25">
      <c r="A32" s="8" t="s">
        <v>1007</v>
      </c>
      <c r="B32" s="6">
        <v>1</v>
      </c>
      <c r="C32" s="6">
        <v>1</v>
      </c>
      <c r="D32" s="6">
        <f t="shared" si="0"/>
        <v>1</v>
      </c>
      <c r="E32" s="9">
        <v>1</v>
      </c>
      <c r="F32" s="14">
        <f t="shared" si="1"/>
        <v>1</v>
      </c>
      <c r="G32" s="6">
        <f>F32*$J$4</f>
        <v>2</v>
      </c>
      <c r="H32" s="6"/>
      <c r="I32" s="6" t="s">
        <v>1008</v>
      </c>
      <c r="J32" s="7">
        <v>4</v>
      </c>
      <c r="K32" s="10">
        <f>F32</f>
        <v>1</v>
      </c>
      <c r="L32" s="6">
        <f>(0.13-0.08)*(B32*2+C32*2)*E32</f>
        <v>0.2</v>
      </c>
      <c r="M32" s="6">
        <f>(B32+0.3*2)*E32*2</f>
        <v>3.2</v>
      </c>
      <c r="N32" s="419">
        <f>M32*0.05</f>
        <v>0.16000000000000003</v>
      </c>
      <c r="P32" s="181"/>
      <c r="Q32" s="181"/>
      <c r="R32" s="181"/>
      <c r="S32" s="181"/>
      <c r="T32" s="181"/>
      <c r="U32" s="181"/>
      <c r="V32" s="181"/>
      <c r="W32" s="181"/>
    </row>
    <row r="33" spans="1:23" s="172" customFormat="1" x14ac:dyDescent="0.25">
      <c r="A33" s="8" t="s">
        <v>2033</v>
      </c>
      <c r="B33" s="6">
        <f>10-B26-B27</f>
        <v>6.6</v>
      </c>
      <c r="C33" s="6">
        <v>2</v>
      </c>
      <c r="D33" s="6">
        <f t="shared" si="0"/>
        <v>13.2</v>
      </c>
      <c r="E33" s="9">
        <v>1</v>
      </c>
      <c r="F33" s="10">
        <f>E33*D33</f>
        <v>13.2</v>
      </c>
      <c r="G33" s="6">
        <f>F33*$J$4</f>
        <v>26.4</v>
      </c>
      <c r="H33" s="6"/>
      <c r="I33" s="6"/>
      <c r="J33" s="438"/>
      <c r="K33" s="439">
        <f>K24+K25+K29+K30+K31+K32</f>
        <v>16.939999999999998</v>
      </c>
      <c r="L33" s="6"/>
      <c r="M33" s="6"/>
      <c r="N33" s="433"/>
      <c r="P33" s="181"/>
      <c r="Q33" s="181"/>
      <c r="R33" s="181"/>
      <c r="S33" s="181"/>
      <c r="T33" s="181"/>
      <c r="U33" s="181"/>
      <c r="V33" s="181"/>
      <c r="W33" s="181"/>
    </row>
    <row r="34" spans="1:23" x14ac:dyDescent="0.25">
      <c r="A34" s="15"/>
      <c r="B34" s="11"/>
      <c r="C34" s="11"/>
      <c r="D34" s="11"/>
      <c r="E34" s="13"/>
      <c r="F34" s="437">
        <f>SUM(F23:F33)</f>
        <v>51.350000000000009</v>
      </c>
      <c r="G34" s="17"/>
      <c r="H34" s="11"/>
      <c r="I34" s="11"/>
      <c r="J34" s="16"/>
      <c r="K34" s="11"/>
      <c r="L34" s="11"/>
      <c r="M34" s="11"/>
      <c r="N34" s="12"/>
      <c r="P34" s="250"/>
      <c r="Q34" s="250"/>
      <c r="R34" s="250"/>
      <c r="S34" s="250"/>
      <c r="T34" s="250"/>
      <c r="U34" s="250"/>
      <c r="V34" s="250"/>
      <c r="W34" s="250"/>
    </row>
    <row r="35" spans="1:23" x14ac:dyDescent="0.25">
      <c r="A35" s="19"/>
      <c r="B35" s="11"/>
      <c r="C35" s="11"/>
      <c r="D35" s="11"/>
      <c r="E35" s="13"/>
      <c r="F35" s="14"/>
      <c r="G35" s="11"/>
      <c r="H35" s="11"/>
      <c r="I35" s="11"/>
      <c r="J35" s="16"/>
      <c r="K35" s="11"/>
      <c r="L35" s="11"/>
      <c r="M35" s="11"/>
      <c r="N35" s="12"/>
      <c r="P35" s="250"/>
      <c r="Q35" s="250"/>
      <c r="R35" s="250"/>
      <c r="S35" s="250"/>
      <c r="T35" s="250"/>
      <c r="U35" s="250"/>
      <c r="V35" s="250"/>
      <c r="W35" s="250"/>
    </row>
    <row r="36" spans="1:23" x14ac:dyDescent="0.25">
      <c r="A36" s="15"/>
      <c r="B36" s="11"/>
      <c r="C36" s="11"/>
      <c r="D36" s="11"/>
      <c r="E36" s="20"/>
      <c r="F36" s="21"/>
      <c r="G36" s="11"/>
      <c r="H36" s="11"/>
      <c r="I36" s="6" t="s">
        <v>668</v>
      </c>
      <c r="J36" s="7">
        <v>4</v>
      </c>
      <c r="K36" s="437">
        <f>K24+K25+K29+K30+K31+K32</f>
        <v>16.939999999999998</v>
      </c>
      <c r="L36" s="11"/>
      <c r="M36" s="11"/>
      <c r="N36" s="12"/>
      <c r="P36" s="250"/>
      <c r="Q36" s="250"/>
      <c r="R36" s="250"/>
      <c r="S36" s="250"/>
      <c r="T36" s="250"/>
      <c r="U36" s="250"/>
      <c r="V36" s="250"/>
      <c r="W36" s="250"/>
    </row>
    <row r="37" spans="1:23" x14ac:dyDescent="0.25">
      <c r="A37" s="15"/>
      <c r="B37" s="11"/>
      <c r="C37" s="11"/>
      <c r="D37" s="11"/>
      <c r="E37" s="20"/>
      <c r="F37" s="21"/>
      <c r="G37" s="11"/>
      <c r="H37" s="11"/>
      <c r="I37" s="6" t="s">
        <v>1018</v>
      </c>
      <c r="J37" s="7">
        <v>6</v>
      </c>
      <c r="K37" s="437">
        <f>K19</f>
        <v>9.072000000000001</v>
      </c>
      <c r="L37" s="11"/>
      <c r="M37" s="11"/>
      <c r="N37" s="12"/>
      <c r="P37" s="250"/>
      <c r="Q37" s="250"/>
      <c r="R37" s="250"/>
      <c r="S37" s="250"/>
      <c r="T37" s="250"/>
      <c r="U37" s="250"/>
      <c r="V37" s="250"/>
      <c r="W37" s="250"/>
    </row>
    <row r="38" spans="1:23" x14ac:dyDescent="0.25">
      <c r="A38" s="15"/>
      <c r="B38" s="11"/>
      <c r="C38" s="11"/>
      <c r="D38" s="11"/>
      <c r="E38" s="20"/>
      <c r="F38" s="21"/>
      <c r="G38" s="11"/>
      <c r="H38" s="11"/>
      <c r="I38" s="14"/>
      <c r="J38" s="16"/>
      <c r="K38" s="11"/>
      <c r="L38" s="11"/>
      <c r="M38" s="11"/>
      <c r="N38" s="12"/>
      <c r="P38" s="250"/>
      <c r="Q38" s="250"/>
      <c r="R38" s="250"/>
      <c r="S38" s="250"/>
      <c r="T38" s="250"/>
      <c r="U38" s="250"/>
      <c r="V38" s="250"/>
      <c r="W38" s="250"/>
    </row>
    <row r="39" spans="1:23" x14ac:dyDescent="0.25">
      <c r="A39" s="434" t="s">
        <v>482</v>
      </c>
      <c r="B39" s="6"/>
      <c r="C39" s="6"/>
      <c r="D39" s="6"/>
      <c r="E39" s="442"/>
      <c r="F39" s="443"/>
      <c r="G39" s="11"/>
      <c r="H39" s="11"/>
      <c r="I39" s="14"/>
      <c r="J39" s="16"/>
      <c r="K39" s="11"/>
      <c r="L39" s="11"/>
      <c r="M39" s="11"/>
      <c r="N39" s="12"/>
      <c r="P39" s="250"/>
      <c r="Q39" s="250"/>
      <c r="R39" s="250"/>
      <c r="S39" s="250"/>
      <c r="T39" s="250"/>
      <c r="U39" s="250"/>
      <c r="V39" s="250"/>
      <c r="W39" s="250"/>
    </row>
    <row r="40" spans="1:23" x14ac:dyDescent="0.25">
      <c r="A40" s="8" t="s">
        <v>483</v>
      </c>
      <c r="B40" s="6">
        <v>0.55000000000000004</v>
      </c>
      <c r="C40" s="6">
        <v>0.6</v>
      </c>
      <c r="D40" s="6">
        <f>B40*C40</f>
        <v>0.33</v>
      </c>
      <c r="E40" s="9">
        <v>1</v>
      </c>
      <c r="F40" s="10">
        <f>E40*D40</f>
        <v>0.33</v>
      </c>
      <c r="G40" s="11"/>
      <c r="H40" s="11"/>
      <c r="I40" s="14"/>
      <c r="J40" s="16"/>
      <c r="K40" s="11"/>
      <c r="L40" s="11"/>
      <c r="M40" s="11"/>
      <c r="N40" s="12"/>
      <c r="P40" s="250"/>
      <c r="Q40" s="250"/>
      <c r="R40" s="250"/>
      <c r="S40" s="250"/>
      <c r="T40" s="250"/>
      <c r="U40" s="250"/>
      <c r="V40" s="250"/>
      <c r="W40" s="250"/>
    </row>
    <row r="41" spans="1:23" x14ac:dyDescent="0.25">
      <c r="A41" s="15"/>
      <c r="B41" s="11"/>
      <c r="C41" s="11"/>
      <c r="D41" s="11"/>
      <c r="E41" s="20"/>
      <c r="F41" s="21"/>
      <c r="G41" s="11"/>
      <c r="H41" s="22"/>
      <c r="I41" s="21"/>
      <c r="J41" s="23"/>
      <c r="K41" s="17"/>
      <c r="L41" s="11"/>
      <c r="M41" s="14"/>
      <c r="N41" s="12"/>
      <c r="P41" s="250"/>
      <c r="Q41" s="250"/>
      <c r="R41" s="250"/>
      <c r="S41" s="250"/>
      <c r="T41" s="250"/>
      <c r="U41" s="250"/>
      <c r="V41" s="250"/>
      <c r="W41" s="250"/>
    </row>
    <row r="42" spans="1:23" s="172" customFormat="1" ht="15.75" thickBot="1" x14ac:dyDescent="0.3">
      <c r="A42" s="1689" t="s">
        <v>39</v>
      </c>
      <c r="B42" s="1690"/>
      <c r="C42" s="1690"/>
      <c r="D42" s="1690"/>
      <c r="E42" s="1690"/>
      <c r="F42" s="1690"/>
      <c r="G42" s="607">
        <f>SUM(G7:G41)</f>
        <v>143.23000000000002</v>
      </c>
      <c r="H42" s="444">
        <f>SUM(H7:H41)</f>
        <v>0</v>
      </c>
      <c r="I42" s="441"/>
      <c r="J42" s="441"/>
      <c r="K42" s="441"/>
      <c r="L42" s="440">
        <f>SUM(L7:L41)</f>
        <v>5.8510000000000009</v>
      </c>
      <c r="M42" s="607">
        <f>SUM(M7:M41)</f>
        <v>46.43</v>
      </c>
      <c r="N42" s="608">
        <f>SUM(N7:N41)</f>
        <v>2.3215000000000003</v>
      </c>
      <c r="P42" s="181"/>
      <c r="Q42" s="181"/>
      <c r="R42" s="181"/>
      <c r="S42" s="181"/>
      <c r="T42" s="181"/>
      <c r="U42" s="181"/>
      <c r="V42" s="181"/>
      <c r="W42" s="181"/>
    </row>
    <row r="43" spans="1:23" x14ac:dyDescent="0.25">
      <c r="L43" s="409" t="s">
        <v>522</v>
      </c>
      <c r="M43" s="409" t="s">
        <v>523</v>
      </c>
    </row>
    <row r="44" spans="1:23" x14ac:dyDescent="0.25">
      <c r="A44" s="145" t="s">
        <v>592</v>
      </c>
      <c r="L44" s="409" t="s">
        <v>519</v>
      </c>
      <c r="M44" s="410">
        <f>M42*0.1</f>
        <v>4.6429999999999998</v>
      </c>
      <c r="N44" s="145" t="s">
        <v>279</v>
      </c>
    </row>
    <row r="45" spans="1:23" x14ac:dyDescent="0.25">
      <c r="L45" s="409" t="s">
        <v>520</v>
      </c>
      <c r="M45" s="410">
        <f>M44*0.1</f>
        <v>0.46429999999999999</v>
      </c>
      <c r="N45" s="145" t="s">
        <v>277</v>
      </c>
    </row>
    <row r="46" spans="1:23" x14ac:dyDescent="0.25">
      <c r="L46" s="409" t="s">
        <v>521</v>
      </c>
      <c r="M46" s="410">
        <f>M42*2*0.245</f>
        <v>22.750699999999998</v>
      </c>
      <c r="N46" s="145" t="s">
        <v>278</v>
      </c>
    </row>
    <row r="48" spans="1:23" x14ac:dyDescent="0.25">
      <c r="L48" s="145" t="s">
        <v>2041</v>
      </c>
    </row>
  </sheetData>
  <sheetProtection password="D9D9" sheet="1" objects="1" scenarios="1"/>
  <mergeCells count="10">
    <mergeCell ref="A42:F42"/>
    <mergeCell ref="A1:G3"/>
    <mergeCell ref="M1:N4"/>
    <mergeCell ref="A5:A6"/>
    <mergeCell ref="B5:C5"/>
    <mergeCell ref="G5:H5"/>
    <mergeCell ref="I5:K5"/>
    <mergeCell ref="L5:L6"/>
    <mergeCell ref="M5:M6"/>
    <mergeCell ref="N5:N6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06"/>
  <sheetViews>
    <sheetView workbookViewId="0">
      <pane xSplit="2" ySplit="6" topLeftCell="C7" activePane="bottomRight" state="frozen"/>
      <selection activeCell="C68" sqref="C68:D68"/>
      <selection pane="topRight" activeCell="C68" sqref="C68:D68"/>
      <selection pane="bottomLeft" activeCell="C68" sqref="C68:D68"/>
      <selection pane="bottomRight" activeCell="C68" sqref="C68:D68"/>
    </sheetView>
  </sheetViews>
  <sheetFormatPr defaultColWidth="8" defaultRowHeight="12.75" x14ac:dyDescent="0.25"/>
  <cols>
    <col min="1" max="1" width="3.5703125" style="33" customWidth="1"/>
    <col min="2" max="2" width="34.7109375" style="33" customWidth="1"/>
    <col min="3" max="3" width="9.85546875" style="25" customWidth="1"/>
    <col min="4" max="4" width="8.42578125" style="33" customWidth="1"/>
    <col min="5" max="5" width="8.85546875" style="33" customWidth="1"/>
    <col min="6" max="7" width="7.85546875" style="33" customWidth="1"/>
    <col min="8" max="8" width="11.5703125" style="33" customWidth="1"/>
    <col min="9" max="9" width="11" style="33" customWidth="1"/>
    <col min="10" max="10" width="11.28515625" style="33" customWidth="1"/>
    <col min="11" max="11" width="9.140625" style="49" customWidth="1"/>
    <col min="12" max="12" width="12" style="49" bestFit="1" customWidth="1"/>
    <col min="13" max="13" width="11.85546875" style="49" bestFit="1" customWidth="1"/>
    <col min="14" max="14" width="10.42578125" style="49" customWidth="1"/>
    <col min="15" max="15" width="13" style="69" customWidth="1"/>
    <col min="16" max="16" width="10.7109375" style="33" customWidth="1"/>
    <col min="17" max="17" width="14.42578125" style="33" bestFit="1" customWidth="1"/>
    <col min="18" max="243" width="8" style="33"/>
    <col min="244" max="244" width="3.5703125" style="33" customWidth="1"/>
    <col min="245" max="245" width="23.28515625" style="33" customWidth="1"/>
    <col min="246" max="248" width="9.85546875" style="33" customWidth="1"/>
    <col min="249" max="249" width="10.28515625" style="33" customWidth="1"/>
    <col min="250" max="256" width="9.85546875" style="33" customWidth="1"/>
    <col min="257" max="264" width="8.7109375" style="33" customWidth="1"/>
    <col min="265" max="265" width="0.5703125" style="33" customWidth="1"/>
    <col min="266" max="270" width="8.7109375" style="33" customWidth="1"/>
    <col min="271" max="271" width="13" style="33" customWidth="1"/>
    <col min="272" max="272" width="10.7109375" style="33" customWidth="1"/>
    <col min="273" max="273" width="14.42578125" style="33" bestFit="1" customWidth="1"/>
    <col min="274" max="499" width="8" style="33"/>
    <col min="500" max="500" width="3.5703125" style="33" customWidth="1"/>
    <col min="501" max="501" width="23.28515625" style="33" customWidth="1"/>
    <col min="502" max="504" width="9.85546875" style="33" customWidth="1"/>
    <col min="505" max="505" width="10.28515625" style="33" customWidth="1"/>
    <col min="506" max="512" width="9.85546875" style="33" customWidth="1"/>
    <col min="513" max="520" width="8.7109375" style="33" customWidth="1"/>
    <col min="521" max="521" width="0.5703125" style="33" customWidth="1"/>
    <col min="522" max="526" width="8.7109375" style="33" customWidth="1"/>
    <col min="527" max="527" width="13" style="33" customWidth="1"/>
    <col min="528" max="528" width="10.7109375" style="33" customWidth="1"/>
    <col min="529" max="529" width="14.42578125" style="33" bestFit="1" customWidth="1"/>
    <col min="530" max="755" width="8" style="33"/>
    <col min="756" max="756" width="3.5703125" style="33" customWidth="1"/>
    <col min="757" max="757" width="23.28515625" style="33" customWidth="1"/>
    <col min="758" max="760" width="9.85546875" style="33" customWidth="1"/>
    <col min="761" max="761" width="10.28515625" style="33" customWidth="1"/>
    <col min="762" max="768" width="9.85546875" style="33" customWidth="1"/>
    <col min="769" max="776" width="8.7109375" style="33" customWidth="1"/>
    <col min="777" max="777" width="0.5703125" style="33" customWidth="1"/>
    <col min="778" max="782" width="8.7109375" style="33" customWidth="1"/>
    <col min="783" max="783" width="13" style="33" customWidth="1"/>
    <col min="784" max="784" width="10.7109375" style="33" customWidth="1"/>
    <col min="785" max="785" width="14.42578125" style="33" bestFit="1" customWidth="1"/>
    <col min="786" max="1011" width="8" style="33"/>
    <col min="1012" max="1012" width="3.5703125" style="33" customWidth="1"/>
    <col min="1013" max="1013" width="23.28515625" style="33" customWidth="1"/>
    <col min="1014" max="1016" width="9.85546875" style="33" customWidth="1"/>
    <col min="1017" max="1017" width="10.28515625" style="33" customWidth="1"/>
    <col min="1018" max="1024" width="9.85546875" style="33" customWidth="1"/>
    <col min="1025" max="1032" width="8.7109375" style="33" customWidth="1"/>
    <col min="1033" max="1033" width="0.5703125" style="33" customWidth="1"/>
    <col min="1034" max="1038" width="8.7109375" style="33" customWidth="1"/>
    <col min="1039" max="1039" width="13" style="33" customWidth="1"/>
    <col min="1040" max="1040" width="10.7109375" style="33" customWidth="1"/>
    <col min="1041" max="1041" width="14.42578125" style="33" bestFit="1" customWidth="1"/>
    <col min="1042" max="1267" width="8" style="33"/>
    <col min="1268" max="1268" width="3.5703125" style="33" customWidth="1"/>
    <col min="1269" max="1269" width="23.28515625" style="33" customWidth="1"/>
    <col min="1270" max="1272" width="9.85546875" style="33" customWidth="1"/>
    <col min="1273" max="1273" width="10.28515625" style="33" customWidth="1"/>
    <col min="1274" max="1280" width="9.85546875" style="33" customWidth="1"/>
    <col min="1281" max="1288" width="8.7109375" style="33" customWidth="1"/>
    <col min="1289" max="1289" width="0.5703125" style="33" customWidth="1"/>
    <col min="1290" max="1294" width="8.7109375" style="33" customWidth="1"/>
    <col min="1295" max="1295" width="13" style="33" customWidth="1"/>
    <col min="1296" max="1296" width="10.7109375" style="33" customWidth="1"/>
    <col min="1297" max="1297" width="14.42578125" style="33" bestFit="1" customWidth="1"/>
    <col min="1298" max="1523" width="8" style="33"/>
    <col min="1524" max="1524" width="3.5703125" style="33" customWidth="1"/>
    <col min="1525" max="1525" width="23.28515625" style="33" customWidth="1"/>
    <col min="1526" max="1528" width="9.85546875" style="33" customWidth="1"/>
    <col min="1529" max="1529" width="10.28515625" style="33" customWidth="1"/>
    <col min="1530" max="1536" width="9.85546875" style="33" customWidth="1"/>
    <col min="1537" max="1544" width="8.7109375" style="33" customWidth="1"/>
    <col min="1545" max="1545" width="0.5703125" style="33" customWidth="1"/>
    <col min="1546" max="1550" width="8.7109375" style="33" customWidth="1"/>
    <col min="1551" max="1551" width="13" style="33" customWidth="1"/>
    <col min="1552" max="1552" width="10.7109375" style="33" customWidth="1"/>
    <col min="1553" max="1553" width="14.42578125" style="33" bestFit="1" customWidth="1"/>
    <col min="1554" max="1779" width="8" style="33"/>
    <col min="1780" max="1780" width="3.5703125" style="33" customWidth="1"/>
    <col min="1781" max="1781" width="23.28515625" style="33" customWidth="1"/>
    <col min="1782" max="1784" width="9.85546875" style="33" customWidth="1"/>
    <col min="1785" max="1785" width="10.28515625" style="33" customWidth="1"/>
    <col min="1786" max="1792" width="9.85546875" style="33" customWidth="1"/>
    <col min="1793" max="1800" width="8.7109375" style="33" customWidth="1"/>
    <col min="1801" max="1801" width="0.5703125" style="33" customWidth="1"/>
    <col min="1802" max="1806" width="8.7109375" style="33" customWidth="1"/>
    <col min="1807" max="1807" width="13" style="33" customWidth="1"/>
    <col min="1808" max="1808" width="10.7109375" style="33" customWidth="1"/>
    <col min="1809" max="1809" width="14.42578125" style="33" bestFit="1" customWidth="1"/>
    <col min="1810" max="2035" width="8" style="33"/>
    <col min="2036" max="2036" width="3.5703125" style="33" customWidth="1"/>
    <col min="2037" max="2037" width="23.28515625" style="33" customWidth="1"/>
    <col min="2038" max="2040" width="9.85546875" style="33" customWidth="1"/>
    <col min="2041" max="2041" width="10.28515625" style="33" customWidth="1"/>
    <col min="2042" max="2048" width="9.85546875" style="33" customWidth="1"/>
    <col min="2049" max="2056" width="8.7109375" style="33" customWidth="1"/>
    <col min="2057" max="2057" width="0.5703125" style="33" customWidth="1"/>
    <col min="2058" max="2062" width="8.7109375" style="33" customWidth="1"/>
    <col min="2063" max="2063" width="13" style="33" customWidth="1"/>
    <col min="2064" max="2064" width="10.7109375" style="33" customWidth="1"/>
    <col min="2065" max="2065" width="14.42578125" style="33" bestFit="1" customWidth="1"/>
    <col min="2066" max="2291" width="8" style="33"/>
    <col min="2292" max="2292" width="3.5703125" style="33" customWidth="1"/>
    <col min="2293" max="2293" width="23.28515625" style="33" customWidth="1"/>
    <col min="2294" max="2296" width="9.85546875" style="33" customWidth="1"/>
    <col min="2297" max="2297" width="10.28515625" style="33" customWidth="1"/>
    <col min="2298" max="2304" width="9.85546875" style="33" customWidth="1"/>
    <col min="2305" max="2312" width="8.7109375" style="33" customWidth="1"/>
    <col min="2313" max="2313" width="0.5703125" style="33" customWidth="1"/>
    <col min="2314" max="2318" width="8.7109375" style="33" customWidth="1"/>
    <col min="2319" max="2319" width="13" style="33" customWidth="1"/>
    <col min="2320" max="2320" width="10.7109375" style="33" customWidth="1"/>
    <col min="2321" max="2321" width="14.42578125" style="33" bestFit="1" customWidth="1"/>
    <col min="2322" max="2547" width="8" style="33"/>
    <col min="2548" max="2548" width="3.5703125" style="33" customWidth="1"/>
    <col min="2549" max="2549" width="23.28515625" style="33" customWidth="1"/>
    <col min="2550" max="2552" width="9.85546875" style="33" customWidth="1"/>
    <col min="2553" max="2553" width="10.28515625" style="33" customWidth="1"/>
    <col min="2554" max="2560" width="9.85546875" style="33" customWidth="1"/>
    <col min="2561" max="2568" width="8.7109375" style="33" customWidth="1"/>
    <col min="2569" max="2569" width="0.5703125" style="33" customWidth="1"/>
    <col min="2570" max="2574" width="8.7109375" style="33" customWidth="1"/>
    <col min="2575" max="2575" width="13" style="33" customWidth="1"/>
    <col min="2576" max="2576" width="10.7109375" style="33" customWidth="1"/>
    <col min="2577" max="2577" width="14.42578125" style="33" bestFit="1" customWidth="1"/>
    <col min="2578" max="2803" width="8" style="33"/>
    <col min="2804" max="2804" width="3.5703125" style="33" customWidth="1"/>
    <col min="2805" max="2805" width="23.28515625" style="33" customWidth="1"/>
    <col min="2806" max="2808" width="9.85546875" style="33" customWidth="1"/>
    <col min="2809" max="2809" width="10.28515625" style="33" customWidth="1"/>
    <col min="2810" max="2816" width="9.85546875" style="33" customWidth="1"/>
    <col min="2817" max="2824" width="8.7109375" style="33" customWidth="1"/>
    <col min="2825" max="2825" width="0.5703125" style="33" customWidth="1"/>
    <col min="2826" max="2830" width="8.7109375" style="33" customWidth="1"/>
    <col min="2831" max="2831" width="13" style="33" customWidth="1"/>
    <col min="2832" max="2832" width="10.7109375" style="33" customWidth="1"/>
    <col min="2833" max="2833" width="14.42578125" style="33" bestFit="1" customWidth="1"/>
    <col min="2834" max="3059" width="8" style="33"/>
    <col min="3060" max="3060" width="3.5703125" style="33" customWidth="1"/>
    <col min="3061" max="3061" width="23.28515625" style="33" customWidth="1"/>
    <col min="3062" max="3064" width="9.85546875" style="33" customWidth="1"/>
    <col min="3065" max="3065" width="10.28515625" style="33" customWidth="1"/>
    <col min="3066" max="3072" width="9.85546875" style="33" customWidth="1"/>
    <col min="3073" max="3080" width="8.7109375" style="33" customWidth="1"/>
    <col min="3081" max="3081" width="0.5703125" style="33" customWidth="1"/>
    <col min="3082" max="3086" width="8.7109375" style="33" customWidth="1"/>
    <col min="3087" max="3087" width="13" style="33" customWidth="1"/>
    <col min="3088" max="3088" width="10.7109375" style="33" customWidth="1"/>
    <col min="3089" max="3089" width="14.42578125" style="33" bestFit="1" customWidth="1"/>
    <col min="3090" max="3315" width="8" style="33"/>
    <col min="3316" max="3316" width="3.5703125" style="33" customWidth="1"/>
    <col min="3317" max="3317" width="23.28515625" style="33" customWidth="1"/>
    <col min="3318" max="3320" width="9.85546875" style="33" customWidth="1"/>
    <col min="3321" max="3321" width="10.28515625" style="33" customWidth="1"/>
    <col min="3322" max="3328" width="9.85546875" style="33" customWidth="1"/>
    <col min="3329" max="3336" width="8.7109375" style="33" customWidth="1"/>
    <col min="3337" max="3337" width="0.5703125" style="33" customWidth="1"/>
    <col min="3338" max="3342" width="8.7109375" style="33" customWidth="1"/>
    <col min="3343" max="3343" width="13" style="33" customWidth="1"/>
    <col min="3344" max="3344" width="10.7109375" style="33" customWidth="1"/>
    <col min="3345" max="3345" width="14.42578125" style="33" bestFit="1" customWidth="1"/>
    <col min="3346" max="3571" width="8" style="33"/>
    <col min="3572" max="3572" width="3.5703125" style="33" customWidth="1"/>
    <col min="3573" max="3573" width="23.28515625" style="33" customWidth="1"/>
    <col min="3574" max="3576" width="9.85546875" style="33" customWidth="1"/>
    <col min="3577" max="3577" width="10.28515625" style="33" customWidth="1"/>
    <col min="3578" max="3584" width="9.85546875" style="33" customWidth="1"/>
    <col min="3585" max="3592" width="8.7109375" style="33" customWidth="1"/>
    <col min="3593" max="3593" width="0.5703125" style="33" customWidth="1"/>
    <col min="3594" max="3598" width="8.7109375" style="33" customWidth="1"/>
    <col min="3599" max="3599" width="13" style="33" customWidth="1"/>
    <col min="3600" max="3600" width="10.7109375" style="33" customWidth="1"/>
    <col min="3601" max="3601" width="14.42578125" style="33" bestFit="1" customWidth="1"/>
    <col min="3602" max="3827" width="8" style="33"/>
    <col min="3828" max="3828" width="3.5703125" style="33" customWidth="1"/>
    <col min="3829" max="3829" width="23.28515625" style="33" customWidth="1"/>
    <col min="3830" max="3832" width="9.85546875" style="33" customWidth="1"/>
    <col min="3833" max="3833" width="10.28515625" style="33" customWidth="1"/>
    <col min="3834" max="3840" width="9.85546875" style="33" customWidth="1"/>
    <col min="3841" max="3848" width="8.7109375" style="33" customWidth="1"/>
    <col min="3849" max="3849" width="0.5703125" style="33" customWidth="1"/>
    <col min="3850" max="3854" width="8.7109375" style="33" customWidth="1"/>
    <col min="3855" max="3855" width="13" style="33" customWidth="1"/>
    <col min="3856" max="3856" width="10.7109375" style="33" customWidth="1"/>
    <col min="3857" max="3857" width="14.42578125" style="33" bestFit="1" customWidth="1"/>
    <col min="3858" max="4083" width="8" style="33"/>
    <col min="4084" max="4084" width="3.5703125" style="33" customWidth="1"/>
    <col min="4085" max="4085" width="23.28515625" style="33" customWidth="1"/>
    <col min="4086" max="4088" width="9.85546875" style="33" customWidth="1"/>
    <col min="4089" max="4089" width="10.28515625" style="33" customWidth="1"/>
    <col min="4090" max="4096" width="9.85546875" style="33" customWidth="1"/>
    <col min="4097" max="4104" width="8.7109375" style="33" customWidth="1"/>
    <col min="4105" max="4105" width="0.5703125" style="33" customWidth="1"/>
    <col min="4106" max="4110" width="8.7109375" style="33" customWidth="1"/>
    <col min="4111" max="4111" width="13" style="33" customWidth="1"/>
    <col min="4112" max="4112" width="10.7109375" style="33" customWidth="1"/>
    <col min="4113" max="4113" width="14.42578125" style="33" bestFit="1" customWidth="1"/>
    <col min="4114" max="4339" width="8" style="33"/>
    <col min="4340" max="4340" width="3.5703125" style="33" customWidth="1"/>
    <col min="4341" max="4341" width="23.28515625" style="33" customWidth="1"/>
    <col min="4342" max="4344" width="9.85546875" style="33" customWidth="1"/>
    <col min="4345" max="4345" width="10.28515625" style="33" customWidth="1"/>
    <col min="4346" max="4352" width="9.85546875" style="33" customWidth="1"/>
    <col min="4353" max="4360" width="8.7109375" style="33" customWidth="1"/>
    <col min="4361" max="4361" width="0.5703125" style="33" customWidth="1"/>
    <col min="4362" max="4366" width="8.7109375" style="33" customWidth="1"/>
    <col min="4367" max="4367" width="13" style="33" customWidth="1"/>
    <col min="4368" max="4368" width="10.7109375" style="33" customWidth="1"/>
    <col min="4369" max="4369" width="14.42578125" style="33" bestFit="1" customWidth="1"/>
    <col min="4370" max="4595" width="8" style="33"/>
    <col min="4596" max="4596" width="3.5703125" style="33" customWidth="1"/>
    <col min="4597" max="4597" width="23.28515625" style="33" customWidth="1"/>
    <col min="4598" max="4600" width="9.85546875" style="33" customWidth="1"/>
    <col min="4601" max="4601" width="10.28515625" style="33" customWidth="1"/>
    <col min="4602" max="4608" width="9.85546875" style="33" customWidth="1"/>
    <col min="4609" max="4616" width="8.7109375" style="33" customWidth="1"/>
    <col min="4617" max="4617" width="0.5703125" style="33" customWidth="1"/>
    <col min="4618" max="4622" width="8.7109375" style="33" customWidth="1"/>
    <col min="4623" max="4623" width="13" style="33" customWidth="1"/>
    <col min="4624" max="4624" width="10.7109375" style="33" customWidth="1"/>
    <col min="4625" max="4625" width="14.42578125" style="33" bestFit="1" customWidth="1"/>
    <col min="4626" max="4851" width="8" style="33"/>
    <col min="4852" max="4852" width="3.5703125" style="33" customWidth="1"/>
    <col min="4853" max="4853" width="23.28515625" style="33" customWidth="1"/>
    <col min="4854" max="4856" width="9.85546875" style="33" customWidth="1"/>
    <col min="4857" max="4857" width="10.28515625" style="33" customWidth="1"/>
    <col min="4858" max="4864" width="9.85546875" style="33" customWidth="1"/>
    <col min="4865" max="4872" width="8.7109375" style="33" customWidth="1"/>
    <col min="4873" max="4873" width="0.5703125" style="33" customWidth="1"/>
    <col min="4874" max="4878" width="8.7109375" style="33" customWidth="1"/>
    <col min="4879" max="4879" width="13" style="33" customWidth="1"/>
    <col min="4880" max="4880" width="10.7109375" style="33" customWidth="1"/>
    <col min="4881" max="4881" width="14.42578125" style="33" bestFit="1" customWidth="1"/>
    <col min="4882" max="5107" width="8" style="33"/>
    <col min="5108" max="5108" width="3.5703125" style="33" customWidth="1"/>
    <col min="5109" max="5109" width="23.28515625" style="33" customWidth="1"/>
    <col min="5110" max="5112" width="9.85546875" style="33" customWidth="1"/>
    <col min="5113" max="5113" width="10.28515625" style="33" customWidth="1"/>
    <col min="5114" max="5120" width="9.85546875" style="33" customWidth="1"/>
    <col min="5121" max="5128" width="8.7109375" style="33" customWidth="1"/>
    <col min="5129" max="5129" width="0.5703125" style="33" customWidth="1"/>
    <col min="5130" max="5134" width="8.7109375" style="33" customWidth="1"/>
    <col min="5135" max="5135" width="13" style="33" customWidth="1"/>
    <col min="5136" max="5136" width="10.7109375" style="33" customWidth="1"/>
    <col min="5137" max="5137" width="14.42578125" style="33" bestFit="1" customWidth="1"/>
    <col min="5138" max="5363" width="8" style="33"/>
    <col min="5364" max="5364" width="3.5703125" style="33" customWidth="1"/>
    <col min="5365" max="5365" width="23.28515625" style="33" customWidth="1"/>
    <col min="5366" max="5368" width="9.85546875" style="33" customWidth="1"/>
    <col min="5369" max="5369" width="10.28515625" style="33" customWidth="1"/>
    <col min="5370" max="5376" width="9.85546875" style="33" customWidth="1"/>
    <col min="5377" max="5384" width="8.7109375" style="33" customWidth="1"/>
    <col min="5385" max="5385" width="0.5703125" style="33" customWidth="1"/>
    <col min="5386" max="5390" width="8.7109375" style="33" customWidth="1"/>
    <col min="5391" max="5391" width="13" style="33" customWidth="1"/>
    <col min="5392" max="5392" width="10.7109375" style="33" customWidth="1"/>
    <col min="5393" max="5393" width="14.42578125" style="33" bestFit="1" customWidth="1"/>
    <col min="5394" max="5619" width="8" style="33"/>
    <col min="5620" max="5620" width="3.5703125" style="33" customWidth="1"/>
    <col min="5621" max="5621" width="23.28515625" style="33" customWidth="1"/>
    <col min="5622" max="5624" width="9.85546875" style="33" customWidth="1"/>
    <col min="5625" max="5625" width="10.28515625" style="33" customWidth="1"/>
    <col min="5626" max="5632" width="9.85546875" style="33" customWidth="1"/>
    <col min="5633" max="5640" width="8.7109375" style="33" customWidth="1"/>
    <col min="5641" max="5641" width="0.5703125" style="33" customWidth="1"/>
    <col min="5642" max="5646" width="8.7109375" style="33" customWidth="1"/>
    <col min="5647" max="5647" width="13" style="33" customWidth="1"/>
    <col min="5648" max="5648" width="10.7109375" style="33" customWidth="1"/>
    <col min="5649" max="5649" width="14.42578125" style="33" bestFit="1" customWidth="1"/>
    <col min="5650" max="5875" width="8" style="33"/>
    <col min="5876" max="5876" width="3.5703125" style="33" customWidth="1"/>
    <col min="5877" max="5877" width="23.28515625" style="33" customWidth="1"/>
    <col min="5878" max="5880" width="9.85546875" style="33" customWidth="1"/>
    <col min="5881" max="5881" width="10.28515625" style="33" customWidth="1"/>
    <col min="5882" max="5888" width="9.85546875" style="33" customWidth="1"/>
    <col min="5889" max="5896" width="8.7109375" style="33" customWidth="1"/>
    <col min="5897" max="5897" width="0.5703125" style="33" customWidth="1"/>
    <col min="5898" max="5902" width="8.7109375" style="33" customWidth="1"/>
    <col min="5903" max="5903" width="13" style="33" customWidth="1"/>
    <col min="5904" max="5904" width="10.7109375" style="33" customWidth="1"/>
    <col min="5905" max="5905" width="14.42578125" style="33" bestFit="1" customWidth="1"/>
    <col min="5906" max="6131" width="8" style="33"/>
    <col min="6132" max="6132" width="3.5703125" style="33" customWidth="1"/>
    <col min="6133" max="6133" width="23.28515625" style="33" customWidth="1"/>
    <col min="6134" max="6136" width="9.85546875" style="33" customWidth="1"/>
    <col min="6137" max="6137" width="10.28515625" style="33" customWidth="1"/>
    <col min="6138" max="6144" width="9.85546875" style="33" customWidth="1"/>
    <col min="6145" max="6152" width="8.7109375" style="33" customWidth="1"/>
    <col min="6153" max="6153" width="0.5703125" style="33" customWidth="1"/>
    <col min="6154" max="6158" width="8.7109375" style="33" customWidth="1"/>
    <col min="6159" max="6159" width="13" style="33" customWidth="1"/>
    <col min="6160" max="6160" width="10.7109375" style="33" customWidth="1"/>
    <col min="6161" max="6161" width="14.42578125" style="33" bestFit="1" customWidth="1"/>
    <col min="6162" max="6387" width="8" style="33"/>
    <col min="6388" max="6388" width="3.5703125" style="33" customWidth="1"/>
    <col min="6389" max="6389" width="23.28515625" style="33" customWidth="1"/>
    <col min="6390" max="6392" width="9.85546875" style="33" customWidth="1"/>
    <col min="6393" max="6393" width="10.28515625" style="33" customWidth="1"/>
    <col min="6394" max="6400" width="9.85546875" style="33" customWidth="1"/>
    <col min="6401" max="6408" width="8.7109375" style="33" customWidth="1"/>
    <col min="6409" max="6409" width="0.5703125" style="33" customWidth="1"/>
    <col min="6410" max="6414" width="8.7109375" style="33" customWidth="1"/>
    <col min="6415" max="6415" width="13" style="33" customWidth="1"/>
    <col min="6416" max="6416" width="10.7109375" style="33" customWidth="1"/>
    <col min="6417" max="6417" width="14.42578125" style="33" bestFit="1" customWidth="1"/>
    <col min="6418" max="6643" width="8" style="33"/>
    <col min="6644" max="6644" width="3.5703125" style="33" customWidth="1"/>
    <col min="6645" max="6645" width="23.28515625" style="33" customWidth="1"/>
    <col min="6646" max="6648" width="9.85546875" style="33" customWidth="1"/>
    <col min="6649" max="6649" width="10.28515625" style="33" customWidth="1"/>
    <col min="6650" max="6656" width="9.85546875" style="33" customWidth="1"/>
    <col min="6657" max="6664" width="8.7109375" style="33" customWidth="1"/>
    <col min="6665" max="6665" width="0.5703125" style="33" customWidth="1"/>
    <col min="6666" max="6670" width="8.7109375" style="33" customWidth="1"/>
    <col min="6671" max="6671" width="13" style="33" customWidth="1"/>
    <col min="6672" max="6672" width="10.7109375" style="33" customWidth="1"/>
    <col min="6673" max="6673" width="14.42578125" style="33" bestFit="1" customWidth="1"/>
    <col min="6674" max="6899" width="8" style="33"/>
    <col min="6900" max="6900" width="3.5703125" style="33" customWidth="1"/>
    <col min="6901" max="6901" width="23.28515625" style="33" customWidth="1"/>
    <col min="6902" max="6904" width="9.85546875" style="33" customWidth="1"/>
    <col min="6905" max="6905" width="10.28515625" style="33" customWidth="1"/>
    <col min="6906" max="6912" width="9.85546875" style="33" customWidth="1"/>
    <col min="6913" max="6920" width="8.7109375" style="33" customWidth="1"/>
    <col min="6921" max="6921" width="0.5703125" style="33" customWidth="1"/>
    <col min="6922" max="6926" width="8.7109375" style="33" customWidth="1"/>
    <col min="6927" max="6927" width="13" style="33" customWidth="1"/>
    <col min="6928" max="6928" width="10.7109375" style="33" customWidth="1"/>
    <col min="6929" max="6929" width="14.42578125" style="33" bestFit="1" customWidth="1"/>
    <col min="6930" max="7155" width="8" style="33"/>
    <col min="7156" max="7156" width="3.5703125" style="33" customWidth="1"/>
    <col min="7157" max="7157" width="23.28515625" style="33" customWidth="1"/>
    <col min="7158" max="7160" width="9.85546875" style="33" customWidth="1"/>
    <col min="7161" max="7161" width="10.28515625" style="33" customWidth="1"/>
    <col min="7162" max="7168" width="9.85546875" style="33" customWidth="1"/>
    <col min="7169" max="7176" width="8.7109375" style="33" customWidth="1"/>
    <col min="7177" max="7177" width="0.5703125" style="33" customWidth="1"/>
    <col min="7178" max="7182" width="8.7109375" style="33" customWidth="1"/>
    <col min="7183" max="7183" width="13" style="33" customWidth="1"/>
    <col min="7184" max="7184" width="10.7109375" style="33" customWidth="1"/>
    <col min="7185" max="7185" width="14.42578125" style="33" bestFit="1" customWidth="1"/>
    <col min="7186" max="7411" width="8" style="33"/>
    <col min="7412" max="7412" width="3.5703125" style="33" customWidth="1"/>
    <col min="7413" max="7413" width="23.28515625" style="33" customWidth="1"/>
    <col min="7414" max="7416" width="9.85546875" style="33" customWidth="1"/>
    <col min="7417" max="7417" width="10.28515625" style="33" customWidth="1"/>
    <col min="7418" max="7424" width="9.85546875" style="33" customWidth="1"/>
    <col min="7425" max="7432" width="8.7109375" style="33" customWidth="1"/>
    <col min="7433" max="7433" width="0.5703125" style="33" customWidth="1"/>
    <col min="7434" max="7438" width="8.7109375" style="33" customWidth="1"/>
    <col min="7439" max="7439" width="13" style="33" customWidth="1"/>
    <col min="7440" max="7440" width="10.7109375" style="33" customWidth="1"/>
    <col min="7441" max="7441" width="14.42578125" style="33" bestFit="1" customWidth="1"/>
    <col min="7442" max="7667" width="8" style="33"/>
    <col min="7668" max="7668" width="3.5703125" style="33" customWidth="1"/>
    <col min="7669" max="7669" width="23.28515625" style="33" customWidth="1"/>
    <col min="7670" max="7672" width="9.85546875" style="33" customWidth="1"/>
    <col min="7673" max="7673" width="10.28515625" style="33" customWidth="1"/>
    <col min="7674" max="7680" width="9.85546875" style="33" customWidth="1"/>
    <col min="7681" max="7688" width="8.7109375" style="33" customWidth="1"/>
    <col min="7689" max="7689" width="0.5703125" style="33" customWidth="1"/>
    <col min="7690" max="7694" width="8.7109375" style="33" customWidth="1"/>
    <col min="7695" max="7695" width="13" style="33" customWidth="1"/>
    <col min="7696" max="7696" width="10.7109375" style="33" customWidth="1"/>
    <col min="7697" max="7697" width="14.42578125" style="33" bestFit="1" customWidth="1"/>
    <col min="7698" max="7923" width="8" style="33"/>
    <col min="7924" max="7924" width="3.5703125" style="33" customWidth="1"/>
    <col min="7925" max="7925" width="23.28515625" style="33" customWidth="1"/>
    <col min="7926" max="7928" width="9.85546875" style="33" customWidth="1"/>
    <col min="7929" max="7929" width="10.28515625" style="33" customWidth="1"/>
    <col min="7930" max="7936" width="9.85546875" style="33" customWidth="1"/>
    <col min="7937" max="7944" width="8.7109375" style="33" customWidth="1"/>
    <col min="7945" max="7945" width="0.5703125" style="33" customWidth="1"/>
    <col min="7946" max="7950" width="8.7109375" style="33" customWidth="1"/>
    <col min="7951" max="7951" width="13" style="33" customWidth="1"/>
    <col min="7952" max="7952" width="10.7109375" style="33" customWidth="1"/>
    <col min="7953" max="7953" width="14.42578125" style="33" bestFit="1" customWidth="1"/>
    <col min="7954" max="8179" width="8" style="33"/>
    <col min="8180" max="8180" width="3.5703125" style="33" customWidth="1"/>
    <col min="8181" max="8181" width="23.28515625" style="33" customWidth="1"/>
    <col min="8182" max="8184" width="9.85546875" style="33" customWidth="1"/>
    <col min="8185" max="8185" width="10.28515625" style="33" customWidth="1"/>
    <col min="8186" max="8192" width="9.85546875" style="33" customWidth="1"/>
    <col min="8193" max="8200" width="8.7109375" style="33" customWidth="1"/>
    <col min="8201" max="8201" width="0.5703125" style="33" customWidth="1"/>
    <col min="8202" max="8206" width="8.7109375" style="33" customWidth="1"/>
    <col min="8207" max="8207" width="13" style="33" customWidth="1"/>
    <col min="8208" max="8208" width="10.7109375" style="33" customWidth="1"/>
    <col min="8209" max="8209" width="14.42578125" style="33" bestFit="1" customWidth="1"/>
    <col min="8210" max="8435" width="8" style="33"/>
    <col min="8436" max="8436" width="3.5703125" style="33" customWidth="1"/>
    <col min="8437" max="8437" width="23.28515625" style="33" customWidth="1"/>
    <col min="8438" max="8440" width="9.85546875" style="33" customWidth="1"/>
    <col min="8441" max="8441" width="10.28515625" style="33" customWidth="1"/>
    <col min="8442" max="8448" width="9.85546875" style="33" customWidth="1"/>
    <col min="8449" max="8456" width="8.7109375" style="33" customWidth="1"/>
    <col min="8457" max="8457" width="0.5703125" style="33" customWidth="1"/>
    <col min="8458" max="8462" width="8.7109375" style="33" customWidth="1"/>
    <col min="8463" max="8463" width="13" style="33" customWidth="1"/>
    <col min="8464" max="8464" width="10.7109375" style="33" customWidth="1"/>
    <col min="8465" max="8465" width="14.42578125" style="33" bestFit="1" customWidth="1"/>
    <col min="8466" max="8691" width="8" style="33"/>
    <col min="8692" max="8692" width="3.5703125" style="33" customWidth="1"/>
    <col min="8693" max="8693" width="23.28515625" style="33" customWidth="1"/>
    <col min="8694" max="8696" width="9.85546875" style="33" customWidth="1"/>
    <col min="8697" max="8697" width="10.28515625" style="33" customWidth="1"/>
    <col min="8698" max="8704" width="9.85546875" style="33" customWidth="1"/>
    <col min="8705" max="8712" width="8.7109375" style="33" customWidth="1"/>
    <col min="8713" max="8713" width="0.5703125" style="33" customWidth="1"/>
    <col min="8714" max="8718" width="8.7109375" style="33" customWidth="1"/>
    <col min="8719" max="8719" width="13" style="33" customWidth="1"/>
    <col min="8720" max="8720" width="10.7109375" style="33" customWidth="1"/>
    <col min="8721" max="8721" width="14.42578125" style="33" bestFit="1" customWidth="1"/>
    <col min="8722" max="8947" width="8" style="33"/>
    <col min="8948" max="8948" width="3.5703125" style="33" customWidth="1"/>
    <col min="8949" max="8949" width="23.28515625" style="33" customWidth="1"/>
    <col min="8950" max="8952" width="9.85546875" style="33" customWidth="1"/>
    <col min="8953" max="8953" width="10.28515625" style="33" customWidth="1"/>
    <col min="8954" max="8960" width="9.85546875" style="33" customWidth="1"/>
    <col min="8961" max="8968" width="8.7109375" style="33" customWidth="1"/>
    <col min="8969" max="8969" width="0.5703125" style="33" customWidth="1"/>
    <col min="8970" max="8974" width="8.7109375" style="33" customWidth="1"/>
    <col min="8975" max="8975" width="13" style="33" customWidth="1"/>
    <col min="8976" max="8976" width="10.7109375" style="33" customWidth="1"/>
    <col min="8977" max="8977" width="14.42578125" style="33" bestFit="1" customWidth="1"/>
    <col min="8978" max="9203" width="8" style="33"/>
    <col min="9204" max="9204" width="3.5703125" style="33" customWidth="1"/>
    <col min="9205" max="9205" width="23.28515625" style="33" customWidth="1"/>
    <col min="9206" max="9208" width="9.85546875" style="33" customWidth="1"/>
    <col min="9209" max="9209" width="10.28515625" style="33" customWidth="1"/>
    <col min="9210" max="9216" width="9.85546875" style="33" customWidth="1"/>
    <col min="9217" max="9224" width="8.7109375" style="33" customWidth="1"/>
    <col min="9225" max="9225" width="0.5703125" style="33" customWidth="1"/>
    <col min="9226" max="9230" width="8.7109375" style="33" customWidth="1"/>
    <col min="9231" max="9231" width="13" style="33" customWidth="1"/>
    <col min="9232" max="9232" width="10.7109375" style="33" customWidth="1"/>
    <col min="9233" max="9233" width="14.42578125" style="33" bestFit="1" customWidth="1"/>
    <col min="9234" max="9459" width="8" style="33"/>
    <col min="9460" max="9460" width="3.5703125" style="33" customWidth="1"/>
    <col min="9461" max="9461" width="23.28515625" style="33" customWidth="1"/>
    <col min="9462" max="9464" width="9.85546875" style="33" customWidth="1"/>
    <col min="9465" max="9465" width="10.28515625" style="33" customWidth="1"/>
    <col min="9466" max="9472" width="9.85546875" style="33" customWidth="1"/>
    <col min="9473" max="9480" width="8.7109375" style="33" customWidth="1"/>
    <col min="9481" max="9481" width="0.5703125" style="33" customWidth="1"/>
    <col min="9482" max="9486" width="8.7109375" style="33" customWidth="1"/>
    <col min="9487" max="9487" width="13" style="33" customWidth="1"/>
    <col min="9488" max="9488" width="10.7109375" style="33" customWidth="1"/>
    <col min="9489" max="9489" width="14.42578125" style="33" bestFit="1" customWidth="1"/>
    <col min="9490" max="9715" width="8" style="33"/>
    <col min="9716" max="9716" width="3.5703125" style="33" customWidth="1"/>
    <col min="9717" max="9717" width="23.28515625" style="33" customWidth="1"/>
    <col min="9718" max="9720" width="9.85546875" style="33" customWidth="1"/>
    <col min="9721" max="9721" width="10.28515625" style="33" customWidth="1"/>
    <col min="9722" max="9728" width="9.85546875" style="33" customWidth="1"/>
    <col min="9729" max="9736" width="8.7109375" style="33" customWidth="1"/>
    <col min="9737" max="9737" width="0.5703125" style="33" customWidth="1"/>
    <col min="9738" max="9742" width="8.7109375" style="33" customWidth="1"/>
    <col min="9743" max="9743" width="13" style="33" customWidth="1"/>
    <col min="9744" max="9744" width="10.7109375" style="33" customWidth="1"/>
    <col min="9745" max="9745" width="14.42578125" style="33" bestFit="1" customWidth="1"/>
    <col min="9746" max="9971" width="8" style="33"/>
    <col min="9972" max="9972" width="3.5703125" style="33" customWidth="1"/>
    <col min="9973" max="9973" width="23.28515625" style="33" customWidth="1"/>
    <col min="9974" max="9976" width="9.85546875" style="33" customWidth="1"/>
    <col min="9977" max="9977" width="10.28515625" style="33" customWidth="1"/>
    <col min="9978" max="9984" width="9.85546875" style="33" customWidth="1"/>
    <col min="9985" max="9992" width="8.7109375" style="33" customWidth="1"/>
    <col min="9993" max="9993" width="0.5703125" style="33" customWidth="1"/>
    <col min="9994" max="9998" width="8.7109375" style="33" customWidth="1"/>
    <col min="9999" max="9999" width="13" style="33" customWidth="1"/>
    <col min="10000" max="10000" width="10.7109375" style="33" customWidth="1"/>
    <col min="10001" max="10001" width="14.42578125" style="33" bestFit="1" customWidth="1"/>
    <col min="10002" max="10227" width="8" style="33"/>
    <col min="10228" max="10228" width="3.5703125" style="33" customWidth="1"/>
    <col min="10229" max="10229" width="23.28515625" style="33" customWidth="1"/>
    <col min="10230" max="10232" width="9.85546875" style="33" customWidth="1"/>
    <col min="10233" max="10233" width="10.28515625" style="33" customWidth="1"/>
    <col min="10234" max="10240" width="9.85546875" style="33" customWidth="1"/>
    <col min="10241" max="10248" width="8.7109375" style="33" customWidth="1"/>
    <col min="10249" max="10249" width="0.5703125" style="33" customWidth="1"/>
    <col min="10250" max="10254" width="8.7109375" style="33" customWidth="1"/>
    <col min="10255" max="10255" width="13" style="33" customWidth="1"/>
    <col min="10256" max="10256" width="10.7109375" style="33" customWidth="1"/>
    <col min="10257" max="10257" width="14.42578125" style="33" bestFit="1" customWidth="1"/>
    <col min="10258" max="10483" width="8" style="33"/>
    <col min="10484" max="10484" width="3.5703125" style="33" customWidth="1"/>
    <col min="10485" max="10485" width="23.28515625" style="33" customWidth="1"/>
    <col min="10486" max="10488" width="9.85546875" style="33" customWidth="1"/>
    <col min="10489" max="10489" width="10.28515625" style="33" customWidth="1"/>
    <col min="10490" max="10496" width="9.85546875" style="33" customWidth="1"/>
    <col min="10497" max="10504" width="8.7109375" style="33" customWidth="1"/>
    <col min="10505" max="10505" width="0.5703125" style="33" customWidth="1"/>
    <col min="10506" max="10510" width="8.7109375" style="33" customWidth="1"/>
    <col min="10511" max="10511" width="13" style="33" customWidth="1"/>
    <col min="10512" max="10512" width="10.7109375" style="33" customWidth="1"/>
    <col min="10513" max="10513" width="14.42578125" style="33" bestFit="1" customWidth="1"/>
    <col min="10514" max="10739" width="8" style="33"/>
    <col min="10740" max="10740" width="3.5703125" style="33" customWidth="1"/>
    <col min="10741" max="10741" width="23.28515625" style="33" customWidth="1"/>
    <col min="10742" max="10744" width="9.85546875" style="33" customWidth="1"/>
    <col min="10745" max="10745" width="10.28515625" style="33" customWidth="1"/>
    <col min="10746" max="10752" width="9.85546875" style="33" customWidth="1"/>
    <col min="10753" max="10760" width="8.7109375" style="33" customWidth="1"/>
    <col min="10761" max="10761" width="0.5703125" style="33" customWidth="1"/>
    <col min="10762" max="10766" width="8.7109375" style="33" customWidth="1"/>
    <col min="10767" max="10767" width="13" style="33" customWidth="1"/>
    <col min="10768" max="10768" width="10.7109375" style="33" customWidth="1"/>
    <col min="10769" max="10769" width="14.42578125" style="33" bestFit="1" customWidth="1"/>
    <col min="10770" max="10995" width="8" style="33"/>
    <col min="10996" max="10996" width="3.5703125" style="33" customWidth="1"/>
    <col min="10997" max="10997" width="23.28515625" style="33" customWidth="1"/>
    <col min="10998" max="11000" width="9.85546875" style="33" customWidth="1"/>
    <col min="11001" max="11001" width="10.28515625" style="33" customWidth="1"/>
    <col min="11002" max="11008" width="9.85546875" style="33" customWidth="1"/>
    <col min="11009" max="11016" width="8.7109375" style="33" customWidth="1"/>
    <col min="11017" max="11017" width="0.5703125" style="33" customWidth="1"/>
    <col min="11018" max="11022" width="8.7109375" style="33" customWidth="1"/>
    <col min="11023" max="11023" width="13" style="33" customWidth="1"/>
    <col min="11024" max="11024" width="10.7109375" style="33" customWidth="1"/>
    <col min="11025" max="11025" width="14.42578125" style="33" bestFit="1" customWidth="1"/>
    <col min="11026" max="11251" width="8" style="33"/>
    <col min="11252" max="11252" width="3.5703125" style="33" customWidth="1"/>
    <col min="11253" max="11253" width="23.28515625" style="33" customWidth="1"/>
    <col min="11254" max="11256" width="9.85546875" style="33" customWidth="1"/>
    <col min="11257" max="11257" width="10.28515625" style="33" customWidth="1"/>
    <col min="11258" max="11264" width="9.85546875" style="33" customWidth="1"/>
    <col min="11265" max="11272" width="8.7109375" style="33" customWidth="1"/>
    <col min="11273" max="11273" width="0.5703125" style="33" customWidth="1"/>
    <col min="11274" max="11278" width="8.7109375" style="33" customWidth="1"/>
    <col min="11279" max="11279" width="13" style="33" customWidth="1"/>
    <col min="11280" max="11280" width="10.7109375" style="33" customWidth="1"/>
    <col min="11281" max="11281" width="14.42578125" style="33" bestFit="1" customWidth="1"/>
    <col min="11282" max="11507" width="8" style="33"/>
    <col min="11508" max="11508" width="3.5703125" style="33" customWidth="1"/>
    <col min="11509" max="11509" width="23.28515625" style="33" customWidth="1"/>
    <col min="11510" max="11512" width="9.85546875" style="33" customWidth="1"/>
    <col min="11513" max="11513" width="10.28515625" style="33" customWidth="1"/>
    <col min="11514" max="11520" width="9.85546875" style="33" customWidth="1"/>
    <col min="11521" max="11528" width="8.7109375" style="33" customWidth="1"/>
    <col min="11529" max="11529" width="0.5703125" style="33" customWidth="1"/>
    <col min="11530" max="11534" width="8.7109375" style="33" customWidth="1"/>
    <col min="11535" max="11535" width="13" style="33" customWidth="1"/>
    <col min="11536" max="11536" width="10.7109375" style="33" customWidth="1"/>
    <col min="11537" max="11537" width="14.42578125" style="33" bestFit="1" customWidth="1"/>
    <col min="11538" max="11763" width="8" style="33"/>
    <col min="11764" max="11764" width="3.5703125" style="33" customWidth="1"/>
    <col min="11765" max="11765" width="23.28515625" style="33" customWidth="1"/>
    <col min="11766" max="11768" width="9.85546875" style="33" customWidth="1"/>
    <col min="11769" max="11769" width="10.28515625" style="33" customWidth="1"/>
    <col min="11770" max="11776" width="9.85546875" style="33" customWidth="1"/>
    <col min="11777" max="11784" width="8.7109375" style="33" customWidth="1"/>
    <col min="11785" max="11785" width="0.5703125" style="33" customWidth="1"/>
    <col min="11786" max="11790" width="8.7109375" style="33" customWidth="1"/>
    <col min="11791" max="11791" width="13" style="33" customWidth="1"/>
    <col min="11792" max="11792" width="10.7109375" style="33" customWidth="1"/>
    <col min="11793" max="11793" width="14.42578125" style="33" bestFit="1" customWidth="1"/>
    <col min="11794" max="12019" width="8" style="33"/>
    <col min="12020" max="12020" width="3.5703125" style="33" customWidth="1"/>
    <col min="12021" max="12021" width="23.28515625" style="33" customWidth="1"/>
    <col min="12022" max="12024" width="9.85546875" style="33" customWidth="1"/>
    <col min="12025" max="12025" width="10.28515625" style="33" customWidth="1"/>
    <col min="12026" max="12032" width="9.85546875" style="33" customWidth="1"/>
    <col min="12033" max="12040" width="8.7109375" style="33" customWidth="1"/>
    <col min="12041" max="12041" width="0.5703125" style="33" customWidth="1"/>
    <col min="12042" max="12046" width="8.7109375" style="33" customWidth="1"/>
    <col min="12047" max="12047" width="13" style="33" customWidth="1"/>
    <col min="12048" max="12048" width="10.7109375" style="33" customWidth="1"/>
    <col min="12049" max="12049" width="14.42578125" style="33" bestFit="1" customWidth="1"/>
    <col min="12050" max="12275" width="8" style="33"/>
    <col min="12276" max="12276" width="3.5703125" style="33" customWidth="1"/>
    <col min="12277" max="12277" width="23.28515625" style="33" customWidth="1"/>
    <col min="12278" max="12280" width="9.85546875" style="33" customWidth="1"/>
    <col min="12281" max="12281" width="10.28515625" style="33" customWidth="1"/>
    <col min="12282" max="12288" width="9.85546875" style="33" customWidth="1"/>
    <col min="12289" max="12296" width="8.7109375" style="33" customWidth="1"/>
    <col min="12297" max="12297" width="0.5703125" style="33" customWidth="1"/>
    <col min="12298" max="12302" width="8.7109375" style="33" customWidth="1"/>
    <col min="12303" max="12303" width="13" style="33" customWidth="1"/>
    <col min="12304" max="12304" width="10.7109375" style="33" customWidth="1"/>
    <col min="12305" max="12305" width="14.42578125" style="33" bestFit="1" customWidth="1"/>
    <col min="12306" max="12531" width="8" style="33"/>
    <col min="12532" max="12532" width="3.5703125" style="33" customWidth="1"/>
    <col min="12533" max="12533" width="23.28515625" style="33" customWidth="1"/>
    <col min="12534" max="12536" width="9.85546875" style="33" customWidth="1"/>
    <col min="12537" max="12537" width="10.28515625" style="33" customWidth="1"/>
    <col min="12538" max="12544" width="9.85546875" style="33" customWidth="1"/>
    <col min="12545" max="12552" width="8.7109375" style="33" customWidth="1"/>
    <col min="12553" max="12553" width="0.5703125" style="33" customWidth="1"/>
    <col min="12554" max="12558" width="8.7109375" style="33" customWidth="1"/>
    <col min="12559" max="12559" width="13" style="33" customWidth="1"/>
    <col min="12560" max="12560" width="10.7109375" style="33" customWidth="1"/>
    <col min="12561" max="12561" width="14.42578125" style="33" bestFit="1" customWidth="1"/>
    <col min="12562" max="12787" width="8" style="33"/>
    <col min="12788" max="12788" width="3.5703125" style="33" customWidth="1"/>
    <col min="12789" max="12789" width="23.28515625" style="33" customWidth="1"/>
    <col min="12790" max="12792" width="9.85546875" style="33" customWidth="1"/>
    <col min="12793" max="12793" width="10.28515625" style="33" customWidth="1"/>
    <col min="12794" max="12800" width="9.85546875" style="33" customWidth="1"/>
    <col min="12801" max="12808" width="8.7109375" style="33" customWidth="1"/>
    <col min="12809" max="12809" width="0.5703125" style="33" customWidth="1"/>
    <col min="12810" max="12814" width="8.7109375" style="33" customWidth="1"/>
    <col min="12815" max="12815" width="13" style="33" customWidth="1"/>
    <col min="12816" max="12816" width="10.7109375" style="33" customWidth="1"/>
    <col min="12817" max="12817" width="14.42578125" style="33" bestFit="1" customWidth="1"/>
    <col min="12818" max="13043" width="8" style="33"/>
    <col min="13044" max="13044" width="3.5703125" style="33" customWidth="1"/>
    <col min="13045" max="13045" width="23.28515625" style="33" customWidth="1"/>
    <col min="13046" max="13048" width="9.85546875" style="33" customWidth="1"/>
    <col min="13049" max="13049" width="10.28515625" style="33" customWidth="1"/>
    <col min="13050" max="13056" width="9.85546875" style="33" customWidth="1"/>
    <col min="13057" max="13064" width="8.7109375" style="33" customWidth="1"/>
    <col min="13065" max="13065" width="0.5703125" style="33" customWidth="1"/>
    <col min="13066" max="13070" width="8.7109375" style="33" customWidth="1"/>
    <col min="13071" max="13071" width="13" style="33" customWidth="1"/>
    <col min="13072" max="13072" width="10.7109375" style="33" customWidth="1"/>
    <col min="13073" max="13073" width="14.42578125" style="33" bestFit="1" customWidth="1"/>
    <col min="13074" max="13299" width="8" style="33"/>
    <col min="13300" max="13300" width="3.5703125" style="33" customWidth="1"/>
    <col min="13301" max="13301" width="23.28515625" style="33" customWidth="1"/>
    <col min="13302" max="13304" width="9.85546875" style="33" customWidth="1"/>
    <col min="13305" max="13305" width="10.28515625" style="33" customWidth="1"/>
    <col min="13306" max="13312" width="9.85546875" style="33" customWidth="1"/>
    <col min="13313" max="13320" width="8.7109375" style="33" customWidth="1"/>
    <col min="13321" max="13321" width="0.5703125" style="33" customWidth="1"/>
    <col min="13322" max="13326" width="8.7109375" style="33" customWidth="1"/>
    <col min="13327" max="13327" width="13" style="33" customWidth="1"/>
    <col min="13328" max="13328" width="10.7109375" style="33" customWidth="1"/>
    <col min="13329" max="13329" width="14.42578125" style="33" bestFit="1" customWidth="1"/>
    <col min="13330" max="13555" width="8" style="33"/>
    <col min="13556" max="13556" width="3.5703125" style="33" customWidth="1"/>
    <col min="13557" max="13557" width="23.28515625" style="33" customWidth="1"/>
    <col min="13558" max="13560" width="9.85546875" style="33" customWidth="1"/>
    <col min="13561" max="13561" width="10.28515625" style="33" customWidth="1"/>
    <col min="13562" max="13568" width="9.85546875" style="33" customWidth="1"/>
    <col min="13569" max="13576" width="8.7109375" style="33" customWidth="1"/>
    <col min="13577" max="13577" width="0.5703125" style="33" customWidth="1"/>
    <col min="13578" max="13582" width="8.7109375" style="33" customWidth="1"/>
    <col min="13583" max="13583" width="13" style="33" customWidth="1"/>
    <col min="13584" max="13584" width="10.7109375" style="33" customWidth="1"/>
    <col min="13585" max="13585" width="14.42578125" style="33" bestFit="1" customWidth="1"/>
    <col min="13586" max="13811" width="8" style="33"/>
    <col min="13812" max="13812" width="3.5703125" style="33" customWidth="1"/>
    <col min="13813" max="13813" width="23.28515625" style="33" customWidth="1"/>
    <col min="13814" max="13816" width="9.85546875" style="33" customWidth="1"/>
    <col min="13817" max="13817" width="10.28515625" style="33" customWidth="1"/>
    <col min="13818" max="13824" width="9.85546875" style="33" customWidth="1"/>
    <col min="13825" max="13832" width="8.7109375" style="33" customWidth="1"/>
    <col min="13833" max="13833" width="0.5703125" style="33" customWidth="1"/>
    <col min="13834" max="13838" width="8.7109375" style="33" customWidth="1"/>
    <col min="13839" max="13839" width="13" style="33" customWidth="1"/>
    <col min="13840" max="13840" width="10.7109375" style="33" customWidth="1"/>
    <col min="13841" max="13841" width="14.42578125" style="33" bestFit="1" customWidth="1"/>
    <col min="13842" max="14067" width="8" style="33"/>
    <col min="14068" max="14068" width="3.5703125" style="33" customWidth="1"/>
    <col min="14069" max="14069" width="23.28515625" style="33" customWidth="1"/>
    <col min="14070" max="14072" width="9.85546875" style="33" customWidth="1"/>
    <col min="14073" max="14073" width="10.28515625" style="33" customWidth="1"/>
    <col min="14074" max="14080" width="9.85546875" style="33" customWidth="1"/>
    <col min="14081" max="14088" width="8.7109375" style="33" customWidth="1"/>
    <col min="14089" max="14089" width="0.5703125" style="33" customWidth="1"/>
    <col min="14090" max="14094" width="8.7109375" style="33" customWidth="1"/>
    <col min="14095" max="14095" width="13" style="33" customWidth="1"/>
    <col min="14096" max="14096" width="10.7109375" style="33" customWidth="1"/>
    <col min="14097" max="14097" width="14.42578125" style="33" bestFit="1" customWidth="1"/>
    <col min="14098" max="14323" width="8" style="33"/>
    <col min="14324" max="14324" width="3.5703125" style="33" customWidth="1"/>
    <col min="14325" max="14325" width="23.28515625" style="33" customWidth="1"/>
    <col min="14326" max="14328" width="9.85546875" style="33" customWidth="1"/>
    <col min="14329" max="14329" width="10.28515625" style="33" customWidth="1"/>
    <col min="14330" max="14336" width="9.85546875" style="33" customWidth="1"/>
    <col min="14337" max="14344" width="8.7109375" style="33" customWidth="1"/>
    <col min="14345" max="14345" width="0.5703125" style="33" customWidth="1"/>
    <col min="14346" max="14350" width="8.7109375" style="33" customWidth="1"/>
    <col min="14351" max="14351" width="13" style="33" customWidth="1"/>
    <col min="14352" max="14352" width="10.7109375" style="33" customWidth="1"/>
    <col min="14353" max="14353" width="14.42578125" style="33" bestFit="1" customWidth="1"/>
    <col min="14354" max="14579" width="8" style="33"/>
    <col min="14580" max="14580" width="3.5703125" style="33" customWidth="1"/>
    <col min="14581" max="14581" width="23.28515625" style="33" customWidth="1"/>
    <col min="14582" max="14584" width="9.85546875" style="33" customWidth="1"/>
    <col min="14585" max="14585" width="10.28515625" style="33" customWidth="1"/>
    <col min="14586" max="14592" width="9.85546875" style="33" customWidth="1"/>
    <col min="14593" max="14600" width="8.7109375" style="33" customWidth="1"/>
    <col min="14601" max="14601" width="0.5703125" style="33" customWidth="1"/>
    <col min="14602" max="14606" width="8.7109375" style="33" customWidth="1"/>
    <col min="14607" max="14607" width="13" style="33" customWidth="1"/>
    <col min="14608" max="14608" width="10.7109375" style="33" customWidth="1"/>
    <col min="14609" max="14609" width="14.42578125" style="33" bestFit="1" customWidth="1"/>
    <col min="14610" max="14835" width="8" style="33"/>
    <col min="14836" max="14836" width="3.5703125" style="33" customWidth="1"/>
    <col min="14837" max="14837" width="23.28515625" style="33" customWidth="1"/>
    <col min="14838" max="14840" width="9.85546875" style="33" customWidth="1"/>
    <col min="14841" max="14841" width="10.28515625" style="33" customWidth="1"/>
    <col min="14842" max="14848" width="9.85546875" style="33" customWidth="1"/>
    <col min="14849" max="14856" width="8.7109375" style="33" customWidth="1"/>
    <col min="14857" max="14857" width="0.5703125" style="33" customWidth="1"/>
    <col min="14858" max="14862" width="8.7109375" style="33" customWidth="1"/>
    <col min="14863" max="14863" width="13" style="33" customWidth="1"/>
    <col min="14864" max="14864" width="10.7109375" style="33" customWidth="1"/>
    <col min="14865" max="14865" width="14.42578125" style="33" bestFit="1" customWidth="1"/>
    <col min="14866" max="15091" width="8" style="33"/>
    <col min="15092" max="15092" width="3.5703125" style="33" customWidth="1"/>
    <col min="15093" max="15093" width="23.28515625" style="33" customWidth="1"/>
    <col min="15094" max="15096" width="9.85546875" style="33" customWidth="1"/>
    <col min="15097" max="15097" width="10.28515625" style="33" customWidth="1"/>
    <col min="15098" max="15104" width="9.85546875" style="33" customWidth="1"/>
    <col min="15105" max="15112" width="8.7109375" style="33" customWidth="1"/>
    <col min="15113" max="15113" width="0.5703125" style="33" customWidth="1"/>
    <col min="15114" max="15118" width="8.7109375" style="33" customWidth="1"/>
    <col min="15119" max="15119" width="13" style="33" customWidth="1"/>
    <col min="15120" max="15120" width="10.7109375" style="33" customWidth="1"/>
    <col min="15121" max="15121" width="14.42578125" style="33" bestFit="1" customWidth="1"/>
    <col min="15122" max="15347" width="8" style="33"/>
    <col min="15348" max="15348" width="3.5703125" style="33" customWidth="1"/>
    <col min="15349" max="15349" width="23.28515625" style="33" customWidth="1"/>
    <col min="15350" max="15352" width="9.85546875" style="33" customWidth="1"/>
    <col min="15353" max="15353" width="10.28515625" style="33" customWidth="1"/>
    <col min="15354" max="15360" width="9.85546875" style="33" customWidth="1"/>
    <col min="15361" max="15368" width="8.7109375" style="33" customWidth="1"/>
    <col min="15369" max="15369" width="0.5703125" style="33" customWidth="1"/>
    <col min="15370" max="15374" width="8.7109375" style="33" customWidth="1"/>
    <col min="15375" max="15375" width="13" style="33" customWidth="1"/>
    <col min="15376" max="15376" width="10.7109375" style="33" customWidth="1"/>
    <col min="15377" max="15377" width="14.42578125" style="33" bestFit="1" customWidth="1"/>
    <col min="15378" max="15603" width="8" style="33"/>
    <col min="15604" max="15604" width="3.5703125" style="33" customWidth="1"/>
    <col min="15605" max="15605" width="23.28515625" style="33" customWidth="1"/>
    <col min="15606" max="15608" width="9.85546875" style="33" customWidth="1"/>
    <col min="15609" max="15609" width="10.28515625" style="33" customWidth="1"/>
    <col min="15610" max="15616" width="9.85546875" style="33" customWidth="1"/>
    <col min="15617" max="15624" width="8.7109375" style="33" customWidth="1"/>
    <col min="15625" max="15625" width="0.5703125" style="33" customWidth="1"/>
    <col min="15626" max="15630" width="8.7109375" style="33" customWidth="1"/>
    <col min="15631" max="15631" width="13" style="33" customWidth="1"/>
    <col min="15632" max="15632" width="10.7109375" style="33" customWidth="1"/>
    <col min="15633" max="15633" width="14.42578125" style="33" bestFit="1" customWidth="1"/>
    <col min="15634" max="15859" width="8" style="33"/>
    <col min="15860" max="15860" width="3.5703125" style="33" customWidth="1"/>
    <col min="15861" max="15861" width="23.28515625" style="33" customWidth="1"/>
    <col min="15862" max="15864" width="9.85546875" style="33" customWidth="1"/>
    <col min="15865" max="15865" width="10.28515625" style="33" customWidth="1"/>
    <col min="15866" max="15872" width="9.85546875" style="33" customWidth="1"/>
    <col min="15873" max="15880" width="8.7109375" style="33" customWidth="1"/>
    <col min="15881" max="15881" width="0.5703125" style="33" customWidth="1"/>
    <col min="15882" max="15886" width="8.7109375" style="33" customWidth="1"/>
    <col min="15887" max="15887" width="13" style="33" customWidth="1"/>
    <col min="15888" max="15888" width="10.7109375" style="33" customWidth="1"/>
    <col min="15889" max="15889" width="14.42578125" style="33" bestFit="1" customWidth="1"/>
    <col min="15890" max="16115" width="8" style="33"/>
    <col min="16116" max="16116" width="3.5703125" style="33" customWidth="1"/>
    <col min="16117" max="16117" width="23.28515625" style="33" customWidth="1"/>
    <col min="16118" max="16120" width="9.85546875" style="33" customWidth="1"/>
    <col min="16121" max="16121" width="10.28515625" style="33" customWidth="1"/>
    <col min="16122" max="16128" width="9.85546875" style="33" customWidth="1"/>
    <col min="16129" max="16136" width="8.7109375" style="33" customWidth="1"/>
    <col min="16137" max="16137" width="0.5703125" style="33" customWidth="1"/>
    <col min="16138" max="16142" width="8.7109375" style="33" customWidth="1"/>
    <col min="16143" max="16143" width="13" style="33" customWidth="1"/>
    <col min="16144" max="16144" width="10.7109375" style="33" customWidth="1"/>
    <col min="16145" max="16145" width="14.42578125" style="33" bestFit="1" customWidth="1"/>
    <col min="16146" max="16384" width="8" style="33"/>
  </cols>
  <sheetData>
    <row r="1" spans="1:17" s="25" customFormat="1" ht="15" customHeight="1" x14ac:dyDescent="0.25">
      <c r="A1" s="1710" t="s">
        <v>1026</v>
      </c>
      <c r="B1" s="1711"/>
      <c r="C1" s="1711"/>
      <c r="D1" s="1711"/>
      <c r="E1" s="1711"/>
      <c r="F1" s="1711"/>
      <c r="G1" s="191" t="str">
        <f>'ALV PAVTO TERREO-OK'!I1</f>
        <v>PROJETO: FGTS - 94,50M2 - CONSELHO TUTELAR</v>
      </c>
      <c r="H1" s="205"/>
      <c r="I1" s="205"/>
      <c r="J1" s="205"/>
      <c r="K1" s="206"/>
      <c r="L1" s="206"/>
      <c r="M1" s="206"/>
      <c r="N1" s="70"/>
      <c r="O1" s="24"/>
    </row>
    <row r="2" spans="1:17" s="25" customFormat="1" ht="15" customHeight="1" x14ac:dyDescent="0.25">
      <c r="A2" s="1712"/>
      <c r="B2" s="1713"/>
      <c r="C2" s="1713"/>
      <c r="D2" s="1713"/>
      <c r="E2" s="1713"/>
      <c r="F2" s="1713"/>
      <c r="G2" s="204" t="str">
        <f>'ALV PAVTO TERREO-OK'!I2</f>
        <v>LOTE PADRAO: 10X20M RECUO FRONTAL 5M</v>
      </c>
      <c r="H2" s="205"/>
      <c r="I2" s="205"/>
      <c r="J2" s="205"/>
      <c r="K2" s="206"/>
      <c r="L2" s="206"/>
      <c r="M2" s="206"/>
      <c r="N2" s="70"/>
      <c r="O2" s="27"/>
    </row>
    <row r="3" spans="1:17" s="25" customFormat="1" ht="15" customHeight="1" x14ac:dyDescent="0.25">
      <c r="A3" s="1714"/>
      <c r="B3" s="1715"/>
      <c r="C3" s="1715"/>
      <c r="D3" s="1715"/>
      <c r="E3" s="1715"/>
      <c r="F3" s="1715"/>
      <c r="G3" s="204" t="str">
        <f>'ALV PAVTO TERREO-OK'!I3</f>
        <v>DATA: 19/03/14</v>
      </c>
      <c r="H3" s="205"/>
      <c r="I3" s="205"/>
      <c r="J3" s="207"/>
      <c r="K3" s="207"/>
      <c r="L3" s="207"/>
      <c r="M3" s="207"/>
      <c r="N3" s="202"/>
      <c r="O3" s="28"/>
    </row>
    <row r="4" spans="1:17" s="25" customFormat="1" ht="18.75" customHeight="1" x14ac:dyDescent="0.25">
      <c r="A4" s="29"/>
      <c r="B4" s="30"/>
      <c r="C4" s="1727" t="s">
        <v>1028</v>
      </c>
      <c r="D4" s="1727"/>
      <c r="E4" s="1727"/>
      <c r="F4" s="1727"/>
      <c r="G4" s="1727"/>
      <c r="H4" s="1727"/>
      <c r="I4" s="1727"/>
      <c r="J4" s="1727"/>
      <c r="K4" s="1727"/>
      <c r="L4" s="1727"/>
      <c r="M4" s="1727"/>
      <c r="N4" s="1727"/>
      <c r="O4" s="203"/>
    </row>
    <row r="5" spans="1:17" ht="40.5" customHeight="1" x14ac:dyDescent="0.25">
      <c r="A5" s="1716" t="s">
        <v>40</v>
      </c>
      <c r="B5" s="1717"/>
      <c r="C5" s="32" t="s">
        <v>1029</v>
      </c>
      <c r="D5" s="31" t="s">
        <v>1032</v>
      </c>
      <c r="E5" s="31" t="s">
        <v>1031</v>
      </c>
      <c r="F5" s="31" t="s">
        <v>1030</v>
      </c>
      <c r="G5" s="31" t="s">
        <v>1033</v>
      </c>
      <c r="H5" s="31" t="s">
        <v>1034</v>
      </c>
      <c r="I5" s="31" t="s">
        <v>1035</v>
      </c>
      <c r="J5" s="31" t="s">
        <v>1036</v>
      </c>
      <c r="K5" s="31" t="s">
        <v>58</v>
      </c>
      <c r="L5" s="31" t="s">
        <v>1038</v>
      </c>
      <c r="M5" s="31" t="s">
        <v>1037</v>
      </c>
      <c r="N5" s="31" t="s">
        <v>1041</v>
      </c>
      <c r="O5" s="1718" t="s">
        <v>12</v>
      </c>
    </row>
    <row r="6" spans="1:17" ht="16.899999999999999" customHeight="1" x14ac:dyDescent="0.25">
      <c r="A6" s="1720" t="s">
        <v>41</v>
      </c>
      <c r="B6" s="1721"/>
      <c r="C6" s="34">
        <v>1</v>
      </c>
      <c r="D6" s="34">
        <v>1</v>
      </c>
      <c r="E6" s="34">
        <v>1</v>
      </c>
      <c r="F6" s="34">
        <v>1</v>
      </c>
      <c r="G6" s="34">
        <v>1</v>
      </c>
      <c r="H6" s="34">
        <v>1</v>
      </c>
      <c r="I6" s="34">
        <v>1</v>
      </c>
      <c r="J6" s="34">
        <v>1</v>
      </c>
      <c r="K6" s="34">
        <v>1</v>
      </c>
      <c r="L6" s="34">
        <v>1</v>
      </c>
      <c r="M6" s="34">
        <v>1</v>
      </c>
      <c r="N6" s="34">
        <v>1</v>
      </c>
      <c r="O6" s="1719"/>
    </row>
    <row r="7" spans="1:17" s="37" customFormat="1" ht="16.5" customHeight="1" x14ac:dyDescent="0.25">
      <c r="A7" s="1725" t="s">
        <v>42</v>
      </c>
      <c r="B7" s="35" t="s">
        <v>43</v>
      </c>
      <c r="C7" s="71">
        <v>4.83</v>
      </c>
      <c r="D7" s="36">
        <v>3.07</v>
      </c>
      <c r="E7" s="36">
        <v>1.5</v>
      </c>
      <c r="F7" s="36">
        <v>1.5</v>
      </c>
      <c r="G7" s="36">
        <v>2.64</v>
      </c>
      <c r="H7" s="36">
        <v>3.1</v>
      </c>
      <c r="I7" s="36">
        <v>3.3</v>
      </c>
      <c r="J7" s="36">
        <v>3.3</v>
      </c>
      <c r="K7" s="36">
        <v>8.5399999999999991</v>
      </c>
      <c r="L7" s="36">
        <v>3.35</v>
      </c>
      <c r="M7" s="36">
        <v>2.64</v>
      </c>
      <c r="N7" s="36"/>
      <c r="O7" s="1722"/>
    </row>
    <row r="8" spans="1:17" s="37" customFormat="1" ht="16.5" customHeight="1" x14ac:dyDescent="0.25">
      <c r="A8" s="1726"/>
      <c r="B8" s="38" t="s">
        <v>44</v>
      </c>
      <c r="C8" s="74">
        <v>2.77</v>
      </c>
      <c r="D8" s="36">
        <v>3.97</v>
      </c>
      <c r="E8" s="39">
        <v>1.92</v>
      </c>
      <c r="F8" s="40">
        <v>1.92</v>
      </c>
      <c r="G8" s="40">
        <v>1.5</v>
      </c>
      <c r="H8" s="40">
        <v>2.64</v>
      </c>
      <c r="I8" s="40">
        <v>2.64</v>
      </c>
      <c r="J8" s="40">
        <v>2.64</v>
      </c>
      <c r="K8" s="40">
        <v>1.2</v>
      </c>
      <c r="L8" s="40">
        <v>2.67</v>
      </c>
      <c r="M8" s="40">
        <v>1.75</v>
      </c>
      <c r="N8" s="40"/>
      <c r="O8" s="1723"/>
    </row>
    <row r="9" spans="1:17" s="37" customFormat="1" ht="16.5" customHeight="1" x14ac:dyDescent="0.25">
      <c r="A9" s="1726"/>
      <c r="B9" s="38" t="s">
        <v>45</v>
      </c>
      <c r="C9" s="72">
        <f t="shared" ref="C9:M9" si="0">C8*C7</f>
        <v>13.379100000000001</v>
      </c>
      <c r="D9" s="72">
        <f t="shared" si="0"/>
        <v>12.187900000000001</v>
      </c>
      <c r="E9" s="72">
        <f t="shared" si="0"/>
        <v>2.88</v>
      </c>
      <c r="F9" s="72">
        <f t="shared" si="0"/>
        <v>2.88</v>
      </c>
      <c r="G9" s="72">
        <f t="shared" si="0"/>
        <v>3.96</v>
      </c>
      <c r="H9" s="72">
        <f t="shared" si="0"/>
        <v>8.1840000000000011</v>
      </c>
      <c r="I9" s="72">
        <f t="shared" si="0"/>
        <v>8.7119999999999997</v>
      </c>
      <c r="J9" s="72">
        <f t="shared" si="0"/>
        <v>8.7119999999999997</v>
      </c>
      <c r="K9" s="72">
        <f t="shared" si="0"/>
        <v>10.247999999999999</v>
      </c>
      <c r="L9" s="72">
        <f t="shared" si="0"/>
        <v>8.9444999999999997</v>
      </c>
      <c r="M9" s="72">
        <f t="shared" si="0"/>
        <v>4.62</v>
      </c>
      <c r="N9" s="72">
        <f>135.37-94.5</f>
        <v>40.870000000000005</v>
      </c>
      <c r="O9" s="1723"/>
      <c r="Q9" s="209"/>
    </row>
    <row r="10" spans="1:17" s="37" customFormat="1" ht="16.5" customHeight="1" x14ac:dyDescent="0.25">
      <c r="A10" s="1726"/>
      <c r="B10" s="38" t="s">
        <v>46</v>
      </c>
      <c r="C10" s="72"/>
      <c r="D10" s="42">
        <f>0.13*1.5</f>
        <v>0.19500000000000001</v>
      </c>
      <c r="E10" s="42">
        <f>0.13*0.9</f>
        <v>0.11700000000000001</v>
      </c>
      <c r="F10" s="42">
        <f>0.13*0.9</f>
        <v>0.11700000000000001</v>
      </c>
      <c r="G10" s="72">
        <f>0.8*0.13</f>
        <v>0.10400000000000001</v>
      </c>
      <c r="H10" s="42">
        <f>0.13*0.9</f>
        <v>0.11700000000000001</v>
      </c>
      <c r="I10" s="42">
        <f>0.13*0.9</f>
        <v>0.11700000000000001</v>
      </c>
      <c r="J10" s="42">
        <f>0.13*0.9</f>
        <v>0.11700000000000001</v>
      </c>
      <c r="K10" s="41"/>
      <c r="L10" s="42">
        <f>0.13*0.9</f>
        <v>0.11700000000000001</v>
      </c>
      <c r="M10" s="42">
        <f>0.13*0.9*2</f>
        <v>0.23400000000000001</v>
      </c>
      <c r="N10" s="41"/>
      <c r="O10" s="1723"/>
    </row>
    <row r="11" spans="1:17" s="37" customFormat="1" ht="16.5" customHeight="1" x14ac:dyDescent="0.25">
      <c r="A11" s="1726"/>
      <c r="B11" s="38" t="s">
        <v>47</v>
      </c>
      <c r="C11" s="72">
        <f>0.063</f>
        <v>6.3E-2</v>
      </c>
      <c r="D11" s="42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723"/>
      <c r="Q11" s="208"/>
    </row>
    <row r="12" spans="1:17" s="37" customFormat="1" ht="16.5" customHeight="1" x14ac:dyDescent="0.25">
      <c r="A12" s="1726"/>
      <c r="B12" s="38" t="s">
        <v>48</v>
      </c>
      <c r="C12" s="72">
        <f>C9+C10-C11</f>
        <v>13.3161</v>
      </c>
      <c r="D12" s="72">
        <f t="shared" ref="D12:N12" si="1">D9+D10-D11</f>
        <v>12.382900000000001</v>
      </c>
      <c r="E12" s="72">
        <f t="shared" si="1"/>
        <v>2.9969999999999999</v>
      </c>
      <c r="F12" s="72">
        <f t="shared" si="1"/>
        <v>2.9969999999999999</v>
      </c>
      <c r="G12" s="72">
        <f t="shared" si="1"/>
        <v>4.0640000000000001</v>
      </c>
      <c r="H12" s="72">
        <f t="shared" si="1"/>
        <v>8.3010000000000019</v>
      </c>
      <c r="I12" s="72">
        <f t="shared" si="1"/>
        <v>8.8290000000000006</v>
      </c>
      <c r="J12" s="72">
        <f t="shared" si="1"/>
        <v>8.8290000000000006</v>
      </c>
      <c r="K12" s="72">
        <f t="shared" si="1"/>
        <v>10.247999999999999</v>
      </c>
      <c r="L12" s="72">
        <f t="shared" si="1"/>
        <v>9.0615000000000006</v>
      </c>
      <c r="M12" s="72">
        <f t="shared" si="1"/>
        <v>4.8540000000000001</v>
      </c>
      <c r="N12" s="72">
        <f t="shared" si="1"/>
        <v>40.870000000000005</v>
      </c>
      <c r="O12" s="1723"/>
    </row>
    <row r="13" spans="1:17" s="37" customFormat="1" ht="16.5" customHeight="1" x14ac:dyDescent="0.25">
      <c r="A13" s="1726"/>
      <c r="B13" s="38" t="s">
        <v>33</v>
      </c>
      <c r="C13" s="72">
        <f t="shared" ref="C13:N13" si="2">C6*C12</f>
        <v>13.3161</v>
      </c>
      <c r="D13" s="72">
        <f t="shared" si="2"/>
        <v>12.382900000000001</v>
      </c>
      <c r="E13" s="72">
        <f t="shared" si="2"/>
        <v>2.9969999999999999</v>
      </c>
      <c r="F13" s="72">
        <f t="shared" si="2"/>
        <v>2.9969999999999999</v>
      </c>
      <c r="G13" s="72">
        <f t="shared" si="2"/>
        <v>4.0640000000000001</v>
      </c>
      <c r="H13" s="72">
        <f t="shared" si="2"/>
        <v>8.3010000000000019</v>
      </c>
      <c r="I13" s="72">
        <f t="shared" si="2"/>
        <v>8.8290000000000006</v>
      </c>
      <c r="J13" s="72">
        <f t="shared" si="2"/>
        <v>8.8290000000000006</v>
      </c>
      <c r="K13" s="72">
        <f t="shared" si="2"/>
        <v>10.247999999999999</v>
      </c>
      <c r="L13" s="72">
        <f t="shared" si="2"/>
        <v>9.0615000000000006</v>
      </c>
      <c r="M13" s="72">
        <f t="shared" si="2"/>
        <v>4.8540000000000001</v>
      </c>
      <c r="N13" s="72">
        <f t="shared" si="2"/>
        <v>40.870000000000005</v>
      </c>
      <c r="O13" s="1724"/>
    </row>
    <row r="14" spans="1:17" s="37" customFormat="1" ht="27" customHeight="1" x14ac:dyDescent="0.25">
      <c r="A14" s="1726"/>
      <c r="B14" s="43" t="s">
        <v>543</v>
      </c>
      <c r="C14" s="47">
        <f>C13</f>
        <v>13.3161</v>
      </c>
      <c r="D14" s="47">
        <f>D13</f>
        <v>12.382900000000001</v>
      </c>
      <c r="E14" s="47">
        <f t="shared" ref="E14:M14" si="3">E13</f>
        <v>2.9969999999999999</v>
      </c>
      <c r="F14" s="47">
        <f t="shared" si="3"/>
        <v>2.9969999999999999</v>
      </c>
      <c r="G14" s="47">
        <f t="shared" si="3"/>
        <v>4.0640000000000001</v>
      </c>
      <c r="H14" s="47">
        <f t="shared" si="3"/>
        <v>8.3010000000000019</v>
      </c>
      <c r="I14" s="47">
        <f t="shared" si="3"/>
        <v>8.8290000000000006</v>
      </c>
      <c r="J14" s="47">
        <f t="shared" si="3"/>
        <v>8.8290000000000006</v>
      </c>
      <c r="K14" s="47">
        <f t="shared" si="3"/>
        <v>10.247999999999999</v>
      </c>
      <c r="L14" s="47">
        <f t="shared" si="3"/>
        <v>9.0615000000000006</v>
      </c>
      <c r="M14" s="47">
        <f t="shared" si="3"/>
        <v>4.8540000000000001</v>
      </c>
      <c r="N14" s="47"/>
      <c r="O14" s="266">
        <f>SUM(C14:N14)</f>
        <v>85.879500000000007</v>
      </c>
    </row>
    <row r="15" spans="1:17" s="37" customFormat="1" ht="27" customHeight="1" x14ac:dyDescent="0.25">
      <c r="A15" s="1726"/>
      <c r="B15" s="43" t="s">
        <v>1040</v>
      </c>
      <c r="C15" s="47"/>
      <c r="D15" s="47"/>
      <c r="E15" s="47">
        <f>E13</f>
        <v>2.9969999999999999</v>
      </c>
      <c r="F15" s="47">
        <f>F13</f>
        <v>2.9969999999999999</v>
      </c>
      <c r="G15" s="47">
        <f>G13</f>
        <v>4.0640000000000001</v>
      </c>
      <c r="H15" s="47"/>
      <c r="I15" s="47"/>
      <c r="J15" s="47"/>
      <c r="K15" s="47"/>
      <c r="L15" s="47"/>
      <c r="M15" s="47">
        <f>M13</f>
        <v>4.8540000000000001</v>
      </c>
      <c r="N15" s="47"/>
      <c r="O15" s="266">
        <f>SUM(C15:N15)</f>
        <v>14.911999999999999</v>
      </c>
    </row>
    <row r="16" spans="1:17" ht="27" customHeight="1" x14ac:dyDescent="0.25">
      <c r="A16" s="1726"/>
      <c r="B16" s="43" t="s">
        <v>481</v>
      </c>
      <c r="C16" s="47"/>
      <c r="D16" s="47">
        <f>D13</f>
        <v>12.382900000000001</v>
      </c>
      <c r="E16" s="47"/>
      <c r="F16" s="47"/>
      <c r="G16" s="47"/>
      <c r="H16" s="47">
        <f>H13</f>
        <v>8.3010000000000019</v>
      </c>
      <c r="I16" s="47">
        <f>I13</f>
        <v>8.8290000000000006</v>
      </c>
      <c r="J16" s="47">
        <f>J13</f>
        <v>8.8290000000000006</v>
      </c>
      <c r="K16" s="47">
        <f>K13</f>
        <v>10.247999999999999</v>
      </c>
      <c r="L16" s="47">
        <f>L13</f>
        <v>9.0615000000000006</v>
      </c>
      <c r="M16" s="47"/>
      <c r="N16" s="47"/>
      <c r="O16" s="266">
        <f>SUM(C16:N16)</f>
        <v>57.651400000000002</v>
      </c>
      <c r="P16" s="45"/>
      <c r="Q16" s="45"/>
    </row>
    <row r="17" spans="1:17" ht="27" customHeight="1" x14ac:dyDescent="0.25">
      <c r="A17" s="1726"/>
      <c r="B17" s="530" t="s">
        <v>1039</v>
      </c>
      <c r="C17" s="448">
        <f>C13</f>
        <v>13.3161</v>
      </c>
      <c r="D17" s="449"/>
      <c r="E17" s="448"/>
      <c r="F17" s="448"/>
      <c r="G17" s="448"/>
      <c r="H17" s="448"/>
      <c r="I17" s="448"/>
      <c r="J17" s="448"/>
      <c r="K17" s="448"/>
      <c r="L17" s="448"/>
      <c r="M17" s="448"/>
      <c r="N17" s="448"/>
      <c r="O17" s="266">
        <f>SUM(C17:N17)</f>
        <v>13.3161</v>
      </c>
      <c r="P17" s="45"/>
      <c r="Q17" s="77"/>
    </row>
    <row r="18" spans="1:17" ht="27" customHeight="1" x14ac:dyDescent="0.25">
      <c r="A18" s="1726"/>
      <c r="B18" s="63" t="s">
        <v>1042</v>
      </c>
      <c r="C18" s="50"/>
      <c r="D18" s="58"/>
      <c r="E18" s="59"/>
      <c r="F18" s="59"/>
      <c r="G18" s="59"/>
      <c r="H18" s="59"/>
      <c r="I18" s="59"/>
      <c r="J18" s="59"/>
      <c r="K18" s="59"/>
      <c r="L18" s="59"/>
      <c r="M18" s="59"/>
      <c r="N18" s="59">
        <f>N13</f>
        <v>40.870000000000005</v>
      </c>
      <c r="O18" s="266">
        <f>SUM(C18:N18)</f>
        <v>40.870000000000005</v>
      </c>
      <c r="P18" s="45"/>
      <c r="Q18" s="77"/>
    </row>
    <row r="19" spans="1:17" s="37" customFormat="1" ht="16.5" customHeight="1" x14ac:dyDescent="0.25">
      <c r="A19" s="1725" t="s">
        <v>49</v>
      </c>
      <c r="B19" s="35" t="s">
        <v>33</v>
      </c>
      <c r="C19" s="210">
        <f t="shared" ref="C19:M19" si="4">C9-C11</f>
        <v>13.3161</v>
      </c>
      <c r="D19" s="210">
        <f t="shared" si="4"/>
        <v>12.187900000000001</v>
      </c>
      <c r="E19" s="210">
        <f t="shared" si="4"/>
        <v>2.88</v>
      </c>
      <c r="F19" s="210">
        <f t="shared" si="4"/>
        <v>2.88</v>
      </c>
      <c r="G19" s="210">
        <f t="shared" si="4"/>
        <v>3.96</v>
      </c>
      <c r="H19" s="210">
        <f t="shared" si="4"/>
        <v>8.1840000000000011</v>
      </c>
      <c r="I19" s="210">
        <f t="shared" si="4"/>
        <v>8.7119999999999997</v>
      </c>
      <c r="J19" s="210">
        <f t="shared" si="4"/>
        <v>8.7119999999999997</v>
      </c>
      <c r="K19" s="210">
        <f t="shared" si="4"/>
        <v>10.247999999999999</v>
      </c>
      <c r="L19" s="210">
        <f t="shared" si="4"/>
        <v>8.9444999999999997</v>
      </c>
      <c r="M19" s="210">
        <f t="shared" si="4"/>
        <v>4.62</v>
      </c>
      <c r="N19" s="210"/>
      <c r="O19" s="252"/>
      <c r="P19" s="45"/>
      <c r="Q19" s="45"/>
    </row>
    <row r="20" spans="1:17" ht="32.25" customHeight="1" x14ac:dyDescent="0.25">
      <c r="A20" s="1726"/>
      <c r="B20" s="63" t="s">
        <v>477</v>
      </c>
      <c r="C20" s="50">
        <f>C19</f>
        <v>13.3161</v>
      </c>
      <c r="D20" s="50">
        <f t="shared" ref="D20:M20" si="5">D19</f>
        <v>12.187900000000001</v>
      </c>
      <c r="E20" s="50">
        <f t="shared" si="5"/>
        <v>2.88</v>
      </c>
      <c r="F20" s="50">
        <f t="shared" si="5"/>
        <v>2.88</v>
      </c>
      <c r="G20" s="50">
        <f t="shared" si="5"/>
        <v>3.96</v>
      </c>
      <c r="H20" s="50">
        <f t="shared" si="5"/>
        <v>8.1840000000000011</v>
      </c>
      <c r="I20" s="50">
        <f t="shared" si="5"/>
        <v>8.7119999999999997</v>
      </c>
      <c r="J20" s="50">
        <f t="shared" si="5"/>
        <v>8.7119999999999997</v>
      </c>
      <c r="K20" s="50">
        <f t="shared" si="5"/>
        <v>10.247999999999999</v>
      </c>
      <c r="L20" s="50">
        <f t="shared" si="5"/>
        <v>8.9444999999999997</v>
      </c>
      <c r="M20" s="50">
        <f t="shared" si="5"/>
        <v>4.62</v>
      </c>
      <c r="N20" s="59"/>
      <c r="O20" s="267">
        <f>SUM(C20:N20)</f>
        <v>84.644500000000022</v>
      </c>
      <c r="P20" s="45"/>
      <c r="Q20" s="77"/>
    </row>
    <row r="21" spans="1:17" s="37" customFormat="1" ht="15" customHeight="1" x14ac:dyDescent="0.25">
      <c r="A21" s="1725" t="s">
        <v>50</v>
      </c>
      <c r="B21" s="52" t="s">
        <v>51</v>
      </c>
      <c r="C21" s="56">
        <f>(C7+C8)*2</f>
        <v>15.2</v>
      </c>
      <c r="D21" s="56">
        <f t="shared" ref="D21:M21" si="6">(D7+D8)*2</f>
        <v>14.08</v>
      </c>
      <c r="E21" s="56">
        <f t="shared" si="6"/>
        <v>6.84</v>
      </c>
      <c r="F21" s="56">
        <f t="shared" si="6"/>
        <v>6.84</v>
      </c>
      <c r="G21" s="56">
        <f t="shared" si="6"/>
        <v>8.2800000000000011</v>
      </c>
      <c r="H21" s="56">
        <f t="shared" si="6"/>
        <v>11.48</v>
      </c>
      <c r="I21" s="56">
        <f t="shared" si="6"/>
        <v>11.879999999999999</v>
      </c>
      <c r="J21" s="56">
        <f t="shared" si="6"/>
        <v>11.879999999999999</v>
      </c>
      <c r="K21" s="56">
        <f t="shared" si="6"/>
        <v>19.479999999999997</v>
      </c>
      <c r="L21" s="56">
        <f t="shared" si="6"/>
        <v>12.04</v>
      </c>
      <c r="M21" s="56">
        <f t="shared" si="6"/>
        <v>8.7800000000000011</v>
      </c>
      <c r="N21" s="56">
        <f>(N7+N8)*2</f>
        <v>0</v>
      </c>
      <c r="O21" s="1735"/>
      <c r="P21" s="45"/>
      <c r="Q21" s="45"/>
    </row>
    <row r="22" spans="1:17" s="37" customFormat="1" ht="25.5" x14ac:dyDescent="0.25">
      <c r="A22" s="1726"/>
      <c r="B22" s="450" t="s">
        <v>1047</v>
      </c>
      <c r="C22" s="72"/>
      <c r="D22" s="72">
        <v>2.8</v>
      </c>
      <c r="E22" s="72">
        <v>2.8</v>
      </c>
      <c r="F22" s="72">
        <v>2.8</v>
      </c>
      <c r="G22" s="72">
        <v>2.8</v>
      </c>
      <c r="H22" s="72">
        <v>2.8</v>
      </c>
      <c r="I22" s="53">
        <v>2.8</v>
      </c>
      <c r="J22" s="53">
        <v>2.8</v>
      </c>
      <c r="K22" s="53">
        <v>2.8</v>
      </c>
      <c r="L22" s="53">
        <v>2.8</v>
      </c>
      <c r="M22" s="53">
        <v>2.8</v>
      </c>
      <c r="N22" s="53"/>
      <c r="O22" s="1735"/>
      <c r="P22" s="45"/>
      <c r="Q22" s="45"/>
    </row>
    <row r="23" spans="1:17" s="37" customFormat="1" x14ac:dyDescent="0.25">
      <c r="A23" s="1726"/>
      <c r="B23" s="450" t="s">
        <v>1049</v>
      </c>
      <c r="C23" s="72">
        <v>3.1</v>
      </c>
      <c r="D23" s="54"/>
      <c r="E23" s="54"/>
      <c r="F23" s="54"/>
      <c r="G23" s="54"/>
      <c r="H23" s="54"/>
      <c r="I23" s="53"/>
      <c r="J23" s="53"/>
      <c r="K23" s="53"/>
      <c r="L23" s="53"/>
      <c r="M23" s="53"/>
      <c r="N23" s="53"/>
      <c r="O23" s="1735"/>
      <c r="P23" s="45"/>
      <c r="Q23" s="45"/>
    </row>
    <row r="24" spans="1:17" s="37" customFormat="1" ht="15" customHeight="1" x14ac:dyDescent="0.25">
      <c r="A24" s="1726"/>
      <c r="B24" s="38" t="s">
        <v>45</v>
      </c>
      <c r="C24" s="72">
        <f>C21*C23</f>
        <v>47.12</v>
      </c>
      <c r="D24" s="42">
        <f t="shared" ref="D24:N24" si="7">D21*D22</f>
        <v>39.423999999999999</v>
      </c>
      <c r="E24" s="42">
        <f t="shared" si="7"/>
        <v>19.151999999999997</v>
      </c>
      <c r="F24" s="42">
        <f t="shared" si="7"/>
        <v>19.151999999999997</v>
      </c>
      <c r="G24" s="42">
        <f t="shared" si="7"/>
        <v>23.184000000000001</v>
      </c>
      <c r="H24" s="42">
        <f t="shared" si="7"/>
        <v>32.143999999999998</v>
      </c>
      <c r="I24" s="42">
        <f t="shared" si="7"/>
        <v>33.263999999999996</v>
      </c>
      <c r="J24" s="42">
        <f t="shared" si="7"/>
        <v>33.263999999999996</v>
      </c>
      <c r="K24" s="42">
        <f t="shared" si="7"/>
        <v>54.54399999999999</v>
      </c>
      <c r="L24" s="42">
        <f t="shared" si="7"/>
        <v>33.711999999999996</v>
      </c>
      <c r="M24" s="42">
        <f t="shared" si="7"/>
        <v>24.584000000000003</v>
      </c>
      <c r="N24" s="42">
        <f t="shared" si="7"/>
        <v>0</v>
      </c>
      <c r="O24" s="1735"/>
      <c r="P24" s="45"/>
      <c r="Q24" s="77"/>
    </row>
    <row r="25" spans="1:17" s="37" customFormat="1" ht="15" customHeight="1" x14ac:dyDescent="0.25">
      <c r="A25" s="1726"/>
      <c r="B25" s="38" t="s">
        <v>1043</v>
      </c>
      <c r="C25" s="72">
        <f>(2.51+4.57)*C23+'ESQ PAVTO TERREO-OK'!D25</f>
        <v>25.097999999999999</v>
      </c>
      <c r="D25" s="42">
        <f>'ESQ PAVTO TERREO-OK'!D25+'ESQ PAVTO TERREO-OK'!D29+'ESQ PAVTO TERREO-OK'!D23*2+'REVEST INT PAVTO TERREO-OK'!K8*'REVEST INT PAVTO TERREO-OK'!D22</f>
        <v>11.870000000000001</v>
      </c>
      <c r="E25" s="42">
        <f>'ESQ PAVTO TERREO-OK'!D30+'ESQ PAVTO TERREO-OK'!D23</f>
        <v>2.2800000000000002</v>
      </c>
      <c r="F25" s="53">
        <f>'ESQ PAVTO TERREO-OK'!D30+'ESQ PAVTO TERREO-OK'!D23</f>
        <v>2.2800000000000002</v>
      </c>
      <c r="G25" s="53">
        <f>'ESQ PAVTO TERREO-OK'!D32+'ESQ PAVTO TERREO-OK'!D28</f>
        <v>2.4699999999999998</v>
      </c>
      <c r="H25" s="53">
        <f>'ESQ PAVTO TERREO-OK'!D29+'ESQ PAVTO TERREO-OK'!D23</f>
        <v>3.68</v>
      </c>
      <c r="I25" s="53">
        <f>'ESQ PAVTO TERREO-OK'!D29+'ESQ PAVTO TERREO-OK'!D23</f>
        <v>3.68</v>
      </c>
      <c r="J25" s="53">
        <f>'ESQ PAVTO TERREO-OK'!D29+'ESQ PAVTO TERREO-OK'!D23</f>
        <v>3.68</v>
      </c>
      <c r="K25" s="53">
        <f>K8*K22+L7*K22+'ESQ PAVTO TERREO-OK'!D28+'ESQ PAVTO TERREO-OK'!D23*4+'ESQ PAVTO TERREO-OK'!D31</f>
        <v>21.68</v>
      </c>
      <c r="L25" s="53">
        <f>L7*L22+'ESQ PAVTO TERREO-OK'!D29</f>
        <v>11.379999999999999</v>
      </c>
      <c r="M25" s="53">
        <f>'ESQ PAVTO TERREO-OK'!D23+'ESQ PAVTO TERREO-OK'!D24</f>
        <v>3.3600000000000003</v>
      </c>
      <c r="N25" s="53"/>
      <c r="O25" s="1735"/>
      <c r="P25" s="45"/>
      <c r="Q25" s="45"/>
    </row>
    <row r="26" spans="1:17" s="37" customFormat="1" ht="15" customHeight="1" x14ac:dyDescent="0.25">
      <c r="A26" s="1726"/>
      <c r="B26" s="38" t="s">
        <v>1044</v>
      </c>
      <c r="C26" s="72"/>
      <c r="D26" s="42"/>
      <c r="E26" s="42"/>
      <c r="F26" s="53"/>
      <c r="G26" s="53"/>
      <c r="H26" s="53"/>
      <c r="I26" s="53"/>
      <c r="J26" s="53"/>
      <c r="K26" s="53"/>
      <c r="L26" s="53"/>
      <c r="M26" s="53"/>
      <c r="N26" s="53"/>
      <c r="O26" s="1735"/>
      <c r="P26" s="45"/>
      <c r="Q26" s="45"/>
    </row>
    <row r="27" spans="1:17" s="37" customFormat="1" ht="15" customHeight="1" x14ac:dyDescent="0.25">
      <c r="A27" s="1726"/>
      <c r="B27" s="38" t="s">
        <v>1045</v>
      </c>
      <c r="C27" s="72">
        <f>C24-C25+C26</f>
        <v>22.021999999999998</v>
      </c>
      <c r="D27" s="72">
        <f t="shared" ref="D27:N27" si="8">D24-D25+D26</f>
        <v>27.553999999999998</v>
      </c>
      <c r="E27" s="72">
        <f t="shared" si="8"/>
        <v>16.871999999999996</v>
      </c>
      <c r="F27" s="72">
        <f t="shared" si="8"/>
        <v>16.871999999999996</v>
      </c>
      <c r="G27" s="72">
        <f t="shared" si="8"/>
        <v>20.714000000000002</v>
      </c>
      <c r="H27" s="72">
        <f t="shared" si="8"/>
        <v>28.463999999999999</v>
      </c>
      <c r="I27" s="72">
        <f t="shared" si="8"/>
        <v>29.583999999999996</v>
      </c>
      <c r="J27" s="72">
        <f t="shared" si="8"/>
        <v>29.583999999999996</v>
      </c>
      <c r="K27" s="72">
        <f t="shared" si="8"/>
        <v>32.86399999999999</v>
      </c>
      <c r="L27" s="72">
        <f t="shared" si="8"/>
        <v>22.331999999999997</v>
      </c>
      <c r="M27" s="72">
        <f t="shared" si="8"/>
        <v>21.224000000000004</v>
      </c>
      <c r="N27" s="72">
        <f t="shared" si="8"/>
        <v>0</v>
      </c>
      <c r="O27" s="1735"/>
      <c r="P27" s="45"/>
      <c r="Q27" s="45"/>
    </row>
    <row r="28" spans="1:17" s="37" customFormat="1" ht="15" customHeight="1" x14ac:dyDescent="0.25">
      <c r="A28" s="1726"/>
      <c r="B28" s="38" t="s">
        <v>1046</v>
      </c>
      <c r="C28" s="72">
        <f t="shared" ref="C28:N28" si="9">C6*C27</f>
        <v>22.021999999999998</v>
      </c>
      <c r="D28" s="72">
        <f t="shared" si="9"/>
        <v>27.553999999999998</v>
      </c>
      <c r="E28" s="72">
        <f t="shared" si="9"/>
        <v>16.871999999999996</v>
      </c>
      <c r="F28" s="72">
        <f t="shared" si="9"/>
        <v>16.871999999999996</v>
      </c>
      <c r="G28" s="72">
        <f t="shared" si="9"/>
        <v>20.714000000000002</v>
      </c>
      <c r="H28" s="72">
        <f t="shared" si="9"/>
        <v>28.463999999999999</v>
      </c>
      <c r="I28" s="72">
        <f t="shared" si="9"/>
        <v>29.583999999999996</v>
      </c>
      <c r="J28" s="72">
        <f t="shared" si="9"/>
        <v>29.583999999999996</v>
      </c>
      <c r="K28" s="72">
        <f t="shared" si="9"/>
        <v>32.86399999999999</v>
      </c>
      <c r="L28" s="72">
        <f t="shared" si="9"/>
        <v>22.331999999999997</v>
      </c>
      <c r="M28" s="72">
        <f t="shared" si="9"/>
        <v>21.224000000000004</v>
      </c>
      <c r="N28" s="72">
        <f t="shared" si="9"/>
        <v>0</v>
      </c>
      <c r="O28" s="1734"/>
      <c r="P28" s="45"/>
      <c r="Q28" s="45"/>
    </row>
    <row r="29" spans="1:17" ht="27" customHeight="1" x14ac:dyDescent="0.25">
      <c r="A29" s="1726"/>
      <c r="B29" s="43" t="s">
        <v>1050</v>
      </c>
      <c r="C29" s="47">
        <f>C28</f>
        <v>22.021999999999998</v>
      </c>
      <c r="D29" s="47">
        <f t="shared" ref="D29:M29" si="10">D28</f>
        <v>27.553999999999998</v>
      </c>
      <c r="E29" s="47">
        <f t="shared" si="10"/>
        <v>16.871999999999996</v>
      </c>
      <c r="F29" s="47">
        <f t="shared" si="10"/>
        <v>16.871999999999996</v>
      </c>
      <c r="G29" s="47">
        <f t="shared" si="10"/>
        <v>20.714000000000002</v>
      </c>
      <c r="H29" s="47">
        <f t="shared" si="10"/>
        <v>28.463999999999999</v>
      </c>
      <c r="I29" s="47">
        <f t="shared" si="10"/>
        <v>29.583999999999996</v>
      </c>
      <c r="J29" s="47">
        <f t="shared" si="10"/>
        <v>29.583999999999996</v>
      </c>
      <c r="K29" s="47">
        <f t="shared" si="10"/>
        <v>32.86399999999999</v>
      </c>
      <c r="L29" s="47">
        <f t="shared" si="10"/>
        <v>22.331999999999997</v>
      </c>
      <c r="M29" s="47">
        <f t="shared" si="10"/>
        <v>21.224000000000004</v>
      </c>
      <c r="N29" s="46"/>
      <c r="O29" s="266">
        <f>SUM(C29:N29)</f>
        <v>268.08599999999996</v>
      </c>
      <c r="P29" s="45"/>
      <c r="Q29" s="77" t="s">
        <v>1051</v>
      </c>
    </row>
    <row r="30" spans="1:17" ht="27" customHeight="1" x14ac:dyDescent="0.25">
      <c r="A30" s="1726"/>
      <c r="B30" s="43" t="s">
        <v>478</v>
      </c>
      <c r="C30" s="47">
        <f>C28</f>
        <v>22.021999999999998</v>
      </c>
      <c r="D30" s="47">
        <f>D28</f>
        <v>27.553999999999998</v>
      </c>
      <c r="E30" s="47">
        <f>E28-E31</f>
        <v>7.8119999999999976</v>
      </c>
      <c r="F30" s="47">
        <f>F28-F31</f>
        <v>7.8119999999999976</v>
      </c>
      <c r="G30" s="47">
        <f>G28-G31</f>
        <v>9.7440000000000015</v>
      </c>
      <c r="H30" s="47">
        <f>H28</f>
        <v>28.463999999999999</v>
      </c>
      <c r="I30" s="47">
        <f>I28</f>
        <v>29.583999999999996</v>
      </c>
      <c r="J30" s="47">
        <f>J28</f>
        <v>29.583999999999996</v>
      </c>
      <c r="K30" s="47">
        <f>K28</f>
        <v>32.86399999999999</v>
      </c>
      <c r="L30" s="47">
        <f>L28</f>
        <v>22.331999999999997</v>
      </c>
      <c r="M30" s="47">
        <f>M28-M31</f>
        <v>10.454000000000001</v>
      </c>
      <c r="N30" s="47"/>
      <c r="O30" s="266">
        <f>SUM(C30:N30)</f>
        <v>228.226</v>
      </c>
      <c r="P30" s="45"/>
      <c r="Q30" s="45"/>
    </row>
    <row r="31" spans="1:17" ht="27" customHeight="1" x14ac:dyDescent="0.25">
      <c r="A31" s="1726"/>
      <c r="B31" s="43" t="s">
        <v>479</v>
      </c>
      <c r="C31" s="47"/>
      <c r="D31" s="46"/>
      <c r="E31" s="46">
        <f>E33</f>
        <v>9.0599999999999987</v>
      </c>
      <c r="F31" s="46">
        <f>F33</f>
        <v>9.0599999999999987</v>
      </c>
      <c r="G31" s="46">
        <f>G33</f>
        <v>10.97</v>
      </c>
      <c r="H31" s="46"/>
      <c r="I31" s="46"/>
      <c r="J31" s="46"/>
      <c r="K31" s="46"/>
      <c r="L31" s="46"/>
      <c r="M31" s="46">
        <f>M33</f>
        <v>10.770000000000003</v>
      </c>
      <c r="N31" s="46"/>
      <c r="O31" s="266">
        <f>SUM(C31:N31)</f>
        <v>39.86</v>
      </c>
      <c r="P31" s="45"/>
      <c r="Q31" s="45"/>
    </row>
    <row r="32" spans="1:17" ht="27" customHeight="1" x14ac:dyDescent="0.25">
      <c r="A32" s="1726"/>
      <c r="B32" s="43" t="s">
        <v>1048</v>
      </c>
      <c r="C32" s="47">
        <f>C28</f>
        <v>22.021999999999998</v>
      </c>
      <c r="D32" s="47">
        <f>D28</f>
        <v>27.553999999999998</v>
      </c>
      <c r="E32" s="47">
        <f>E30</f>
        <v>7.8119999999999976</v>
      </c>
      <c r="F32" s="47">
        <f>F30</f>
        <v>7.8119999999999976</v>
      </c>
      <c r="G32" s="47">
        <f>G30</f>
        <v>9.7440000000000015</v>
      </c>
      <c r="H32" s="47">
        <f>H28</f>
        <v>28.463999999999999</v>
      </c>
      <c r="I32" s="47">
        <f>I28</f>
        <v>29.583999999999996</v>
      </c>
      <c r="J32" s="47">
        <f>J28</f>
        <v>29.583999999999996</v>
      </c>
      <c r="K32" s="47">
        <f>K28</f>
        <v>32.86399999999999</v>
      </c>
      <c r="L32" s="47">
        <f>L28</f>
        <v>22.331999999999997</v>
      </c>
      <c r="M32" s="46">
        <f>M30</f>
        <v>10.454000000000001</v>
      </c>
      <c r="N32" s="46"/>
      <c r="O32" s="266">
        <f>SUM(C32:N32)</f>
        <v>228.226</v>
      </c>
      <c r="P32" s="45"/>
      <c r="Q32" s="45"/>
    </row>
    <row r="33" spans="1:17" ht="27" customHeight="1" x14ac:dyDescent="0.25">
      <c r="A33" s="1726"/>
      <c r="B33" s="63" t="s">
        <v>480</v>
      </c>
      <c r="C33" s="50"/>
      <c r="D33" s="50"/>
      <c r="E33" s="50">
        <f>E21*1.5-'ESQ PAVTO TERREO-OK'!B23*1.5</f>
        <v>9.0599999999999987</v>
      </c>
      <c r="F33" s="50">
        <f>F21*1.5-'ESQ PAVTO TERREO-OK'!B23*1.5</f>
        <v>9.0599999999999987</v>
      </c>
      <c r="G33" s="50">
        <f>G21*1.5-'ESQ PAVTO TERREO-OK'!B28*1.5-'ESQ PAVTO TERREO-OK'!B32*(1.5-1.1)</f>
        <v>10.97</v>
      </c>
      <c r="H33" s="50"/>
      <c r="I33" s="451"/>
      <c r="J33" s="451"/>
      <c r="K33" s="451"/>
      <c r="L33" s="451"/>
      <c r="M33" s="451">
        <f>M21*1.5-'ESQ PAVTO TERREO-OK'!B23*1.5-'ESQ PAVTO TERREO-OK'!B24*1.5</f>
        <v>10.770000000000003</v>
      </c>
      <c r="N33" s="451"/>
      <c r="O33" s="267">
        <f>SUM(C33:N33)</f>
        <v>39.86</v>
      </c>
      <c r="P33" s="45"/>
      <c r="Q33" s="45"/>
    </row>
    <row r="34" spans="1:17" s="37" customFormat="1" ht="15" customHeight="1" x14ac:dyDescent="0.25">
      <c r="A34" s="1736" t="s">
        <v>52</v>
      </c>
      <c r="B34" s="55" t="s">
        <v>53</v>
      </c>
      <c r="C34" s="56">
        <f>C21</f>
        <v>15.2</v>
      </c>
      <c r="D34" s="56">
        <f t="shared" ref="D34:M34" si="11">D21</f>
        <v>14.08</v>
      </c>
      <c r="E34" s="56">
        <f t="shared" si="11"/>
        <v>6.84</v>
      </c>
      <c r="F34" s="56">
        <f t="shared" si="11"/>
        <v>6.84</v>
      </c>
      <c r="G34" s="56">
        <f t="shared" si="11"/>
        <v>8.2800000000000011</v>
      </c>
      <c r="H34" s="56">
        <f t="shared" si="11"/>
        <v>11.48</v>
      </c>
      <c r="I34" s="56">
        <f t="shared" si="11"/>
        <v>11.879999999999999</v>
      </c>
      <c r="J34" s="56">
        <f t="shared" si="11"/>
        <v>11.879999999999999</v>
      </c>
      <c r="K34" s="56">
        <f t="shared" si="11"/>
        <v>19.479999999999997</v>
      </c>
      <c r="L34" s="56">
        <f t="shared" si="11"/>
        <v>12.04</v>
      </c>
      <c r="M34" s="56">
        <f t="shared" si="11"/>
        <v>8.7800000000000011</v>
      </c>
      <c r="N34" s="56">
        <f>N21</f>
        <v>0</v>
      </c>
      <c r="O34" s="1735"/>
      <c r="P34" s="45"/>
      <c r="Q34" s="45"/>
    </row>
    <row r="35" spans="1:17" s="37" customFormat="1" ht="16.5" customHeight="1" x14ac:dyDescent="0.25">
      <c r="A35" s="1737"/>
      <c r="B35" s="38" t="s">
        <v>47</v>
      </c>
      <c r="C35" s="72">
        <f>4.57+2.51+'ESQ PAVTO TERREO-OK'!B25</f>
        <v>8.58</v>
      </c>
      <c r="D35" s="42">
        <f>K8+'ESQ PAVTO TERREO-OK'!B23*2+'ESQ PAVTO TERREO-OK'!B25</f>
        <v>4.3</v>
      </c>
      <c r="E35" s="41">
        <f>'ESQ PAVTO TERREO-OK'!B23</f>
        <v>0.8</v>
      </c>
      <c r="F35" s="41">
        <f>'ESQ PAVTO TERREO-OK'!B23</f>
        <v>0.8</v>
      </c>
      <c r="G35" s="41">
        <f>'ESQ PAVTO TERREO-OK'!B28</f>
        <v>0.7</v>
      </c>
      <c r="H35" s="41">
        <f>'ESQ PAVTO TERREO-OK'!B23</f>
        <v>0.8</v>
      </c>
      <c r="I35" s="41">
        <f>'ESQ PAVTO TERREO-OK'!B23</f>
        <v>0.8</v>
      </c>
      <c r="J35" s="41">
        <f>'ESQ PAVTO TERREO-OK'!B23</f>
        <v>0.8</v>
      </c>
      <c r="K35" s="41">
        <f>K8+L7+'ESQ PAVTO TERREO-OK'!B28+'ESQ PAVTO TERREO-OK'!B23*4</f>
        <v>8.4499999999999993</v>
      </c>
      <c r="L35" s="41">
        <f>L7</f>
        <v>3.35</v>
      </c>
      <c r="M35" s="41">
        <f>'ESQ PAVTO TERREO-OK'!B23+'ESQ PAVTO TERREO-OK'!B24</f>
        <v>1.6</v>
      </c>
      <c r="N35" s="41"/>
      <c r="O35" s="1735"/>
    </row>
    <row r="36" spans="1:17" s="37" customFormat="1" ht="16.5" customHeight="1" x14ac:dyDescent="0.25">
      <c r="A36" s="1737"/>
      <c r="B36" s="38" t="s">
        <v>46</v>
      </c>
      <c r="C36" s="72"/>
      <c r="D36" s="42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1735"/>
    </row>
    <row r="37" spans="1:17" s="37" customFormat="1" ht="16.5" customHeight="1" x14ac:dyDescent="0.25">
      <c r="A37" s="1737"/>
      <c r="B37" s="38" t="s">
        <v>48</v>
      </c>
      <c r="C37" s="72">
        <f>C34-C35+C36</f>
        <v>6.6199999999999992</v>
      </c>
      <c r="D37" s="72">
        <f t="shared" ref="D37:N37" si="12">D34-D35+D36</f>
        <v>9.7800000000000011</v>
      </c>
      <c r="E37" s="72">
        <f t="shared" si="12"/>
        <v>6.04</v>
      </c>
      <c r="F37" s="72">
        <f t="shared" si="12"/>
        <v>6.04</v>
      </c>
      <c r="G37" s="72">
        <f t="shared" si="12"/>
        <v>7.580000000000001</v>
      </c>
      <c r="H37" s="72">
        <f t="shared" si="12"/>
        <v>10.68</v>
      </c>
      <c r="I37" s="72">
        <f t="shared" si="12"/>
        <v>11.079999999999998</v>
      </c>
      <c r="J37" s="72">
        <f t="shared" si="12"/>
        <v>11.079999999999998</v>
      </c>
      <c r="K37" s="72">
        <f t="shared" si="12"/>
        <v>11.029999999999998</v>
      </c>
      <c r="L37" s="72">
        <f t="shared" si="12"/>
        <v>8.69</v>
      </c>
      <c r="M37" s="72">
        <f t="shared" si="12"/>
        <v>7.1800000000000015</v>
      </c>
      <c r="N37" s="72">
        <f t="shared" si="12"/>
        <v>0</v>
      </c>
      <c r="O37" s="1735"/>
    </row>
    <row r="38" spans="1:17" s="37" customFormat="1" ht="15" customHeight="1" x14ac:dyDescent="0.25">
      <c r="A38" s="1737"/>
      <c r="B38" s="57" t="s">
        <v>54</v>
      </c>
      <c r="C38" s="72">
        <f>C37*C6</f>
        <v>6.6199999999999992</v>
      </c>
      <c r="D38" s="72">
        <f t="shared" ref="D38:N38" si="13">D37*D6</f>
        <v>9.7800000000000011</v>
      </c>
      <c r="E38" s="72">
        <f t="shared" si="13"/>
        <v>6.04</v>
      </c>
      <c r="F38" s="72">
        <f t="shared" si="13"/>
        <v>6.04</v>
      </c>
      <c r="G38" s="72">
        <f t="shared" si="13"/>
        <v>7.580000000000001</v>
      </c>
      <c r="H38" s="72">
        <f t="shared" si="13"/>
        <v>10.68</v>
      </c>
      <c r="I38" s="72">
        <f t="shared" si="13"/>
        <v>11.079999999999998</v>
      </c>
      <c r="J38" s="72">
        <f t="shared" si="13"/>
        <v>11.079999999999998</v>
      </c>
      <c r="K38" s="72">
        <f t="shared" si="13"/>
        <v>11.029999999999998</v>
      </c>
      <c r="L38" s="72">
        <f t="shared" si="13"/>
        <v>8.69</v>
      </c>
      <c r="M38" s="72">
        <f t="shared" si="13"/>
        <v>7.1800000000000015</v>
      </c>
      <c r="N38" s="72">
        <f t="shared" si="13"/>
        <v>0</v>
      </c>
      <c r="O38" s="1734"/>
      <c r="P38" s="45"/>
      <c r="Q38" s="45"/>
    </row>
    <row r="39" spans="1:17" s="37" customFormat="1" ht="15" customHeight="1" x14ac:dyDescent="0.25">
      <c r="A39" s="1737"/>
      <c r="B39" s="43" t="s">
        <v>1052</v>
      </c>
      <c r="C39" s="72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266">
        <f>SUM(C39:N39)</f>
        <v>0</v>
      </c>
      <c r="P39" s="45"/>
      <c r="Q39" s="45"/>
    </row>
    <row r="40" spans="1:17" s="37" customFormat="1" ht="15" customHeight="1" x14ac:dyDescent="0.25">
      <c r="A40" s="1737"/>
      <c r="B40" s="43" t="s">
        <v>882</v>
      </c>
      <c r="C40" s="72"/>
      <c r="D40" s="46">
        <f>D38</f>
        <v>9.7800000000000011</v>
      </c>
      <c r="E40" s="46"/>
      <c r="F40" s="46"/>
      <c r="G40" s="46"/>
      <c r="H40" s="46">
        <f>H38</f>
        <v>10.68</v>
      </c>
      <c r="I40" s="46">
        <f>I38</f>
        <v>11.079999999999998</v>
      </c>
      <c r="J40" s="46">
        <f>J38</f>
        <v>11.079999999999998</v>
      </c>
      <c r="K40" s="46">
        <f>K38</f>
        <v>11.029999999999998</v>
      </c>
      <c r="L40" s="46">
        <f>L38</f>
        <v>8.69</v>
      </c>
      <c r="M40" s="46"/>
      <c r="N40" s="46"/>
      <c r="O40" s="266">
        <f>SUM(C40:N40)</f>
        <v>62.339999999999989</v>
      </c>
      <c r="P40" s="45"/>
      <c r="Q40" s="45"/>
    </row>
    <row r="41" spans="1:17" ht="15" customHeight="1" x14ac:dyDescent="0.25">
      <c r="A41" s="1737"/>
      <c r="B41" s="43" t="s">
        <v>1053</v>
      </c>
      <c r="C41" s="47">
        <f>C38</f>
        <v>6.6199999999999992</v>
      </c>
      <c r="D41" s="4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266">
        <f>SUM(C41:N41)</f>
        <v>6.6199999999999992</v>
      </c>
      <c r="P41" s="45"/>
      <c r="Q41" s="77"/>
    </row>
    <row r="42" spans="1:17" s="37" customFormat="1" ht="15" customHeight="1" x14ac:dyDescent="0.25">
      <c r="A42" s="1725" t="s">
        <v>55</v>
      </c>
      <c r="B42" s="60" t="s">
        <v>56</v>
      </c>
      <c r="C42" s="75"/>
      <c r="D42" s="61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1733"/>
      <c r="P42" s="45"/>
      <c r="Q42" s="45"/>
    </row>
    <row r="43" spans="1:17" s="37" customFormat="1" ht="15" customHeight="1" x14ac:dyDescent="0.25">
      <c r="A43" s="1726"/>
      <c r="B43" s="38" t="s">
        <v>57</v>
      </c>
      <c r="C43" s="72">
        <f t="shared" ref="C43:K43" si="14">C6*C42</f>
        <v>0</v>
      </c>
      <c r="D43" s="54">
        <f t="shared" si="14"/>
        <v>0</v>
      </c>
      <c r="E43" s="54">
        <f t="shared" si="14"/>
        <v>0</v>
      </c>
      <c r="F43" s="54">
        <f t="shared" si="14"/>
        <v>0</v>
      </c>
      <c r="G43" s="54">
        <f t="shared" si="14"/>
        <v>0</v>
      </c>
      <c r="H43" s="54">
        <f t="shared" si="14"/>
        <v>0</v>
      </c>
      <c r="I43" s="54">
        <f t="shared" si="14"/>
        <v>0</v>
      </c>
      <c r="J43" s="54">
        <f t="shared" si="14"/>
        <v>0</v>
      </c>
      <c r="K43" s="54">
        <f t="shared" si="14"/>
        <v>0</v>
      </c>
      <c r="L43" s="54"/>
      <c r="M43" s="54"/>
      <c r="N43" s="54">
        <f>N6*N42</f>
        <v>0</v>
      </c>
      <c r="O43" s="1734"/>
      <c r="P43" s="45"/>
      <c r="Q43" s="45"/>
    </row>
    <row r="44" spans="1:17" s="25" customFormat="1" ht="27" customHeight="1" x14ac:dyDescent="0.25">
      <c r="A44" s="1732"/>
      <c r="B44" s="76"/>
      <c r="C44" s="1729" t="s">
        <v>642</v>
      </c>
      <c r="D44" s="1730"/>
      <c r="E44" s="1730"/>
      <c r="F44" s="1730"/>
      <c r="G44" s="1730"/>
      <c r="H44" s="1730"/>
      <c r="I44" s="1730"/>
      <c r="J44" s="1730"/>
      <c r="K44" s="1730"/>
      <c r="L44" s="1730"/>
      <c r="M44" s="1730"/>
      <c r="N44" s="1731"/>
      <c r="O44" s="247">
        <f>SUM(C44:N44)</f>
        <v>0</v>
      </c>
      <c r="P44" s="73"/>
      <c r="Q44" s="73"/>
    </row>
    <row r="45" spans="1:17" ht="16.899999999999999" customHeight="1" x14ac:dyDescent="0.25">
      <c r="A45" s="64"/>
      <c r="C45" s="73"/>
      <c r="D45" s="45"/>
      <c r="E45" s="45"/>
      <c r="F45" s="45"/>
      <c r="G45" s="45"/>
      <c r="H45" s="45"/>
      <c r="I45" s="45"/>
      <c r="J45" s="45"/>
      <c r="K45" s="48"/>
      <c r="L45" s="48"/>
      <c r="M45" s="48"/>
      <c r="N45" s="48"/>
      <c r="O45" s="65"/>
      <c r="P45" s="45"/>
      <c r="Q45" s="45"/>
    </row>
    <row r="46" spans="1:17" ht="16.899999999999999" customHeight="1" x14ac:dyDescent="0.25">
      <c r="A46" s="1728" t="s">
        <v>1091</v>
      </c>
      <c r="B46" s="1728"/>
      <c r="C46" s="1728"/>
      <c r="D46" s="1728"/>
      <c r="E46" s="1728"/>
      <c r="F46" s="1728"/>
      <c r="G46" s="1728"/>
      <c r="H46" s="1728"/>
      <c r="I46" s="1728"/>
      <c r="J46" s="1728"/>
      <c r="K46" s="1728"/>
      <c r="L46" s="1728"/>
      <c r="M46" s="1728"/>
      <c r="N46" s="1728"/>
      <c r="O46" s="1728"/>
      <c r="P46" s="45"/>
      <c r="Q46" s="45"/>
    </row>
    <row r="47" spans="1:17" ht="16.899999999999999" customHeight="1" x14ac:dyDescent="0.25">
      <c r="A47" s="67"/>
      <c r="C47" s="73"/>
      <c r="D47" s="45"/>
      <c r="E47" s="45"/>
      <c r="F47" s="45"/>
      <c r="G47" s="45"/>
      <c r="H47" s="45"/>
      <c r="I47" s="45"/>
      <c r="J47" s="45"/>
      <c r="K47" s="48"/>
      <c r="L47" s="48"/>
      <c r="M47" s="48"/>
      <c r="N47" s="48"/>
      <c r="O47" s="66"/>
      <c r="P47" s="45"/>
      <c r="Q47" s="45"/>
    </row>
    <row r="48" spans="1:17" ht="16.899999999999999" customHeight="1" x14ac:dyDescent="0.25">
      <c r="A48" s="1728"/>
      <c r="B48" s="1728"/>
      <c r="C48" s="1728"/>
      <c r="D48" s="1728"/>
      <c r="E48" s="1728"/>
      <c r="F48" s="1728"/>
      <c r="G48" s="1728"/>
      <c r="H48" s="1728"/>
      <c r="I48" s="1728"/>
      <c r="J48" s="1728"/>
      <c r="K48" s="1728"/>
      <c r="L48" s="1728"/>
      <c r="M48" s="1728"/>
      <c r="N48" s="1728"/>
      <c r="O48" s="1728"/>
      <c r="P48" s="45"/>
      <c r="Q48" s="45"/>
    </row>
    <row r="49" spans="1:17" ht="16.899999999999999" customHeight="1" x14ac:dyDescent="0.25">
      <c r="A49" s="67"/>
      <c r="C49" s="73"/>
      <c r="D49" s="45"/>
      <c r="E49" s="45"/>
      <c r="F49" s="45"/>
      <c r="G49" s="45"/>
      <c r="H49" s="45"/>
      <c r="I49" s="45"/>
      <c r="J49" s="45"/>
      <c r="K49" s="48"/>
      <c r="L49" s="48"/>
      <c r="M49" s="48"/>
      <c r="N49" s="48"/>
      <c r="O49" s="66"/>
      <c r="P49" s="45"/>
      <c r="Q49" s="45"/>
    </row>
    <row r="50" spans="1:17" ht="16.899999999999999" customHeight="1" x14ac:dyDescent="0.25">
      <c r="A50" s="67"/>
      <c r="C50" s="73"/>
      <c r="D50" s="45"/>
      <c r="E50" s="45"/>
      <c r="F50" s="45"/>
      <c r="G50" s="45"/>
      <c r="H50" s="45"/>
      <c r="I50" s="45"/>
      <c r="J50" s="45"/>
      <c r="K50" s="48"/>
      <c r="L50" s="48"/>
      <c r="M50" s="48"/>
      <c r="N50" s="48"/>
      <c r="O50" s="66"/>
      <c r="P50" s="45"/>
      <c r="Q50" s="45"/>
    </row>
    <row r="51" spans="1:17" ht="16.899999999999999" customHeight="1" x14ac:dyDescent="0.25">
      <c r="A51" s="67"/>
      <c r="C51" s="73"/>
      <c r="D51" s="45"/>
      <c r="E51" s="45"/>
      <c r="F51" s="45"/>
      <c r="G51" s="45"/>
      <c r="H51" s="45"/>
      <c r="I51" s="45"/>
      <c r="J51" s="45"/>
      <c r="K51" s="48"/>
      <c r="L51" s="48"/>
      <c r="M51" s="48"/>
      <c r="N51" s="48"/>
      <c r="O51" s="66"/>
      <c r="P51" s="45"/>
      <c r="Q51" s="45"/>
    </row>
    <row r="52" spans="1:17" ht="16.899999999999999" customHeight="1" x14ac:dyDescent="0.25">
      <c r="A52" s="67"/>
      <c r="C52" s="73"/>
      <c r="D52" s="45"/>
      <c r="E52" s="45"/>
      <c r="F52" s="45"/>
      <c r="G52" s="45"/>
      <c r="H52" s="45"/>
      <c r="I52" s="45"/>
      <c r="J52" s="45"/>
      <c r="K52" s="48"/>
      <c r="L52" s="48"/>
      <c r="M52" s="48"/>
      <c r="N52" s="48"/>
      <c r="O52" s="66"/>
      <c r="P52" s="45"/>
      <c r="Q52" s="45"/>
    </row>
    <row r="53" spans="1:17" ht="16.899999999999999" customHeight="1" x14ac:dyDescent="0.25">
      <c r="A53" s="67"/>
      <c r="C53" s="73"/>
      <c r="D53" s="45"/>
      <c r="E53" s="45"/>
      <c r="F53" s="45"/>
      <c r="G53" s="45"/>
      <c r="H53" s="45"/>
      <c r="I53" s="45"/>
      <c r="J53" s="45"/>
      <c r="K53" s="48"/>
      <c r="L53" s="48"/>
      <c r="M53" s="48"/>
      <c r="N53" s="48"/>
      <c r="O53" s="66"/>
      <c r="P53" s="45"/>
      <c r="Q53" s="45"/>
    </row>
    <row r="54" spans="1:17" ht="16.899999999999999" customHeight="1" x14ac:dyDescent="0.25">
      <c r="A54" s="67"/>
      <c r="C54" s="73"/>
      <c r="D54" s="45"/>
      <c r="E54" s="45"/>
      <c r="F54" s="45"/>
      <c r="G54" s="45"/>
      <c r="H54" s="45"/>
      <c r="I54" s="45"/>
      <c r="J54" s="45"/>
      <c r="K54" s="48"/>
      <c r="L54" s="48"/>
      <c r="M54" s="48"/>
      <c r="N54" s="48"/>
      <c r="O54" s="66"/>
      <c r="P54" s="45"/>
      <c r="Q54" s="45"/>
    </row>
    <row r="55" spans="1:17" ht="16.899999999999999" customHeight="1" x14ac:dyDescent="0.25">
      <c r="A55" s="67"/>
      <c r="C55" s="73"/>
      <c r="D55" s="45"/>
      <c r="E55" s="45"/>
      <c r="F55" s="45"/>
      <c r="G55" s="45"/>
      <c r="H55" s="45"/>
      <c r="I55" s="45"/>
      <c r="J55" s="45"/>
      <c r="K55" s="48"/>
      <c r="L55" s="48"/>
      <c r="M55" s="48"/>
      <c r="N55" s="48"/>
      <c r="O55" s="66"/>
      <c r="P55" s="45"/>
      <c r="Q55" s="45"/>
    </row>
    <row r="56" spans="1:17" ht="16.899999999999999" customHeight="1" x14ac:dyDescent="0.25">
      <c r="A56" s="67"/>
      <c r="C56" s="73"/>
      <c r="D56" s="45"/>
      <c r="E56" s="45"/>
      <c r="F56" s="45"/>
      <c r="G56" s="45"/>
      <c r="H56" s="45"/>
      <c r="I56" s="45"/>
      <c r="J56" s="45"/>
      <c r="K56" s="48"/>
      <c r="L56" s="48"/>
      <c r="M56" s="48"/>
      <c r="N56" s="48"/>
      <c r="O56" s="66"/>
      <c r="P56" s="45"/>
      <c r="Q56" s="45"/>
    </row>
    <row r="57" spans="1:17" ht="16.899999999999999" customHeight="1" x14ac:dyDescent="0.25">
      <c r="C57" s="73"/>
      <c r="D57" s="45"/>
      <c r="E57" s="45"/>
      <c r="F57" s="45"/>
      <c r="G57" s="45"/>
      <c r="H57" s="45"/>
      <c r="I57" s="45"/>
      <c r="J57" s="45"/>
      <c r="K57" s="48"/>
      <c r="L57" s="48"/>
      <c r="M57" s="48"/>
      <c r="N57" s="48"/>
      <c r="O57" s="68"/>
    </row>
    <row r="58" spans="1:17" ht="16.899999999999999" customHeight="1" x14ac:dyDescent="0.25">
      <c r="C58" s="73"/>
      <c r="D58" s="45"/>
      <c r="E58" s="45"/>
      <c r="F58" s="45"/>
      <c r="G58" s="45"/>
      <c r="H58" s="45"/>
      <c r="I58" s="45"/>
      <c r="J58" s="45"/>
      <c r="K58" s="48"/>
      <c r="L58" s="48"/>
      <c r="M58" s="48"/>
      <c r="N58" s="48"/>
      <c r="O58" s="68"/>
    </row>
    <row r="59" spans="1:17" ht="16.899999999999999" customHeight="1" x14ac:dyDescent="0.25">
      <c r="C59" s="73"/>
      <c r="D59" s="45"/>
      <c r="E59" s="45"/>
      <c r="F59" s="45"/>
      <c r="G59" s="45"/>
      <c r="H59" s="45"/>
      <c r="I59" s="45"/>
      <c r="J59" s="45"/>
      <c r="K59" s="48"/>
      <c r="L59" s="48"/>
      <c r="M59" s="48"/>
      <c r="N59" s="48"/>
      <c r="O59" s="68"/>
    </row>
    <row r="60" spans="1:17" ht="16.899999999999999" customHeight="1" x14ac:dyDescent="0.25">
      <c r="C60" s="73"/>
      <c r="D60" s="45"/>
      <c r="E60" s="45"/>
      <c r="F60" s="45"/>
      <c r="G60" s="45"/>
      <c r="H60" s="45"/>
      <c r="I60" s="45"/>
      <c r="J60" s="45"/>
      <c r="K60" s="48"/>
      <c r="L60" s="48"/>
      <c r="M60" s="48"/>
      <c r="N60" s="48"/>
      <c r="O60" s="68"/>
    </row>
    <row r="61" spans="1:17" ht="16.899999999999999" customHeight="1" x14ac:dyDescent="0.25">
      <c r="C61" s="73"/>
      <c r="D61" s="45"/>
      <c r="E61" s="45"/>
      <c r="F61" s="45"/>
      <c r="G61" s="45"/>
      <c r="H61" s="45"/>
      <c r="I61" s="45"/>
      <c r="J61" s="45"/>
      <c r="K61" s="48"/>
      <c r="L61" s="48"/>
      <c r="M61" s="48"/>
      <c r="N61" s="48"/>
      <c r="O61" s="68"/>
    </row>
    <row r="62" spans="1:17" ht="16.899999999999999" customHeight="1" x14ac:dyDescent="0.25">
      <c r="C62" s="73"/>
      <c r="D62" s="45"/>
      <c r="E62" s="45"/>
      <c r="F62" s="45"/>
      <c r="G62" s="45"/>
      <c r="H62" s="45"/>
      <c r="I62" s="45"/>
      <c r="J62" s="45"/>
      <c r="K62" s="48"/>
      <c r="L62" s="48"/>
      <c r="M62" s="48"/>
      <c r="N62" s="48"/>
      <c r="O62" s="68"/>
    </row>
    <row r="63" spans="1:17" ht="16.899999999999999" customHeight="1" x14ac:dyDescent="0.25">
      <c r="C63" s="73"/>
      <c r="D63" s="45"/>
      <c r="E63" s="45"/>
      <c r="F63" s="45"/>
      <c r="G63" s="45"/>
      <c r="H63" s="45"/>
      <c r="I63" s="45"/>
      <c r="J63" s="45"/>
      <c r="K63" s="48"/>
      <c r="L63" s="48"/>
      <c r="M63" s="48"/>
      <c r="N63" s="48"/>
      <c r="O63" s="68"/>
    </row>
    <row r="64" spans="1:17" ht="16.899999999999999" customHeight="1" x14ac:dyDescent="0.25">
      <c r="C64" s="73"/>
      <c r="D64" s="45"/>
      <c r="E64" s="45"/>
      <c r="F64" s="45"/>
      <c r="G64" s="45"/>
      <c r="H64" s="45"/>
      <c r="I64" s="45"/>
      <c r="J64" s="45"/>
      <c r="K64" s="48"/>
      <c r="L64" s="48"/>
      <c r="M64" s="48"/>
      <c r="N64" s="48"/>
      <c r="O64" s="68"/>
    </row>
    <row r="65" spans="3:15" ht="16.899999999999999" customHeight="1" x14ac:dyDescent="0.25">
      <c r="C65" s="73"/>
      <c r="D65" s="45"/>
      <c r="E65" s="45"/>
      <c r="F65" s="45"/>
      <c r="G65" s="45"/>
      <c r="H65" s="45"/>
      <c r="I65" s="45"/>
      <c r="J65" s="45"/>
      <c r="K65" s="48"/>
      <c r="L65" s="48"/>
      <c r="M65" s="48"/>
      <c r="N65" s="48"/>
      <c r="O65" s="68"/>
    </row>
    <row r="66" spans="3:15" ht="16.899999999999999" customHeight="1" x14ac:dyDescent="0.25">
      <c r="C66" s="73"/>
      <c r="D66" s="45"/>
      <c r="E66" s="45"/>
      <c r="F66" s="45"/>
      <c r="G66" s="45"/>
      <c r="H66" s="45"/>
      <c r="I66" s="45"/>
      <c r="J66" s="45"/>
      <c r="K66" s="48"/>
      <c r="L66" s="48"/>
      <c r="M66" s="48"/>
      <c r="N66" s="48"/>
      <c r="O66" s="68"/>
    </row>
    <row r="67" spans="3:15" ht="16.899999999999999" customHeight="1" x14ac:dyDescent="0.25">
      <c r="C67" s="73"/>
      <c r="D67" s="45"/>
      <c r="E67" s="45"/>
      <c r="F67" s="45"/>
      <c r="G67" s="45"/>
      <c r="H67" s="45"/>
      <c r="I67" s="45"/>
      <c r="J67" s="45"/>
      <c r="K67" s="48"/>
      <c r="L67" s="48"/>
      <c r="M67" s="48"/>
      <c r="N67" s="48"/>
      <c r="O67" s="68"/>
    </row>
    <row r="68" spans="3:15" ht="16.899999999999999" customHeight="1" x14ac:dyDescent="0.25">
      <c r="C68" s="73"/>
      <c r="D68" s="45"/>
      <c r="E68" s="45"/>
      <c r="F68" s="45"/>
      <c r="G68" s="45"/>
      <c r="H68" s="45"/>
      <c r="I68" s="45"/>
      <c r="J68" s="45"/>
      <c r="K68" s="48"/>
      <c r="L68" s="48"/>
      <c r="M68" s="48"/>
      <c r="N68" s="48"/>
      <c r="O68" s="68"/>
    </row>
    <row r="69" spans="3:15" ht="16.899999999999999" customHeight="1" x14ac:dyDescent="0.25">
      <c r="C69" s="73"/>
      <c r="D69" s="45"/>
      <c r="E69" s="45"/>
      <c r="F69" s="45"/>
      <c r="G69" s="45"/>
      <c r="H69" s="45"/>
      <c r="I69" s="45"/>
      <c r="J69" s="45"/>
      <c r="K69" s="48"/>
      <c r="L69" s="48"/>
      <c r="M69" s="48"/>
      <c r="N69" s="48"/>
      <c r="O69" s="68"/>
    </row>
    <row r="70" spans="3:15" ht="16.899999999999999" customHeight="1" x14ac:dyDescent="0.25">
      <c r="C70" s="73"/>
      <c r="D70" s="45"/>
      <c r="E70" s="45"/>
      <c r="F70" s="45"/>
      <c r="G70" s="45"/>
      <c r="H70" s="45"/>
      <c r="I70" s="45"/>
      <c r="J70" s="45"/>
      <c r="K70" s="48"/>
      <c r="L70" s="48"/>
      <c r="M70" s="48"/>
      <c r="N70" s="48"/>
      <c r="O70" s="68"/>
    </row>
    <row r="71" spans="3:15" ht="16.899999999999999" customHeight="1" x14ac:dyDescent="0.25">
      <c r="C71" s="73"/>
      <c r="D71" s="45"/>
      <c r="E71" s="45"/>
      <c r="F71" s="45"/>
      <c r="G71" s="45"/>
      <c r="H71" s="45"/>
      <c r="I71" s="45"/>
      <c r="J71" s="45"/>
      <c r="K71" s="48"/>
      <c r="L71" s="48"/>
      <c r="M71" s="48"/>
      <c r="N71" s="48"/>
      <c r="O71" s="68"/>
    </row>
    <row r="72" spans="3:15" ht="16.899999999999999" customHeight="1" x14ac:dyDescent="0.25">
      <c r="C72" s="73"/>
      <c r="D72" s="45"/>
      <c r="E72" s="45"/>
      <c r="F72" s="45"/>
      <c r="G72" s="45"/>
      <c r="H72" s="45"/>
      <c r="I72" s="45"/>
      <c r="J72" s="45"/>
      <c r="K72" s="48"/>
      <c r="L72" s="48"/>
      <c r="M72" s="48"/>
      <c r="N72" s="48"/>
      <c r="O72" s="68"/>
    </row>
    <row r="73" spans="3:15" ht="17.25" customHeight="1" x14ac:dyDescent="0.25">
      <c r="C73" s="73"/>
      <c r="D73" s="45"/>
      <c r="E73" s="45"/>
      <c r="F73" s="45"/>
      <c r="G73" s="45"/>
      <c r="H73" s="45"/>
      <c r="I73" s="45"/>
      <c r="J73" s="45"/>
      <c r="K73" s="48"/>
      <c r="L73" s="48"/>
      <c r="M73" s="48"/>
      <c r="N73" s="48"/>
      <c r="O73" s="68"/>
    </row>
    <row r="74" spans="3:15" ht="17.25" customHeight="1" x14ac:dyDescent="0.25">
      <c r="C74" s="73"/>
      <c r="D74" s="45"/>
      <c r="E74" s="45"/>
      <c r="F74" s="45"/>
      <c r="G74" s="45"/>
      <c r="H74" s="45"/>
      <c r="I74" s="45"/>
      <c r="J74" s="45"/>
      <c r="K74" s="48"/>
      <c r="L74" s="48"/>
      <c r="M74" s="48"/>
      <c r="N74" s="48"/>
      <c r="O74" s="68"/>
    </row>
    <row r="75" spans="3:15" ht="17.25" customHeight="1" x14ac:dyDescent="0.25">
      <c r="C75" s="73"/>
      <c r="D75" s="45"/>
      <c r="E75" s="45"/>
      <c r="F75" s="45"/>
      <c r="G75" s="45"/>
      <c r="H75" s="45"/>
      <c r="I75" s="45"/>
      <c r="J75" s="45"/>
      <c r="K75" s="48"/>
      <c r="L75" s="48"/>
      <c r="M75" s="48"/>
      <c r="N75" s="48"/>
      <c r="O75" s="68"/>
    </row>
    <row r="76" spans="3:15" ht="17.25" customHeight="1" x14ac:dyDescent="0.25">
      <c r="C76" s="73"/>
      <c r="D76" s="45"/>
      <c r="E76" s="45"/>
      <c r="F76" s="45"/>
      <c r="G76" s="45"/>
      <c r="H76" s="45"/>
      <c r="I76" s="45"/>
      <c r="J76" s="45"/>
      <c r="K76" s="48"/>
      <c r="L76" s="48"/>
      <c r="M76" s="48"/>
      <c r="N76" s="48"/>
      <c r="O76" s="68"/>
    </row>
    <row r="77" spans="3:15" ht="17.25" customHeight="1" x14ac:dyDescent="0.25">
      <c r="C77" s="73"/>
      <c r="D77" s="45"/>
      <c r="E77" s="45"/>
      <c r="F77" s="45"/>
      <c r="G77" s="45"/>
      <c r="H77" s="45"/>
      <c r="I77" s="45"/>
      <c r="J77" s="45"/>
      <c r="K77" s="48"/>
      <c r="L77" s="48"/>
      <c r="M77" s="48"/>
      <c r="N77" s="48"/>
      <c r="O77" s="68"/>
    </row>
    <row r="78" spans="3:15" ht="17.25" customHeight="1" x14ac:dyDescent="0.25">
      <c r="C78" s="73"/>
      <c r="D78" s="45"/>
      <c r="E78" s="45"/>
      <c r="F78" s="45"/>
      <c r="G78" s="45"/>
      <c r="H78" s="45"/>
      <c r="I78" s="45"/>
      <c r="J78" s="45"/>
      <c r="K78" s="48"/>
      <c r="L78" s="48"/>
      <c r="M78" s="48"/>
      <c r="N78" s="48"/>
      <c r="O78" s="68"/>
    </row>
    <row r="79" spans="3:15" ht="17.25" customHeight="1" x14ac:dyDescent="0.25">
      <c r="C79" s="73"/>
      <c r="D79" s="45"/>
      <c r="E79" s="45"/>
      <c r="F79" s="45"/>
      <c r="G79" s="45"/>
      <c r="H79" s="45"/>
      <c r="I79" s="45"/>
      <c r="J79" s="45"/>
      <c r="K79" s="48"/>
      <c r="L79" s="48"/>
      <c r="M79" s="48"/>
      <c r="N79" s="48"/>
      <c r="O79" s="68"/>
    </row>
    <row r="80" spans="3:15" ht="17.25" customHeight="1" x14ac:dyDescent="0.25">
      <c r="C80" s="73"/>
      <c r="D80" s="45"/>
      <c r="E80" s="45"/>
      <c r="F80" s="45"/>
      <c r="G80" s="45"/>
      <c r="H80" s="45"/>
      <c r="I80" s="45"/>
      <c r="J80" s="45"/>
      <c r="K80" s="48"/>
      <c r="L80" s="48"/>
      <c r="M80" s="48"/>
      <c r="N80" s="48"/>
      <c r="O80" s="68"/>
    </row>
    <row r="81" spans="3:15" ht="17.25" customHeight="1" x14ac:dyDescent="0.25">
      <c r="C81" s="73"/>
      <c r="D81" s="45"/>
      <c r="E81" s="45"/>
      <c r="F81" s="45"/>
      <c r="G81" s="45"/>
      <c r="H81" s="45"/>
      <c r="I81" s="45"/>
      <c r="J81" s="45"/>
      <c r="K81" s="48"/>
      <c r="L81" s="48"/>
      <c r="M81" s="48"/>
      <c r="N81" s="48"/>
      <c r="O81" s="68"/>
    </row>
    <row r="82" spans="3:15" ht="17.25" customHeight="1" x14ac:dyDescent="0.25">
      <c r="C82" s="73"/>
      <c r="D82" s="45"/>
      <c r="E82" s="45"/>
      <c r="F82" s="45"/>
      <c r="G82" s="45"/>
      <c r="H82" s="45"/>
      <c r="I82" s="45"/>
      <c r="J82" s="45"/>
      <c r="K82" s="48"/>
      <c r="L82" s="48"/>
      <c r="M82" s="48"/>
      <c r="N82" s="48"/>
      <c r="O82" s="68"/>
    </row>
    <row r="83" spans="3:15" ht="17.25" customHeight="1" x14ac:dyDescent="0.25">
      <c r="C83" s="73"/>
      <c r="D83" s="45"/>
      <c r="E83" s="45"/>
      <c r="F83" s="45"/>
      <c r="G83" s="45"/>
      <c r="H83" s="45"/>
      <c r="I83" s="45"/>
      <c r="J83" s="45"/>
      <c r="K83" s="48"/>
      <c r="L83" s="48"/>
      <c r="M83" s="48"/>
      <c r="N83" s="48"/>
      <c r="O83" s="68"/>
    </row>
    <row r="84" spans="3:15" ht="17.25" customHeight="1" x14ac:dyDescent="0.25">
      <c r="C84" s="73"/>
      <c r="D84" s="45"/>
      <c r="E84" s="45"/>
      <c r="F84" s="45"/>
      <c r="G84" s="45"/>
      <c r="H84" s="45"/>
      <c r="I84" s="45"/>
      <c r="J84" s="45"/>
      <c r="K84" s="48"/>
      <c r="L84" s="48"/>
      <c r="M84" s="48"/>
      <c r="N84" s="48"/>
      <c r="O84" s="68"/>
    </row>
    <row r="85" spans="3:15" ht="17.25" customHeight="1" x14ac:dyDescent="0.25">
      <c r="C85" s="73"/>
      <c r="D85" s="45"/>
      <c r="E85" s="45"/>
      <c r="F85" s="45"/>
      <c r="G85" s="45"/>
      <c r="H85" s="45"/>
      <c r="I85" s="45"/>
      <c r="J85" s="45"/>
      <c r="K85" s="48"/>
      <c r="L85" s="48"/>
      <c r="M85" s="48"/>
      <c r="N85" s="48"/>
      <c r="O85" s="68"/>
    </row>
    <row r="86" spans="3:15" ht="17.25" customHeight="1" x14ac:dyDescent="0.25"/>
    <row r="87" spans="3:15" ht="17.25" customHeight="1" x14ac:dyDescent="0.25"/>
    <row r="88" spans="3:15" ht="17.25" customHeight="1" x14ac:dyDescent="0.25"/>
    <row r="89" spans="3:15" ht="17.25" customHeight="1" x14ac:dyDescent="0.25"/>
    <row r="90" spans="3:15" ht="17.25" customHeight="1" x14ac:dyDescent="0.25"/>
    <row r="91" spans="3:15" ht="17.25" customHeight="1" x14ac:dyDescent="0.25"/>
    <row r="92" spans="3:15" ht="17.25" customHeight="1" x14ac:dyDescent="0.25"/>
    <row r="93" spans="3:15" ht="17.25" customHeight="1" x14ac:dyDescent="0.25"/>
    <row r="94" spans="3:15" ht="17.25" customHeight="1" x14ac:dyDescent="0.25">
      <c r="O94" s="33"/>
    </row>
    <row r="95" spans="3:15" ht="17.25" customHeight="1" x14ac:dyDescent="0.25">
      <c r="O95" s="33"/>
    </row>
    <row r="96" spans="3:15" ht="17.25" customHeight="1" x14ac:dyDescent="0.25">
      <c r="O96" s="33"/>
    </row>
    <row r="97" spans="15:15" ht="17.25" customHeight="1" x14ac:dyDescent="0.25">
      <c r="O97" s="33"/>
    </row>
    <row r="98" spans="15:15" ht="17.25" customHeight="1" x14ac:dyDescent="0.25">
      <c r="O98" s="33"/>
    </row>
    <row r="99" spans="15:15" ht="17.25" customHeight="1" x14ac:dyDescent="0.25">
      <c r="O99" s="33"/>
    </row>
    <row r="100" spans="15:15" ht="17.25" customHeight="1" x14ac:dyDescent="0.25">
      <c r="O100" s="33"/>
    </row>
    <row r="101" spans="15:15" ht="17.25" customHeight="1" x14ac:dyDescent="0.25">
      <c r="O101" s="33"/>
    </row>
    <row r="102" spans="15:15" ht="17.25" customHeight="1" x14ac:dyDescent="0.25">
      <c r="O102" s="33"/>
    </row>
    <row r="103" spans="15:15" ht="17.25" customHeight="1" x14ac:dyDescent="0.25">
      <c r="O103" s="33"/>
    </row>
    <row r="104" spans="15:15" ht="17.25" customHeight="1" x14ac:dyDescent="0.25">
      <c r="O104" s="33"/>
    </row>
    <row r="105" spans="15:15" ht="17.25" customHeight="1" x14ac:dyDescent="0.25">
      <c r="O105" s="33"/>
    </row>
    <row r="106" spans="15:15" ht="17.25" customHeight="1" x14ac:dyDescent="0.25">
      <c r="O106" s="33"/>
    </row>
  </sheetData>
  <sheetProtection password="D9D9" sheet="1" objects="1" scenarios="1"/>
  <mergeCells count="17">
    <mergeCell ref="A19:A20"/>
    <mergeCell ref="C4:N4"/>
    <mergeCell ref="A46:O46"/>
    <mergeCell ref="C44:N44"/>
    <mergeCell ref="A48:O48"/>
    <mergeCell ref="A42:A44"/>
    <mergeCell ref="O42:O43"/>
    <mergeCell ref="O21:O28"/>
    <mergeCell ref="O34:O38"/>
    <mergeCell ref="A34:A41"/>
    <mergeCell ref="A21:A33"/>
    <mergeCell ref="A1:F3"/>
    <mergeCell ref="A5:B5"/>
    <mergeCell ref="O5:O6"/>
    <mergeCell ref="A6:B6"/>
    <mergeCell ref="O7:O13"/>
    <mergeCell ref="A7:A18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2" ySplit="6" topLeftCell="C7" activePane="bottomRight" state="frozen"/>
      <selection activeCell="C68" sqref="C68:D68"/>
      <selection pane="topRight" activeCell="C68" sqref="C68:D68"/>
      <selection pane="bottomLeft" activeCell="C68" sqref="C68:D68"/>
      <selection pane="bottomRight" activeCell="C68" sqref="C68:D68"/>
    </sheetView>
  </sheetViews>
  <sheetFormatPr defaultColWidth="8" defaultRowHeight="12.75" x14ac:dyDescent="0.25"/>
  <cols>
    <col min="1" max="1" width="3.5703125" style="33" customWidth="1"/>
    <col min="2" max="2" width="34.7109375" style="33" customWidth="1"/>
    <col min="3" max="4" width="9.85546875" style="25" customWidth="1"/>
    <col min="5" max="5" width="8.42578125" style="33" customWidth="1"/>
    <col min="6" max="6" width="8.85546875" style="33" customWidth="1"/>
    <col min="7" max="8" width="7.85546875" style="33" customWidth="1"/>
    <col min="9" max="9" width="11.5703125" style="33" customWidth="1"/>
    <col min="10" max="10" width="11" style="33" customWidth="1"/>
    <col min="11" max="11" width="11.28515625" style="33" customWidth="1"/>
    <col min="12" max="12" width="9.140625" style="49" customWidth="1"/>
    <col min="13" max="13" width="12" style="49" bestFit="1" customWidth="1"/>
    <col min="14" max="14" width="11.85546875" style="49" bestFit="1" customWidth="1"/>
    <col min="15" max="15" width="10.42578125" style="49" customWidth="1"/>
    <col min="16" max="16" width="13" style="69" customWidth="1"/>
    <col min="17" max="17" width="10.7109375" style="33" customWidth="1"/>
    <col min="18" max="18" width="14.42578125" style="33" bestFit="1" customWidth="1"/>
    <col min="19" max="244" width="8" style="33"/>
    <col min="245" max="245" width="3.5703125" style="33" customWidth="1"/>
    <col min="246" max="246" width="23.28515625" style="33" customWidth="1"/>
    <col min="247" max="249" width="9.85546875" style="33" customWidth="1"/>
    <col min="250" max="250" width="10.28515625" style="33" customWidth="1"/>
    <col min="251" max="257" width="9.85546875" style="33" customWidth="1"/>
    <col min="258" max="265" width="8.7109375" style="33" customWidth="1"/>
    <col min="266" max="266" width="0.5703125" style="33" customWidth="1"/>
    <col min="267" max="271" width="8.7109375" style="33" customWidth="1"/>
    <col min="272" max="272" width="13" style="33" customWidth="1"/>
    <col min="273" max="273" width="10.7109375" style="33" customWidth="1"/>
    <col min="274" max="274" width="14.42578125" style="33" bestFit="1" customWidth="1"/>
    <col min="275" max="500" width="8" style="33"/>
    <col min="501" max="501" width="3.5703125" style="33" customWidth="1"/>
    <col min="502" max="502" width="23.28515625" style="33" customWidth="1"/>
    <col min="503" max="505" width="9.85546875" style="33" customWidth="1"/>
    <col min="506" max="506" width="10.28515625" style="33" customWidth="1"/>
    <col min="507" max="513" width="9.85546875" style="33" customWidth="1"/>
    <col min="514" max="521" width="8.7109375" style="33" customWidth="1"/>
    <col min="522" max="522" width="0.5703125" style="33" customWidth="1"/>
    <col min="523" max="527" width="8.7109375" style="33" customWidth="1"/>
    <col min="528" max="528" width="13" style="33" customWidth="1"/>
    <col min="529" max="529" width="10.7109375" style="33" customWidth="1"/>
    <col min="530" max="530" width="14.42578125" style="33" bestFit="1" customWidth="1"/>
    <col min="531" max="756" width="8" style="33"/>
    <col min="757" max="757" width="3.5703125" style="33" customWidth="1"/>
    <col min="758" max="758" width="23.28515625" style="33" customWidth="1"/>
    <col min="759" max="761" width="9.85546875" style="33" customWidth="1"/>
    <col min="762" max="762" width="10.28515625" style="33" customWidth="1"/>
    <col min="763" max="769" width="9.85546875" style="33" customWidth="1"/>
    <col min="770" max="777" width="8.7109375" style="33" customWidth="1"/>
    <col min="778" max="778" width="0.5703125" style="33" customWidth="1"/>
    <col min="779" max="783" width="8.7109375" style="33" customWidth="1"/>
    <col min="784" max="784" width="13" style="33" customWidth="1"/>
    <col min="785" max="785" width="10.7109375" style="33" customWidth="1"/>
    <col min="786" max="786" width="14.42578125" style="33" bestFit="1" customWidth="1"/>
    <col min="787" max="1012" width="8" style="33"/>
    <col min="1013" max="1013" width="3.5703125" style="33" customWidth="1"/>
    <col min="1014" max="1014" width="23.28515625" style="33" customWidth="1"/>
    <col min="1015" max="1017" width="9.85546875" style="33" customWidth="1"/>
    <col min="1018" max="1018" width="10.28515625" style="33" customWidth="1"/>
    <col min="1019" max="1025" width="9.85546875" style="33" customWidth="1"/>
    <col min="1026" max="1033" width="8.7109375" style="33" customWidth="1"/>
    <col min="1034" max="1034" width="0.5703125" style="33" customWidth="1"/>
    <col min="1035" max="1039" width="8.7109375" style="33" customWidth="1"/>
    <col min="1040" max="1040" width="13" style="33" customWidth="1"/>
    <col min="1041" max="1041" width="10.7109375" style="33" customWidth="1"/>
    <col min="1042" max="1042" width="14.42578125" style="33" bestFit="1" customWidth="1"/>
    <col min="1043" max="1268" width="8" style="33"/>
    <col min="1269" max="1269" width="3.5703125" style="33" customWidth="1"/>
    <col min="1270" max="1270" width="23.28515625" style="33" customWidth="1"/>
    <col min="1271" max="1273" width="9.85546875" style="33" customWidth="1"/>
    <col min="1274" max="1274" width="10.28515625" style="33" customWidth="1"/>
    <col min="1275" max="1281" width="9.85546875" style="33" customWidth="1"/>
    <col min="1282" max="1289" width="8.7109375" style="33" customWidth="1"/>
    <col min="1290" max="1290" width="0.5703125" style="33" customWidth="1"/>
    <col min="1291" max="1295" width="8.7109375" style="33" customWidth="1"/>
    <col min="1296" max="1296" width="13" style="33" customWidth="1"/>
    <col min="1297" max="1297" width="10.7109375" style="33" customWidth="1"/>
    <col min="1298" max="1298" width="14.42578125" style="33" bestFit="1" customWidth="1"/>
    <col min="1299" max="1524" width="8" style="33"/>
    <col min="1525" max="1525" width="3.5703125" style="33" customWidth="1"/>
    <col min="1526" max="1526" width="23.28515625" style="33" customWidth="1"/>
    <col min="1527" max="1529" width="9.85546875" style="33" customWidth="1"/>
    <col min="1530" max="1530" width="10.28515625" style="33" customWidth="1"/>
    <col min="1531" max="1537" width="9.85546875" style="33" customWidth="1"/>
    <col min="1538" max="1545" width="8.7109375" style="33" customWidth="1"/>
    <col min="1546" max="1546" width="0.5703125" style="33" customWidth="1"/>
    <col min="1547" max="1551" width="8.7109375" style="33" customWidth="1"/>
    <col min="1552" max="1552" width="13" style="33" customWidth="1"/>
    <col min="1553" max="1553" width="10.7109375" style="33" customWidth="1"/>
    <col min="1554" max="1554" width="14.42578125" style="33" bestFit="1" customWidth="1"/>
    <col min="1555" max="1780" width="8" style="33"/>
    <col min="1781" max="1781" width="3.5703125" style="33" customWidth="1"/>
    <col min="1782" max="1782" width="23.28515625" style="33" customWidth="1"/>
    <col min="1783" max="1785" width="9.85546875" style="33" customWidth="1"/>
    <col min="1786" max="1786" width="10.28515625" style="33" customWidth="1"/>
    <col min="1787" max="1793" width="9.85546875" style="33" customWidth="1"/>
    <col min="1794" max="1801" width="8.7109375" style="33" customWidth="1"/>
    <col min="1802" max="1802" width="0.5703125" style="33" customWidth="1"/>
    <col min="1803" max="1807" width="8.7109375" style="33" customWidth="1"/>
    <col min="1808" max="1808" width="13" style="33" customWidth="1"/>
    <col min="1809" max="1809" width="10.7109375" style="33" customWidth="1"/>
    <col min="1810" max="1810" width="14.42578125" style="33" bestFit="1" customWidth="1"/>
    <col min="1811" max="2036" width="8" style="33"/>
    <col min="2037" max="2037" width="3.5703125" style="33" customWidth="1"/>
    <col min="2038" max="2038" width="23.28515625" style="33" customWidth="1"/>
    <col min="2039" max="2041" width="9.85546875" style="33" customWidth="1"/>
    <col min="2042" max="2042" width="10.28515625" style="33" customWidth="1"/>
    <col min="2043" max="2049" width="9.85546875" style="33" customWidth="1"/>
    <col min="2050" max="2057" width="8.7109375" style="33" customWidth="1"/>
    <col min="2058" max="2058" width="0.5703125" style="33" customWidth="1"/>
    <col min="2059" max="2063" width="8.7109375" style="33" customWidth="1"/>
    <col min="2064" max="2064" width="13" style="33" customWidth="1"/>
    <col min="2065" max="2065" width="10.7109375" style="33" customWidth="1"/>
    <col min="2066" max="2066" width="14.42578125" style="33" bestFit="1" customWidth="1"/>
    <col min="2067" max="2292" width="8" style="33"/>
    <col min="2293" max="2293" width="3.5703125" style="33" customWidth="1"/>
    <col min="2294" max="2294" width="23.28515625" style="33" customWidth="1"/>
    <col min="2295" max="2297" width="9.85546875" style="33" customWidth="1"/>
    <col min="2298" max="2298" width="10.28515625" style="33" customWidth="1"/>
    <col min="2299" max="2305" width="9.85546875" style="33" customWidth="1"/>
    <col min="2306" max="2313" width="8.7109375" style="33" customWidth="1"/>
    <col min="2314" max="2314" width="0.5703125" style="33" customWidth="1"/>
    <col min="2315" max="2319" width="8.7109375" style="33" customWidth="1"/>
    <col min="2320" max="2320" width="13" style="33" customWidth="1"/>
    <col min="2321" max="2321" width="10.7109375" style="33" customWidth="1"/>
    <col min="2322" max="2322" width="14.42578125" style="33" bestFit="1" customWidth="1"/>
    <col min="2323" max="2548" width="8" style="33"/>
    <col min="2549" max="2549" width="3.5703125" style="33" customWidth="1"/>
    <col min="2550" max="2550" width="23.28515625" style="33" customWidth="1"/>
    <col min="2551" max="2553" width="9.85546875" style="33" customWidth="1"/>
    <col min="2554" max="2554" width="10.28515625" style="33" customWidth="1"/>
    <col min="2555" max="2561" width="9.85546875" style="33" customWidth="1"/>
    <col min="2562" max="2569" width="8.7109375" style="33" customWidth="1"/>
    <col min="2570" max="2570" width="0.5703125" style="33" customWidth="1"/>
    <col min="2571" max="2575" width="8.7109375" style="33" customWidth="1"/>
    <col min="2576" max="2576" width="13" style="33" customWidth="1"/>
    <col min="2577" max="2577" width="10.7109375" style="33" customWidth="1"/>
    <col min="2578" max="2578" width="14.42578125" style="33" bestFit="1" customWidth="1"/>
    <col min="2579" max="2804" width="8" style="33"/>
    <col min="2805" max="2805" width="3.5703125" style="33" customWidth="1"/>
    <col min="2806" max="2806" width="23.28515625" style="33" customWidth="1"/>
    <col min="2807" max="2809" width="9.85546875" style="33" customWidth="1"/>
    <col min="2810" max="2810" width="10.28515625" style="33" customWidth="1"/>
    <col min="2811" max="2817" width="9.85546875" style="33" customWidth="1"/>
    <col min="2818" max="2825" width="8.7109375" style="33" customWidth="1"/>
    <col min="2826" max="2826" width="0.5703125" style="33" customWidth="1"/>
    <col min="2827" max="2831" width="8.7109375" style="33" customWidth="1"/>
    <col min="2832" max="2832" width="13" style="33" customWidth="1"/>
    <col min="2833" max="2833" width="10.7109375" style="33" customWidth="1"/>
    <col min="2834" max="2834" width="14.42578125" style="33" bestFit="1" customWidth="1"/>
    <col min="2835" max="3060" width="8" style="33"/>
    <col min="3061" max="3061" width="3.5703125" style="33" customWidth="1"/>
    <col min="3062" max="3062" width="23.28515625" style="33" customWidth="1"/>
    <col min="3063" max="3065" width="9.85546875" style="33" customWidth="1"/>
    <col min="3066" max="3066" width="10.28515625" style="33" customWidth="1"/>
    <col min="3067" max="3073" width="9.85546875" style="33" customWidth="1"/>
    <col min="3074" max="3081" width="8.7109375" style="33" customWidth="1"/>
    <col min="3082" max="3082" width="0.5703125" style="33" customWidth="1"/>
    <col min="3083" max="3087" width="8.7109375" style="33" customWidth="1"/>
    <col min="3088" max="3088" width="13" style="33" customWidth="1"/>
    <col min="3089" max="3089" width="10.7109375" style="33" customWidth="1"/>
    <col min="3090" max="3090" width="14.42578125" style="33" bestFit="1" customWidth="1"/>
    <col min="3091" max="3316" width="8" style="33"/>
    <col min="3317" max="3317" width="3.5703125" style="33" customWidth="1"/>
    <col min="3318" max="3318" width="23.28515625" style="33" customWidth="1"/>
    <col min="3319" max="3321" width="9.85546875" style="33" customWidth="1"/>
    <col min="3322" max="3322" width="10.28515625" style="33" customWidth="1"/>
    <col min="3323" max="3329" width="9.85546875" style="33" customWidth="1"/>
    <col min="3330" max="3337" width="8.7109375" style="33" customWidth="1"/>
    <col min="3338" max="3338" width="0.5703125" style="33" customWidth="1"/>
    <col min="3339" max="3343" width="8.7109375" style="33" customWidth="1"/>
    <col min="3344" max="3344" width="13" style="33" customWidth="1"/>
    <col min="3345" max="3345" width="10.7109375" style="33" customWidth="1"/>
    <col min="3346" max="3346" width="14.42578125" style="33" bestFit="1" customWidth="1"/>
    <col min="3347" max="3572" width="8" style="33"/>
    <col min="3573" max="3573" width="3.5703125" style="33" customWidth="1"/>
    <col min="3574" max="3574" width="23.28515625" style="33" customWidth="1"/>
    <col min="3575" max="3577" width="9.85546875" style="33" customWidth="1"/>
    <col min="3578" max="3578" width="10.28515625" style="33" customWidth="1"/>
    <col min="3579" max="3585" width="9.85546875" style="33" customWidth="1"/>
    <col min="3586" max="3593" width="8.7109375" style="33" customWidth="1"/>
    <col min="3594" max="3594" width="0.5703125" style="33" customWidth="1"/>
    <col min="3595" max="3599" width="8.7109375" style="33" customWidth="1"/>
    <col min="3600" max="3600" width="13" style="33" customWidth="1"/>
    <col min="3601" max="3601" width="10.7109375" style="33" customWidth="1"/>
    <col min="3602" max="3602" width="14.42578125" style="33" bestFit="1" customWidth="1"/>
    <col min="3603" max="3828" width="8" style="33"/>
    <col min="3829" max="3829" width="3.5703125" style="33" customWidth="1"/>
    <col min="3830" max="3830" width="23.28515625" style="33" customWidth="1"/>
    <col min="3831" max="3833" width="9.85546875" style="33" customWidth="1"/>
    <col min="3834" max="3834" width="10.28515625" style="33" customWidth="1"/>
    <col min="3835" max="3841" width="9.85546875" style="33" customWidth="1"/>
    <col min="3842" max="3849" width="8.7109375" style="33" customWidth="1"/>
    <col min="3850" max="3850" width="0.5703125" style="33" customWidth="1"/>
    <col min="3851" max="3855" width="8.7109375" style="33" customWidth="1"/>
    <col min="3856" max="3856" width="13" style="33" customWidth="1"/>
    <col min="3857" max="3857" width="10.7109375" style="33" customWidth="1"/>
    <col min="3858" max="3858" width="14.42578125" style="33" bestFit="1" customWidth="1"/>
    <col min="3859" max="4084" width="8" style="33"/>
    <col min="4085" max="4085" width="3.5703125" style="33" customWidth="1"/>
    <col min="4086" max="4086" width="23.28515625" style="33" customWidth="1"/>
    <col min="4087" max="4089" width="9.85546875" style="33" customWidth="1"/>
    <col min="4090" max="4090" width="10.28515625" style="33" customWidth="1"/>
    <col min="4091" max="4097" width="9.85546875" style="33" customWidth="1"/>
    <col min="4098" max="4105" width="8.7109375" style="33" customWidth="1"/>
    <col min="4106" max="4106" width="0.5703125" style="33" customWidth="1"/>
    <col min="4107" max="4111" width="8.7109375" style="33" customWidth="1"/>
    <col min="4112" max="4112" width="13" style="33" customWidth="1"/>
    <col min="4113" max="4113" width="10.7109375" style="33" customWidth="1"/>
    <col min="4114" max="4114" width="14.42578125" style="33" bestFit="1" customWidth="1"/>
    <col min="4115" max="4340" width="8" style="33"/>
    <col min="4341" max="4341" width="3.5703125" style="33" customWidth="1"/>
    <col min="4342" max="4342" width="23.28515625" style="33" customWidth="1"/>
    <col min="4343" max="4345" width="9.85546875" style="33" customWidth="1"/>
    <col min="4346" max="4346" width="10.28515625" style="33" customWidth="1"/>
    <col min="4347" max="4353" width="9.85546875" style="33" customWidth="1"/>
    <col min="4354" max="4361" width="8.7109375" style="33" customWidth="1"/>
    <col min="4362" max="4362" width="0.5703125" style="33" customWidth="1"/>
    <col min="4363" max="4367" width="8.7109375" style="33" customWidth="1"/>
    <col min="4368" max="4368" width="13" style="33" customWidth="1"/>
    <col min="4369" max="4369" width="10.7109375" style="33" customWidth="1"/>
    <col min="4370" max="4370" width="14.42578125" style="33" bestFit="1" customWidth="1"/>
    <col min="4371" max="4596" width="8" style="33"/>
    <col min="4597" max="4597" width="3.5703125" style="33" customWidth="1"/>
    <col min="4598" max="4598" width="23.28515625" style="33" customWidth="1"/>
    <col min="4599" max="4601" width="9.85546875" style="33" customWidth="1"/>
    <col min="4602" max="4602" width="10.28515625" style="33" customWidth="1"/>
    <col min="4603" max="4609" width="9.85546875" style="33" customWidth="1"/>
    <col min="4610" max="4617" width="8.7109375" style="33" customWidth="1"/>
    <col min="4618" max="4618" width="0.5703125" style="33" customWidth="1"/>
    <col min="4619" max="4623" width="8.7109375" style="33" customWidth="1"/>
    <col min="4624" max="4624" width="13" style="33" customWidth="1"/>
    <col min="4625" max="4625" width="10.7109375" style="33" customWidth="1"/>
    <col min="4626" max="4626" width="14.42578125" style="33" bestFit="1" customWidth="1"/>
    <col min="4627" max="4852" width="8" style="33"/>
    <col min="4853" max="4853" width="3.5703125" style="33" customWidth="1"/>
    <col min="4854" max="4854" width="23.28515625" style="33" customWidth="1"/>
    <col min="4855" max="4857" width="9.85546875" style="33" customWidth="1"/>
    <col min="4858" max="4858" width="10.28515625" style="33" customWidth="1"/>
    <col min="4859" max="4865" width="9.85546875" style="33" customWidth="1"/>
    <col min="4866" max="4873" width="8.7109375" style="33" customWidth="1"/>
    <col min="4874" max="4874" width="0.5703125" style="33" customWidth="1"/>
    <col min="4875" max="4879" width="8.7109375" style="33" customWidth="1"/>
    <col min="4880" max="4880" width="13" style="33" customWidth="1"/>
    <col min="4881" max="4881" width="10.7109375" style="33" customWidth="1"/>
    <col min="4882" max="4882" width="14.42578125" style="33" bestFit="1" customWidth="1"/>
    <col min="4883" max="5108" width="8" style="33"/>
    <col min="5109" max="5109" width="3.5703125" style="33" customWidth="1"/>
    <col min="5110" max="5110" width="23.28515625" style="33" customWidth="1"/>
    <col min="5111" max="5113" width="9.85546875" style="33" customWidth="1"/>
    <col min="5114" max="5114" width="10.28515625" style="33" customWidth="1"/>
    <col min="5115" max="5121" width="9.85546875" style="33" customWidth="1"/>
    <col min="5122" max="5129" width="8.7109375" style="33" customWidth="1"/>
    <col min="5130" max="5130" width="0.5703125" style="33" customWidth="1"/>
    <col min="5131" max="5135" width="8.7109375" style="33" customWidth="1"/>
    <col min="5136" max="5136" width="13" style="33" customWidth="1"/>
    <col min="5137" max="5137" width="10.7109375" style="33" customWidth="1"/>
    <col min="5138" max="5138" width="14.42578125" style="33" bestFit="1" customWidth="1"/>
    <col min="5139" max="5364" width="8" style="33"/>
    <col min="5365" max="5365" width="3.5703125" style="33" customWidth="1"/>
    <col min="5366" max="5366" width="23.28515625" style="33" customWidth="1"/>
    <col min="5367" max="5369" width="9.85546875" style="33" customWidth="1"/>
    <col min="5370" max="5370" width="10.28515625" style="33" customWidth="1"/>
    <col min="5371" max="5377" width="9.85546875" style="33" customWidth="1"/>
    <col min="5378" max="5385" width="8.7109375" style="33" customWidth="1"/>
    <col min="5386" max="5386" width="0.5703125" style="33" customWidth="1"/>
    <col min="5387" max="5391" width="8.7109375" style="33" customWidth="1"/>
    <col min="5392" max="5392" width="13" style="33" customWidth="1"/>
    <col min="5393" max="5393" width="10.7109375" style="33" customWidth="1"/>
    <col min="5394" max="5394" width="14.42578125" style="33" bestFit="1" customWidth="1"/>
    <col min="5395" max="5620" width="8" style="33"/>
    <col min="5621" max="5621" width="3.5703125" style="33" customWidth="1"/>
    <col min="5622" max="5622" width="23.28515625" style="33" customWidth="1"/>
    <col min="5623" max="5625" width="9.85546875" style="33" customWidth="1"/>
    <col min="5626" max="5626" width="10.28515625" style="33" customWidth="1"/>
    <col min="5627" max="5633" width="9.85546875" style="33" customWidth="1"/>
    <col min="5634" max="5641" width="8.7109375" style="33" customWidth="1"/>
    <col min="5642" max="5642" width="0.5703125" style="33" customWidth="1"/>
    <col min="5643" max="5647" width="8.7109375" style="33" customWidth="1"/>
    <col min="5648" max="5648" width="13" style="33" customWidth="1"/>
    <col min="5649" max="5649" width="10.7109375" style="33" customWidth="1"/>
    <col min="5650" max="5650" width="14.42578125" style="33" bestFit="1" customWidth="1"/>
    <col min="5651" max="5876" width="8" style="33"/>
    <col min="5877" max="5877" width="3.5703125" style="33" customWidth="1"/>
    <col min="5878" max="5878" width="23.28515625" style="33" customWidth="1"/>
    <col min="5879" max="5881" width="9.85546875" style="33" customWidth="1"/>
    <col min="5882" max="5882" width="10.28515625" style="33" customWidth="1"/>
    <col min="5883" max="5889" width="9.85546875" style="33" customWidth="1"/>
    <col min="5890" max="5897" width="8.7109375" style="33" customWidth="1"/>
    <col min="5898" max="5898" width="0.5703125" style="33" customWidth="1"/>
    <col min="5899" max="5903" width="8.7109375" style="33" customWidth="1"/>
    <col min="5904" max="5904" width="13" style="33" customWidth="1"/>
    <col min="5905" max="5905" width="10.7109375" style="33" customWidth="1"/>
    <col min="5906" max="5906" width="14.42578125" style="33" bestFit="1" customWidth="1"/>
    <col min="5907" max="6132" width="8" style="33"/>
    <col min="6133" max="6133" width="3.5703125" style="33" customWidth="1"/>
    <col min="6134" max="6134" width="23.28515625" style="33" customWidth="1"/>
    <col min="6135" max="6137" width="9.85546875" style="33" customWidth="1"/>
    <col min="6138" max="6138" width="10.28515625" style="33" customWidth="1"/>
    <col min="6139" max="6145" width="9.85546875" style="33" customWidth="1"/>
    <col min="6146" max="6153" width="8.7109375" style="33" customWidth="1"/>
    <col min="6154" max="6154" width="0.5703125" style="33" customWidth="1"/>
    <col min="6155" max="6159" width="8.7109375" style="33" customWidth="1"/>
    <col min="6160" max="6160" width="13" style="33" customWidth="1"/>
    <col min="6161" max="6161" width="10.7109375" style="33" customWidth="1"/>
    <col min="6162" max="6162" width="14.42578125" style="33" bestFit="1" customWidth="1"/>
    <col min="6163" max="6388" width="8" style="33"/>
    <col min="6389" max="6389" width="3.5703125" style="33" customWidth="1"/>
    <col min="6390" max="6390" width="23.28515625" style="33" customWidth="1"/>
    <col min="6391" max="6393" width="9.85546875" style="33" customWidth="1"/>
    <col min="6394" max="6394" width="10.28515625" style="33" customWidth="1"/>
    <col min="6395" max="6401" width="9.85546875" style="33" customWidth="1"/>
    <col min="6402" max="6409" width="8.7109375" style="33" customWidth="1"/>
    <col min="6410" max="6410" width="0.5703125" style="33" customWidth="1"/>
    <col min="6411" max="6415" width="8.7109375" style="33" customWidth="1"/>
    <col min="6416" max="6416" width="13" style="33" customWidth="1"/>
    <col min="6417" max="6417" width="10.7109375" style="33" customWidth="1"/>
    <col min="6418" max="6418" width="14.42578125" style="33" bestFit="1" customWidth="1"/>
    <col min="6419" max="6644" width="8" style="33"/>
    <col min="6645" max="6645" width="3.5703125" style="33" customWidth="1"/>
    <col min="6646" max="6646" width="23.28515625" style="33" customWidth="1"/>
    <col min="6647" max="6649" width="9.85546875" style="33" customWidth="1"/>
    <col min="6650" max="6650" width="10.28515625" style="33" customWidth="1"/>
    <col min="6651" max="6657" width="9.85546875" style="33" customWidth="1"/>
    <col min="6658" max="6665" width="8.7109375" style="33" customWidth="1"/>
    <col min="6666" max="6666" width="0.5703125" style="33" customWidth="1"/>
    <col min="6667" max="6671" width="8.7109375" style="33" customWidth="1"/>
    <col min="6672" max="6672" width="13" style="33" customWidth="1"/>
    <col min="6673" max="6673" width="10.7109375" style="33" customWidth="1"/>
    <col min="6674" max="6674" width="14.42578125" style="33" bestFit="1" customWidth="1"/>
    <col min="6675" max="6900" width="8" style="33"/>
    <col min="6901" max="6901" width="3.5703125" style="33" customWidth="1"/>
    <col min="6902" max="6902" width="23.28515625" style="33" customWidth="1"/>
    <col min="6903" max="6905" width="9.85546875" style="33" customWidth="1"/>
    <col min="6906" max="6906" width="10.28515625" style="33" customWidth="1"/>
    <col min="6907" max="6913" width="9.85546875" style="33" customWidth="1"/>
    <col min="6914" max="6921" width="8.7109375" style="33" customWidth="1"/>
    <col min="6922" max="6922" width="0.5703125" style="33" customWidth="1"/>
    <col min="6923" max="6927" width="8.7109375" style="33" customWidth="1"/>
    <col min="6928" max="6928" width="13" style="33" customWidth="1"/>
    <col min="6929" max="6929" width="10.7109375" style="33" customWidth="1"/>
    <col min="6930" max="6930" width="14.42578125" style="33" bestFit="1" customWidth="1"/>
    <col min="6931" max="7156" width="8" style="33"/>
    <col min="7157" max="7157" width="3.5703125" style="33" customWidth="1"/>
    <col min="7158" max="7158" width="23.28515625" style="33" customWidth="1"/>
    <col min="7159" max="7161" width="9.85546875" style="33" customWidth="1"/>
    <col min="7162" max="7162" width="10.28515625" style="33" customWidth="1"/>
    <col min="7163" max="7169" width="9.85546875" style="33" customWidth="1"/>
    <col min="7170" max="7177" width="8.7109375" style="33" customWidth="1"/>
    <col min="7178" max="7178" width="0.5703125" style="33" customWidth="1"/>
    <col min="7179" max="7183" width="8.7109375" style="33" customWidth="1"/>
    <col min="7184" max="7184" width="13" style="33" customWidth="1"/>
    <col min="7185" max="7185" width="10.7109375" style="33" customWidth="1"/>
    <col min="7186" max="7186" width="14.42578125" style="33" bestFit="1" customWidth="1"/>
    <col min="7187" max="7412" width="8" style="33"/>
    <col min="7413" max="7413" width="3.5703125" style="33" customWidth="1"/>
    <col min="7414" max="7414" width="23.28515625" style="33" customWidth="1"/>
    <col min="7415" max="7417" width="9.85546875" style="33" customWidth="1"/>
    <col min="7418" max="7418" width="10.28515625" style="33" customWidth="1"/>
    <col min="7419" max="7425" width="9.85546875" style="33" customWidth="1"/>
    <col min="7426" max="7433" width="8.7109375" style="33" customWidth="1"/>
    <col min="7434" max="7434" width="0.5703125" style="33" customWidth="1"/>
    <col min="7435" max="7439" width="8.7109375" style="33" customWidth="1"/>
    <col min="7440" max="7440" width="13" style="33" customWidth="1"/>
    <col min="7441" max="7441" width="10.7109375" style="33" customWidth="1"/>
    <col min="7442" max="7442" width="14.42578125" style="33" bestFit="1" customWidth="1"/>
    <col min="7443" max="7668" width="8" style="33"/>
    <col min="7669" max="7669" width="3.5703125" style="33" customWidth="1"/>
    <col min="7670" max="7670" width="23.28515625" style="33" customWidth="1"/>
    <col min="7671" max="7673" width="9.85546875" style="33" customWidth="1"/>
    <col min="7674" max="7674" width="10.28515625" style="33" customWidth="1"/>
    <col min="7675" max="7681" width="9.85546875" style="33" customWidth="1"/>
    <col min="7682" max="7689" width="8.7109375" style="33" customWidth="1"/>
    <col min="7690" max="7690" width="0.5703125" style="33" customWidth="1"/>
    <col min="7691" max="7695" width="8.7109375" style="33" customWidth="1"/>
    <col min="7696" max="7696" width="13" style="33" customWidth="1"/>
    <col min="7697" max="7697" width="10.7109375" style="33" customWidth="1"/>
    <col min="7698" max="7698" width="14.42578125" style="33" bestFit="1" customWidth="1"/>
    <col min="7699" max="7924" width="8" style="33"/>
    <col min="7925" max="7925" width="3.5703125" style="33" customWidth="1"/>
    <col min="7926" max="7926" width="23.28515625" style="33" customWidth="1"/>
    <col min="7927" max="7929" width="9.85546875" style="33" customWidth="1"/>
    <col min="7930" max="7930" width="10.28515625" style="33" customWidth="1"/>
    <col min="7931" max="7937" width="9.85546875" style="33" customWidth="1"/>
    <col min="7938" max="7945" width="8.7109375" style="33" customWidth="1"/>
    <col min="7946" max="7946" width="0.5703125" style="33" customWidth="1"/>
    <col min="7947" max="7951" width="8.7109375" style="33" customWidth="1"/>
    <col min="7952" max="7952" width="13" style="33" customWidth="1"/>
    <col min="7953" max="7953" width="10.7109375" style="33" customWidth="1"/>
    <col min="7954" max="7954" width="14.42578125" style="33" bestFit="1" customWidth="1"/>
    <col min="7955" max="8180" width="8" style="33"/>
    <col min="8181" max="8181" width="3.5703125" style="33" customWidth="1"/>
    <col min="8182" max="8182" width="23.28515625" style="33" customWidth="1"/>
    <col min="8183" max="8185" width="9.85546875" style="33" customWidth="1"/>
    <col min="8186" max="8186" width="10.28515625" style="33" customWidth="1"/>
    <col min="8187" max="8193" width="9.85546875" style="33" customWidth="1"/>
    <col min="8194" max="8201" width="8.7109375" style="33" customWidth="1"/>
    <col min="8202" max="8202" width="0.5703125" style="33" customWidth="1"/>
    <col min="8203" max="8207" width="8.7109375" style="33" customWidth="1"/>
    <col min="8208" max="8208" width="13" style="33" customWidth="1"/>
    <col min="8209" max="8209" width="10.7109375" style="33" customWidth="1"/>
    <col min="8210" max="8210" width="14.42578125" style="33" bestFit="1" customWidth="1"/>
    <col min="8211" max="8436" width="8" style="33"/>
    <col min="8437" max="8437" width="3.5703125" style="33" customWidth="1"/>
    <col min="8438" max="8438" width="23.28515625" style="33" customWidth="1"/>
    <col min="8439" max="8441" width="9.85546875" style="33" customWidth="1"/>
    <col min="8442" max="8442" width="10.28515625" style="33" customWidth="1"/>
    <col min="8443" max="8449" width="9.85546875" style="33" customWidth="1"/>
    <col min="8450" max="8457" width="8.7109375" style="33" customWidth="1"/>
    <col min="8458" max="8458" width="0.5703125" style="33" customWidth="1"/>
    <col min="8459" max="8463" width="8.7109375" style="33" customWidth="1"/>
    <col min="8464" max="8464" width="13" style="33" customWidth="1"/>
    <col min="8465" max="8465" width="10.7109375" style="33" customWidth="1"/>
    <col min="8466" max="8466" width="14.42578125" style="33" bestFit="1" customWidth="1"/>
    <col min="8467" max="8692" width="8" style="33"/>
    <col min="8693" max="8693" width="3.5703125" style="33" customWidth="1"/>
    <col min="8694" max="8694" width="23.28515625" style="33" customWidth="1"/>
    <col min="8695" max="8697" width="9.85546875" style="33" customWidth="1"/>
    <col min="8698" max="8698" width="10.28515625" style="33" customWidth="1"/>
    <col min="8699" max="8705" width="9.85546875" style="33" customWidth="1"/>
    <col min="8706" max="8713" width="8.7109375" style="33" customWidth="1"/>
    <col min="8714" max="8714" width="0.5703125" style="33" customWidth="1"/>
    <col min="8715" max="8719" width="8.7109375" style="33" customWidth="1"/>
    <col min="8720" max="8720" width="13" style="33" customWidth="1"/>
    <col min="8721" max="8721" width="10.7109375" style="33" customWidth="1"/>
    <col min="8722" max="8722" width="14.42578125" style="33" bestFit="1" customWidth="1"/>
    <col min="8723" max="8948" width="8" style="33"/>
    <col min="8949" max="8949" width="3.5703125" style="33" customWidth="1"/>
    <col min="8950" max="8950" width="23.28515625" style="33" customWidth="1"/>
    <col min="8951" max="8953" width="9.85546875" style="33" customWidth="1"/>
    <col min="8954" max="8954" width="10.28515625" style="33" customWidth="1"/>
    <col min="8955" max="8961" width="9.85546875" style="33" customWidth="1"/>
    <col min="8962" max="8969" width="8.7109375" style="33" customWidth="1"/>
    <col min="8970" max="8970" width="0.5703125" style="33" customWidth="1"/>
    <col min="8971" max="8975" width="8.7109375" style="33" customWidth="1"/>
    <col min="8976" max="8976" width="13" style="33" customWidth="1"/>
    <col min="8977" max="8977" width="10.7109375" style="33" customWidth="1"/>
    <col min="8978" max="8978" width="14.42578125" style="33" bestFit="1" customWidth="1"/>
    <col min="8979" max="9204" width="8" style="33"/>
    <col min="9205" max="9205" width="3.5703125" style="33" customWidth="1"/>
    <col min="9206" max="9206" width="23.28515625" style="33" customWidth="1"/>
    <col min="9207" max="9209" width="9.85546875" style="33" customWidth="1"/>
    <col min="9210" max="9210" width="10.28515625" style="33" customWidth="1"/>
    <col min="9211" max="9217" width="9.85546875" style="33" customWidth="1"/>
    <col min="9218" max="9225" width="8.7109375" style="33" customWidth="1"/>
    <col min="9226" max="9226" width="0.5703125" style="33" customWidth="1"/>
    <col min="9227" max="9231" width="8.7109375" style="33" customWidth="1"/>
    <col min="9232" max="9232" width="13" style="33" customWidth="1"/>
    <col min="9233" max="9233" width="10.7109375" style="33" customWidth="1"/>
    <col min="9234" max="9234" width="14.42578125" style="33" bestFit="1" customWidth="1"/>
    <col min="9235" max="9460" width="8" style="33"/>
    <col min="9461" max="9461" width="3.5703125" style="33" customWidth="1"/>
    <col min="9462" max="9462" width="23.28515625" style="33" customWidth="1"/>
    <col min="9463" max="9465" width="9.85546875" style="33" customWidth="1"/>
    <col min="9466" max="9466" width="10.28515625" style="33" customWidth="1"/>
    <col min="9467" max="9473" width="9.85546875" style="33" customWidth="1"/>
    <col min="9474" max="9481" width="8.7109375" style="33" customWidth="1"/>
    <col min="9482" max="9482" width="0.5703125" style="33" customWidth="1"/>
    <col min="9483" max="9487" width="8.7109375" style="33" customWidth="1"/>
    <col min="9488" max="9488" width="13" style="33" customWidth="1"/>
    <col min="9489" max="9489" width="10.7109375" style="33" customWidth="1"/>
    <col min="9490" max="9490" width="14.42578125" style="33" bestFit="1" customWidth="1"/>
    <col min="9491" max="9716" width="8" style="33"/>
    <col min="9717" max="9717" width="3.5703125" style="33" customWidth="1"/>
    <col min="9718" max="9718" width="23.28515625" style="33" customWidth="1"/>
    <col min="9719" max="9721" width="9.85546875" style="33" customWidth="1"/>
    <col min="9722" max="9722" width="10.28515625" style="33" customWidth="1"/>
    <col min="9723" max="9729" width="9.85546875" style="33" customWidth="1"/>
    <col min="9730" max="9737" width="8.7109375" style="33" customWidth="1"/>
    <col min="9738" max="9738" width="0.5703125" style="33" customWidth="1"/>
    <col min="9739" max="9743" width="8.7109375" style="33" customWidth="1"/>
    <col min="9744" max="9744" width="13" style="33" customWidth="1"/>
    <col min="9745" max="9745" width="10.7109375" style="33" customWidth="1"/>
    <col min="9746" max="9746" width="14.42578125" style="33" bestFit="1" customWidth="1"/>
    <col min="9747" max="9972" width="8" style="33"/>
    <col min="9973" max="9973" width="3.5703125" style="33" customWidth="1"/>
    <col min="9974" max="9974" width="23.28515625" style="33" customWidth="1"/>
    <col min="9975" max="9977" width="9.85546875" style="33" customWidth="1"/>
    <col min="9978" max="9978" width="10.28515625" style="33" customWidth="1"/>
    <col min="9979" max="9985" width="9.85546875" style="33" customWidth="1"/>
    <col min="9986" max="9993" width="8.7109375" style="33" customWidth="1"/>
    <col min="9994" max="9994" width="0.5703125" style="33" customWidth="1"/>
    <col min="9995" max="9999" width="8.7109375" style="33" customWidth="1"/>
    <col min="10000" max="10000" width="13" style="33" customWidth="1"/>
    <col min="10001" max="10001" width="10.7109375" style="33" customWidth="1"/>
    <col min="10002" max="10002" width="14.42578125" style="33" bestFit="1" customWidth="1"/>
    <col min="10003" max="10228" width="8" style="33"/>
    <col min="10229" max="10229" width="3.5703125" style="33" customWidth="1"/>
    <col min="10230" max="10230" width="23.28515625" style="33" customWidth="1"/>
    <col min="10231" max="10233" width="9.85546875" style="33" customWidth="1"/>
    <col min="10234" max="10234" width="10.28515625" style="33" customWidth="1"/>
    <col min="10235" max="10241" width="9.85546875" style="33" customWidth="1"/>
    <col min="10242" max="10249" width="8.7109375" style="33" customWidth="1"/>
    <col min="10250" max="10250" width="0.5703125" style="33" customWidth="1"/>
    <col min="10251" max="10255" width="8.7109375" style="33" customWidth="1"/>
    <col min="10256" max="10256" width="13" style="33" customWidth="1"/>
    <col min="10257" max="10257" width="10.7109375" style="33" customWidth="1"/>
    <col min="10258" max="10258" width="14.42578125" style="33" bestFit="1" customWidth="1"/>
    <col min="10259" max="10484" width="8" style="33"/>
    <col min="10485" max="10485" width="3.5703125" style="33" customWidth="1"/>
    <col min="10486" max="10486" width="23.28515625" style="33" customWidth="1"/>
    <col min="10487" max="10489" width="9.85546875" style="33" customWidth="1"/>
    <col min="10490" max="10490" width="10.28515625" style="33" customWidth="1"/>
    <col min="10491" max="10497" width="9.85546875" style="33" customWidth="1"/>
    <col min="10498" max="10505" width="8.7109375" style="33" customWidth="1"/>
    <col min="10506" max="10506" width="0.5703125" style="33" customWidth="1"/>
    <col min="10507" max="10511" width="8.7109375" style="33" customWidth="1"/>
    <col min="10512" max="10512" width="13" style="33" customWidth="1"/>
    <col min="10513" max="10513" width="10.7109375" style="33" customWidth="1"/>
    <col min="10514" max="10514" width="14.42578125" style="33" bestFit="1" customWidth="1"/>
    <col min="10515" max="10740" width="8" style="33"/>
    <col min="10741" max="10741" width="3.5703125" style="33" customWidth="1"/>
    <col min="10742" max="10742" width="23.28515625" style="33" customWidth="1"/>
    <col min="10743" max="10745" width="9.85546875" style="33" customWidth="1"/>
    <col min="10746" max="10746" width="10.28515625" style="33" customWidth="1"/>
    <col min="10747" max="10753" width="9.85546875" style="33" customWidth="1"/>
    <col min="10754" max="10761" width="8.7109375" style="33" customWidth="1"/>
    <col min="10762" max="10762" width="0.5703125" style="33" customWidth="1"/>
    <col min="10763" max="10767" width="8.7109375" style="33" customWidth="1"/>
    <col min="10768" max="10768" width="13" style="33" customWidth="1"/>
    <col min="10769" max="10769" width="10.7109375" style="33" customWidth="1"/>
    <col min="10770" max="10770" width="14.42578125" style="33" bestFit="1" customWidth="1"/>
    <col min="10771" max="10996" width="8" style="33"/>
    <col min="10997" max="10997" width="3.5703125" style="33" customWidth="1"/>
    <col min="10998" max="10998" width="23.28515625" style="33" customWidth="1"/>
    <col min="10999" max="11001" width="9.85546875" style="33" customWidth="1"/>
    <col min="11002" max="11002" width="10.28515625" style="33" customWidth="1"/>
    <col min="11003" max="11009" width="9.85546875" style="33" customWidth="1"/>
    <col min="11010" max="11017" width="8.7109375" style="33" customWidth="1"/>
    <col min="11018" max="11018" width="0.5703125" style="33" customWidth="1"/>
    <col min="11019" max="11023" width="8.7109375" style="33" customWidth="1"/>
    <col min="11024" max="11024" width="13" style="33" customWidth="1"/>
    <col min="11025" max="11025" width="10.7109375" style="33" customWidth="1"/>
    <col min="11026" max="11026" width="14.42578125" style="33" bestFit="1" customWidth="1"/>
    <col min="11027" max="11252" width="8" style="33"/>
    <col min="11253" max="11253" width="3.5703125" style="33" customWidth="1"/>
    <col min="11254" max="11254" width="23.28515625" style="33" customWidth="1"/>
    <col min="11255" max="11257" width="9.85546875" style="33" customWidth="1"/>
    <col min="11258" max="11258" width="10.28515625" style="33" customWidth="1"/>
    <col min="11259" max="11265" width="9.85546875" style="33" customWidth="1"/>
    <col min="11266" max="11273" width="8.7109375" style="33" customWidth="1"/>
    <col min="11274" max="11274" width="0.5703125" style="33" customWidth="1"/>
    <col min="11275" max="11279" width="8.7109375" style="33" customWidth="1"/>
    <col min="11280" max="11280" width="13" style="33" customWidth="1"/>
    <col min="11281" max="11281" width="10.7109375" style="33" customWidth="1"/>
    <col min="11282" max="11282" width="14.42578125" style="33" bestFit="1" customWidth="1"/>
    <col min="11283" max="11508" width="8" style="33"/>
    <col min="11509" max="11509" width="3.5703125" style="33" customWidth="1"/>
    <col min="11510" max="11510" width="23.28515625" style="33" customWidth="1"/>
    <col min="11511" max="11513" width="9.85546875" style="33" customWidth="1"/>
    <col min="11514" max="11514" width="10.28515625" style="33" customWidth="1"/>
    <col min="11515" max="11521" width="9.85546875" style="33" customWidth="1"/>
    <col min="11522" max="11529" width="8.7109375" style="33" customWidth="1"/>
    <col min="11530" max="11530" width="0.5703125" style="33" customWidth="1"/>
    <col min="11531" max="11535" width="8.7109375" style="33" customWidth="1"/>
    <col min="11536" max="11536" width="13" style="33" customWidth="1"/>
    <col min="11537" max="11537" width="10.7109375" style="33" customWidth="1"/>
    <col min="11538" max="11538" width="14.42578125" style="33" bestFit="1" customWidth="1"/>
    <col min="11539" max="11764" width="8" style="33"/>
    <col min="11765" max="11765" width="3.5703125" style="33" customWidth="1"/>
    <col min="11766" max="11766" width="23.28515625" style="33" customWidth="1"/>
    <col min="11767" max="11769" width="9.85546875" style="33" customWidth="1"/>
    <col min="11770" max="11770" width="10.28515625" style="33" customWidth="1"/>
    <col min="11771" max="11777" width="9.85546875" style="33" customWidth="1"/>
    <col min="11778" max="11785" width="8.7109375" style="33" customWidth="1"/>
    <col min="11786" max="11786" width="0.5703125" style="33" customWidth="1"/>
    <col min="11787" max="11791" width="8.7109375" style="33" customWidth="1"/>
    <col min="11792" max="11792" width="13" style="33" customWidth="1"/>
    <col min="11793" max="11793" width="10.7109375" style="33" customWidth="1"/>
    <col min="11794" max="11794" width="14.42578125" style="33" bestFit="1" customWidth="1"/>
    <col min="11795" max="12020" width="8" style="33"/>
    <col min="12021" max="12021" width="3.5703125" style="33" customWidth="1"/>
    <col min="12022" max="12022" width="23.28515625" style="33" customWidth="1"/>
    <col min="12023" max="12025" width="9.85546875" style="33" customWidth="1"/>
    <col min="12026" max="12026" width="10.28515625" style="33" customWidth="1"/>
    <col min="12027" max="12033" width="9.85546875" style="33" customWidth="1"/>
    <col min="12034" max="12041" width="8.7109375" style="33" customWidth="1"/>
    <col min="12042" max="12042" width="0.5703125" style="33" customWidth="1"/>
    <col min="12043" max="12047" width="8.7109375" style="33" customWidth="1"/>
    <col min="12048" max="12048" width="13" style="33" customWidth="1"/>
    <col min="12049" max="12049" width="10.7109375" style="33" customWidth="1"/>
    <col min="12050" max="12050" width="14.42578125" style="33" bestFit="1" customWidth="1"/>
    <col min="12051" max="12276" width="8" style="33"/>
    <col min="12277" max="12277" width="3.5703125" style="33" customWidth="1"/>
    <col min="12278" max="12278" width="23.28515625" style="33" customWidth="1"/>
    <col min="12279" max="12281" width="9.85546875" style="33" customWidth="1"/>
    <col min="12282" max="12282" width="10.28515625" style="33" customWidth="1"/>
    <col min="12283" max="12289" width="9.85546875" style="33" customWidth="1"/>
    <col min="12290" max="12297" width="8.7109375" style="33" customWidth="1"/>
    <col min="12298" max="12298" width="0.5703125" style="33" customWidth="1"/>
    <col min="12299" max="12303" width="8.7109375" style="33" customWidth="1"/>
    <col min="12304" max="12304" width="13" style="33" customWidth="1"/>
    <col min="12305" max="12305" width="10.7109375" style="33" customWidth="1"/>
    <col min="12306" max="12306" width="14.42578125" style="33" bestFit="1" customWidth="1"/>
    <col min="12307" max="12532" width="8" style="33"/>
    <col min="12533" max="12533" width="3.5703125" style="33" customWidth="1"/>
    <col min="12534" max="12534" width="23.28515625" style="33" customWidth="1"/>
    <col min="12535" max="12537" width="9.85546875" style="33" customWidth="1"/>
    <col min="12538" max="12538" width="10.28515625" style="33" customWidth="1"/>
    <col min="12539" max="12545" width="9.85546875" style="33" customWidth="1"/>
    <col min="12546" max="12553" width="8.7109375" style="33" customWidth="1"/>
    <col min="12554" max="12554" width="0.5703125" style="33" customWidth="1"/>
    <col min="12555" max="12559" width="8.7109375" style="33" customWidth="1"/>
    <col min="12560" max="12560" width="13" style="33" customWidth="1"/>
    <col min="12561" max="12561" width="10.7109375" style="33" customWidth="1"/>
    <col min="12562" max="12562" width="14.42578125" style="33" bestFit="1" customWidth="1"/>
    <col min="12563" max="12788" width="8" style="33"/>
    <col min="12789" max="12789" width="3.5703125" style="33" customWidth="1"/>
    <col min="12790" max="12790" width="23.28515625" style="33" customWidth="1"/>
    <col min="12791" max="12793" width="9.85546875" style="33" customWidth="1"/>
    <col min="12794" max="12794" width="10.28515625" style="33" customWidth="1"/>
    <col min="12795" max="12801" width="9.85546875" style="33" customWidth="1"/>
    <col min="12802" max="12809" width="8.7109375" style="33" customWidth="1"/>
    <col min="12810" max="12810" width="0.5703125" style="33" customWidth="1"/>
    <col min="12811" max="12815" width="8.7109375" style="33" customWidth="1"/>
    <col min="12816" max="12816" width="13" style="33" customWidth="1"/>
    <col min="12817" max="12817" width="10.7109375" style="33" customWidth="1"/>
    <col min="12818" max="12818" width="14.42578125" style="33" bestFit="1" customWidth="1"/>
    <col min="12819" max="13044" width="8" style="33"/>
    <col min="13045" max="13045" width="3.5703125" style="33" customWidth="1"/>
    <col min="13046" max="13046" width="23.28515625" style="33" customWidth="1"/>
    <col min="13047" max="13049" width="9.85546875" style="33" customWidth="1"/>
    <col min="13050" max="13050" width="10.28515625" style="33" customWidth="1"/>
    <col min="13051" max="13057" width="9.85546875" style="33" customWidth="1"/>
    <col min="13058" max="13065" width="8.7109375" style="33" customWidth="1"/>
    <col min="13066" max="13066" width="0.5703125" style="33" customWidth="1"/>
    <col min="13067" max="13071" width="8.7109375" style="33" customWidth="1"/>
    <col min="13072" max="13072" width="13" style="33" customWidth="1"/>
    <col min="13073" max="13073" width="10.7109375" style="33" customWidth="1"/>
    <col min="13074" max="13074" width="14.42578125" style="33" bestFit="1" customWidth="1"/>
    <col min="13075" max="13300" width="8" style="33"/>
    <col min="13301" max="13301" width="3.5703125" style="33" customWidth="1"/>
    <col min="13302" max="13302" width="23.28515625" style="33" customWidth="1"/>
    <col min="13303" max="13305" width="9.85546875" style="33" customWidth="1"/>
    <col min="13306" max="13306" width="10.28515625" style="33" customWidth="1"/>
    <col min="13307" max="13313" width="9.85546875" style="33" customWidth="1"/>
    <col min="13314" max="13321" width="8.7109375" style="33" customWidth="1"/>
    <col min="13322" max="13322" width="0.5703125" style="33" customWidth="1"/>
    <col min="13323" max="13327" width="8.7109375" style="33" customWidth="1"/>
    <col min="13328" max="13328" width="13" style="33" customWidth="1"/>
    <col min="13329" max="13329" width="10.7109375" style="33" customWidth="1"/>
    <col min="13330" max="13330" width="14.42578125" style="33" bestFit="1" customWidth="1"/>
    <col min="13331" max="13556" width="8" style="33"/>
    <col min="13557" max="13557" width="3.5703125" style="33" customWidth="1"/>
    <col min="13558" max="13558" width="23.28515625" style="33" customWidth="1"/>
    <col min="13559" max="13561" width="9.85546875" style="33" customWidth="1"/>
    <col min="13562" max="13562" width="10.28515625" style="33" customWidth="1"/>
    <col min="13563" max="13569" width="9.85546875" style="33" customWidth="1"/>
    <col min="13570" max="13577" width="8.7109375" style="33" customWidth="1"/>
    <col min="13578" max="13578" width="0.5703125" style="33" customWidth="1"/>
    <col min="13579" max="13583" width="8.7109375" style="33" customWidth="1"/>
    <col min="13584" max="13584" width="13" style="33" customWidth="1"/>
    <col min="13585" max="13585" width="10.7109375" style="33" customWidth="1"/>
    <col min="13586" max="13586" width="14.42578125" style="33" bestFit="1" customWidth="1"/>
    <col min="13587" max="13812" width="8" style="33"/>
    <col min="13813" max="13813" width="3.5703125" style="33" customWidth="1"/>
    <col min="13814" max="13814" width="23.28515625" style="33" customWidth="1"/>
    <col min="13815" max="13817" width="9.85546875" style="33" customWidth="1"/>
    <col min="13818" max="13818" width="10.28515625" style="33" customWidth="1"/>
    <col min="13819" max="13825" width="9.85546875" style="33" customWidth="1"/>
    <col min="13826" max="13833" width="8.7109375" style="33" customWidth="1"/>
    <col min="13834" max="13834" width="0.5703125" style="33" customWidth="1"/>
    <col min="13835" max="13839" width="8.7109375" style="33" customWidth="1"/>
    <col min="13840" max="13840" width="13" style="33" customWidth="1"/>
    <col min="13841" max="13841" width="10.7109375" style="33" customWidth="1"/>
    <col min="13842" max="13842" width="14.42578125" style="33" bestFit="1" customWidth="1"/>
    <col min="13843" max="14068" width="8" style="33"/>
    <col min="14069" max="14069" width="3.5703125" style="33" customWidth="1"/>
    <col min="14070" max="14070" width="23.28515625" style="33" customWidth="1"/>
    <col min="14071" max="14073" width="9.85546875" style="33" customWidth="1"/>
    <col min="14074" max="14074" width="10.28515625" style="33" customWidth="1"/>
    <col min="14075" max="14081" width="9.85546875" style="33" customWidth="1"/>
    <col min="14082" max="14089" width="8.7109375" style="33" customWidth="1"/>
    <col min="14090" max="14090" width="0.5703125" style="33" customWidth="1"/>
    <col min="14091" max="14095" width="8.7109375" style="33" customWidth="1"/>
    <col min="14096" max="14096" width="13" style="33" customWidth="1"/>
    <col min="14097" max="14097" width="10.7109375" style="33" customWidth="1"/>
    <col min="14098" max="14098" width="14.42578125" style="33" bestFit="1" customWidth="1"/>
    <col min="14099" max="14324" width="8" style="33"/>
    <col min="14325" max="14325" width="3.5703125" style="33" customWidth="1"/>
    <col min="14326" max="14326" width="23.28515625" style="33" customWidth="1"/>
    <col min="14327" max="14329" width="9.85546875" style="33" customWidth="1"/>
    <col min="14330" max="14330" width="10.28515625" style="33" customWidth="1"/>
    <col min="14331" max="14337" width="9.85546875" style="33" customWidth="1"/>
    <col min="14338" max="14345" width="8.7109375" style="33" customWidth="1"/>
    <col min="14346" max="14346" width="0.5703125" style="33" customWidth="1"/>
    <col min="14347" max="14351" width="8.7109375" style="33" customWidth="1"/>
    <col min="14352" max="14352" width="13" style="33" customWidth="1"/>
    <col min="14353" max="14353" width="10.7109375" style="33" customWidth="1"/>
    <col min="14354" max="14354" width="14.42578125" style="33" bestFit="1" customWidth="1"/>
    <col min="14355" max="14580" width="8" style="33"/>
    <col min="14581" max="14581" width="3.5703125" style="33" customWidth="1"/>
    <col min="14582" max="14582" width="23.28515625" style="33" customWidth="1"/>
    <col min="14583" max="14585" width="9.85546875" style="33" customWidth="1"/>
    <col min="14586" max="14586" width="10.28515625" style="33" customWidth="1"/>
    <col min="14587" max="14593" width="9.85546875" style="33" customWidth="1"/>
    <col min="14594" max="14601" width="8.7109375" style="33" customWidth="1"/>
    <col min="14602" max="14602" width="0.5703125" style="33" customWidth="1"/>
    <col min="14603" max="14607" width="8.7109375" style="33" customWidth="1"/>
    <col min="14608" max="14608" width="13" style="33" customWidth="1"/>
    <col min="14609" max="14609" width="10.7109375" style="33" customWidth="1"/>
    <col min="14610" max="14610" width="14.42578125" style="33" bestFit="1" customWidth="1"/>
    <col min="14611" max="14836" width="8" style="33"/>
    <col min="14837" max="14837" width="3.5703125" style="33" customWidth="1"/>
    <col min="14838" max="14838" width="23.28515625" style="33" customWidth="1"/>
    <col min="14839" max="14841" width="9.85546875" style="33" customWidth="1"/>
    <col min="14842" max="14842" width="10.28515625" style="33" customWidth="1"/>
    <col min="14843" max="14849" width="9.85546875" style="33" customWidth="1"/>
    <col min="14850" max="14857" width="8.7109375" style="33" customWidth="1"/>
    <col min="14858" max="14858" width="0.5703125" style="33" customWidth="1"/>
    <col min="14859" max="14863" width="8.7109375" style="33" customWidth="1"/>
    <col min="14864" max="14864" width="13" style="33" customWidth="1"/>
    <col min="14865" max="14865" width="10.7109375" style="33" customWidth="1"/>
    <col min="14866" max="14866" width="14.42578125" style="33" bestFit="1" customWidth="1"/>
    <col min="14867" max="15092" width="8" style="33"/>
    <col min="15093" max="15093" width="3.5703125" style="33" customWidth="1"/>
    <col min="15094" max="15094" width="23.28515625" style="33" customWidth="1"/>
    <col min="15095" max="15097" width="9.85546875" style="33" customWidth="1"/>
    <col min="15098" max="15098" width="10.28515625" style="33" customWidth="1"/>
    <col min="15099" max="15105" width="9.85546875" style="33" customWidth="1"/>
    <col min="15106" max="15113" width="8.7109375" style="33" customWidth="1"/>
    <col min="15114" max="15114" width="0.5703125" style="33" customWidth="1"/>
    <col min="15115" max="15119" width="8.7109375" style="33" customWidth="1"/>
    <col min="15120" max="15120" width="13" style="33" customWidth="1"/>
    <col min="15121" max="15121" width="10.7109375" style="33" customWidth="1"/>
    <col min="15122" max="15122" width="14.42578125" style="33" bestFit="1" customWidth="1"/>
    <col min="15123" max="15348" width="8" style="33"/>
    <col min="15349" max="15349" width="3.5703125" style="33" customWidth="1"/>
    <col min="15350" max="15350" width="23.28515625" style="33" customWidth="1"/>
    <col min="15351" max="15353" width="9.85546875" style="33" customWidth="1"/>
    <col min="15354" max="15354" width="10.28515625" style="33" customWidth="1"/>
    <col min="15355" max="15361" width="9.85546875" style="33" customWidth="1"/>
    <col min="15362" max="15369" width="8.7109375" style="33" customWidth="1"/>
    <col min="15370" max="15370" width="0.5703125" style="33" customWidth="1"/>
    <col min="15371" max="15375" width="8.7109375" style="33" customWidth="1"/>
    <col min="15376" max="15376" width="13" style="33" customWidth="1"/>
    <col min="15377" max="15377" width="10.7109375" style="33" customWidth="1"/>
    <col min="15378" max="15378" width="14.42578125" style="33" bestFit="1" customWidth="1"/>
    <col min="15379" max="15604" width="8" style="33"/>
    <col min="15605" max="15605" width="3.5703125" style="33" customWidth="1"/>
    <col min="15606" max="15606" width="23.28515625" style="33" customWidth="1"/>
    <col min="15607" max="15609" width="9.85546875" style="33" customWidth="1"/>
    <col min="15610" max="15610" width="10.28515625" style="33" customWidth="1"/>
    <col min="15611" max="15617" width="9.85546875" style="33" customWidth="1"/>
    <col min="15618" max="15625" width="8.7109375" style="33" customWidth="1"/>
    <col min="15626" max="15626" width="0.5703125" style="33" customWidth="1"/>
    <col min="15627" max="15631" width="8.7109375" style="33" customWidth="1"/>
    <col min="15632" max="15632" width="13" style="33" customWidth="1"/>
    <col min="15633" max="15633" width="10.7109375" style="33" customWidth="1"/>
    <col min="15634" max="15634" width="14.42578125" style="33" bestFit="1" customWidth="1"/>
    <col min="15635" max="15860" width="8" style="33"/>
    <col min="15861" max="15861" width="3.5703125" style="33" customWidth="1"/>
    <col min="15862" max="15862" width="23.28515625" style="33" customWidth="1"/>
    <col min="15863" max="15865" width="9.85546875" style="33" customWidth="1"/>
    <col min="15866" max="15866" width="10.28515625" style="33" customWidth="1"/>
    <col min="15867" max="15873" width="9.85546875" style="33" customWidth="1"/>
    <col min="15874" max="15881" width="8.7109375" style="33" customWidth="1"/>
    <col min="15882" max="15882" width="0.5703125" style="33" customWidth="1"/>
    <col min="15883" max="15887" width="8.7109375" style="33" customWidth="1"/>
    <col min="15888" max="15888" width="13" style="33" customWidth="1"/>
    <col min="15889" max="15889" width="10.7109375" style="33" customWidth="1"/>
    <col min="15890" max="15890" width="14.42578125" style="33" bestFit="1" customWidth="1"/>
    <col min="15891" max="16116" width="8" style="33"/>
    <col min="16117" max="16117" width="3.5703125" style="33" customWidth="1"/>
    <col min="16118" max="16118" width="23.28515625" style="33" customWidth="1"/>
    <col min="16119" max="16121" width="9.85546875" style="33" customWidth="1"/>
    <col min="16122" max="16122" width="10.28515625" style="33" customWidth="1"/>
    <col min="16123" max="16129" width="9.85546875" style="33" customWidth="1"/>
    <col min="16130" max="16137" width="8.7109375" style="33" customWidth="1"/>
    <col min="16138" max="16138" width="0.5703125" style="33" customWidth="1"/>
    <col min="16139" max="16143" width="8.7109375" style="33" customWidth="1"/>
    <col min="16144" max="16144" width="13" style="33" customWidth="1"/>
    <col min="16145" max="16145" width="10.7109375" style="33" customWidth="1"/>
    <col min="16146" max="16146" width="14.42578125" style="33" bestFit="1" customWidth="1"/>
    <col min="16147" max="16384" width="8" style="33"/>
  </cols>
  <sheetData>
    <row r="1" spans="1:18" s="25" customFormat="1" ht="15" customHeight="1" x14ac:dyDescent="0.25">
      <c r="A1" s="1710" t="s">
        <v>1054</v>
      </c>
      <c r="B1" s="1711"/>
      <c r="C1" s="1711"/>
      <c r="D1" s="1711"/>
      <c r="E1" s="1711"/>
      <c r="F1" s="1711"/>
      <c r="G1" s="1711"/>
      <c r="H1" s="417" t="str">
        <f>'ALV PAVTO TERREO-OK'!I1</f>
        <v>PROJETO: FGTS - 94,50M2 - CONSELHO TUTELAR</v>
      </c>
      <c r="I1" s="205"/>
      <c r="J1" s="205"/>
      <c r="K1" s="205"/>
      <c r="L1" s="206"/>
      <c r="M1" s="206"/>
      <c r="N1" s="206"/>
      <c r="O1" s="70"/>
      <c r="P1" s="24"/>
    </row>
    <row r="2" spans="1:18" s="25" customFormat="1" ht="15" customHeight="1" x14ac:dyDescent="0.25">
      <c r="A2" s="1712"/>
      <c r="B2" s="1713"/>
      <c r="C2" s="1713"/>
      <c r="D2" s="1713"/>
      <c r="E2" s="1713"/>
      <c r="F2" s="1713"/>
      <c r="G2" s="1713"/>
      <c r="H2" s="204" t="str">
        <f>'ALV PAVTO TERREO-OK'!I2</f>
        <v>LOTE PADRAO: 10X20M RECUO FRONTAL 5M</v>
      </c>
      <c r="I2" s="205"/>
      <c r="J2" s="205"/>
      <c r="K2" s="205"/>
      <c r="L2" s="206"/>
      <c r="M2" s="206"/>
      <c r="N2" s="206"/>
      <c r="O2" s="70"/>
      <c r="P2" s="27"/>
    </row>
    <row r="3" spans="1:18" s="25" customFormat="1" ht="15" customHeight="1" x14ac:dyDescent="0.25">
      <c r="A3" s="1714"/>
      <c r="B3" s="1715"/>
      <c r="C3" s="1715"/>
      <c r="D3" s="1715"/>
      <c r="E3" s="1715"/>
      <c r="F3" s="1715"/>
      <c r="G3" s="1715"/>
      <c r="H3" s="204" t="str">
        <f>'ALV PAVTO TERREO-OK'!I3</f>
        <v>DATA: 19/03/14</v>
      </c>
      <c r="I3" s="205"/>
      <c r="J3" s="205"/>
      <c r="K3" s="207"/>
      <c r="L3" s="207"/>
      <c r="M3" s="207"/>
      <c r="N3" s="207"/>
      <c r="O3" s="202"/>
      <c r="P3" s="28"/>
    </row>
    <row r="4" spans="1:18" s="25" customFormat="1" ht="18.75" customHeight="1" x14ac:dyDescent="0.25">
      <c r="A4" s="29"/>
      <c r="B4" s="30"/>
      <c r="C4" s="1727" t="s">
        <v>1028</v>
      </c>
      <c r="D4" s="1727"/>
      <c r="E4" s="1727"/>
      <c r="F4" s="1727"/>
      <c r="G4" s="1727"/>
      <c r="H4" s="1727"/>
      <c r="I4" s="1727"/>
      <c r="J4" s="1727"/>
      <c r="K4" s="1727"/>
      <c r="L4" s="1727"/>
      <c r="M4" s="1727"/>
      <c r="N4" s="1727"/>
      <c r="O4" s="1727"/>
      <c r="P4" s="203"/>
    </row>
    <row r="5" spans="1:18" ht="40.5" customHeight="1" x14ac:dyDescent="0.25">
      <c r="A5" s="1716" t="s">
        <v>40</v>
      </c>
      <c r="B5" s="1717"/>
      <c r="C5" s="32" t="s">
        <v>1055</v>
      </c>
      <c r="D5" s="32" t="s">
        <v>1056</v>
      </c>
      <c r="E5" s="31" t="s">
        <v>1032</v>
      </c>
      <c r="F5" s="31" t="s">
        <v>1031</v>
      </c>
      <c r="G5" s="31" t="s">
        <v>1030</v>
      </c>
      <c r="H5" s="31" t="s">
        <v>1033</v>
      </c>
      <c r="I5" s="31" t="s">
        <v>1034</v>
      </c>
      <c r="J5" s="31" t="s">
        <v>1035</v>
      </c>
      <c r="K5" s="31" t="s">
        <v>1036</v>
      </c>
      <c r="L5" s="31" t="s">
        <v>58</v>
      </c>
      <c r="M5" s="31" t="s">
        <v>1038</v>
      </c>
      <c r="N5" s="31" t="s">
        <v>1037</v>
      </c>
      <c r="O5" s="31" t="s">
        <v>1041</v>
      </c>
      <c r="P5" s="1718" t="s">
        <v>12</v>
      </c>
    </row>
    <row r="6" spans="1:18" ht="16.899999999999999" customHeight="1" x14ac:dyDescent="0.25">
      <c r="A6" s="1720" t="s">
        <v>41</v>
      </c>
      <c r="B6" s="1721"/>
      <c r="C6" s="34">
        <v>1</v>
      </c>
      <c r="D6" s="34">
        <v>1</v>
      </c>
      <c r="E6" s="34">
        <v>1</v>
      </c>
      <c r="F6" s="34">
        <v>1</v>
      </c>
      <c r="G6" s="34">
        <v>1</v>
      </c>
      <c r="H6" s="34">
        <v>1</v>
      </c>
      <c r="I6" s="34">
        <v>1</v>
      </c>
      <c r="J6" s="34">
        <v>1</v>
      </c>
      <c r="K6" s="34">
        <v>1</v>
      </c>
      <c r="L6" s="34">
        <v>1</v>
      </c>
      <c r="M6" s="34">
        <v>1</v>
      </c>
      <c r="N6" s="34">
        <v>1</v>
      </c>
      <c r="O6" s="34">
        <v>1</v>
      </c>
      <c r="P6" s="1719"/>
    </row>
    <row r="7" spans="1:18" s="37" customFormat="1" ht="15" customHeight="1" x14ac:dyDescent="0.25">
      <c r="A7" s="1725" t="s">
        <v>50</v>
      </c>
      <c r="B7" s="60" t="s">
        <v>51</v>
      </c>
      <c r="C7" s="75">
        <v>4.83</v>
      </c>
      <c r="D7" s="75">
        <v>2.77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1733"/>
      <c r="Q7" s="45"/>
      <c r="R7" s="45"/>
    </row>
    <row r="8" spans="1:18" s="37" customFormat="1" x14ac:dyDescent="0.25">
      <c r="A8" s="1726"/>
      <c r="B8" s="450" t="s">
        <v>1057</v>
      </c>
      <c r="C8" s="72">
        <f>'ALV PAVTO COBERTURA-OK'!C11</f>
        <v>0.97</v>
      </c>
      <c r="D8" s="72">
        <f>'ALV PAVTO COBERTURA-OK'!C16</f>
        <v>0.89</v>
      </c>
      <c r="E8" s="72"/>
      <c r="F8" s="72"/>
      <c r="G8" s="72"/>
      <c r="H8" s="72"/>
      <c r="I8" s="72"/>
      <c r="J8" s="53"/>
      <c r="K8" s="53"/>
      <c r="L8" s="53"/>
      <c r="M8" s="53"/>
      <c r="N8" s="53"/>
      <c r="O8" s="53"/>
      <c r="P8" s="1735"/>
      <c r="Q8" s="45"/>
      <c r="R8" s="77"/>
    </row>
    <row r="9" spans="1:18" s="37" customFormat="1" ht="15" customHeight="1" x14ac:dyDescent="0.25">
      <c r="A9" s="1726"/>
      <c r="B9" s="38" t="s">
        <v>45</v>
      </c>
      <c r="C9" s="72">
        <f>C7*C8</f>
        <v>4.6851000000000003</v>
      </c>
      <c r="D9" s="72">
        <f>D7*D8</f>
        <v>2.4653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1735"/>
      <c r="Q9" s="45"/>
      <c r="R9" s="77"/>
    </row>
    <row r="10" spans="1:18" s="37" customFormat="1" ht="15" customHeight="1" x14ac:dyDescent="0.25">
      <c r="A10" s="1726"/>
      <c r="B10" s="38" t="s">
        <v>1043</v>
      </c>
      <c r="C10" s="72"/>
      <c r="D10" s="54"/>
      <c r="E10" s="42"/>
      <c r="F10" s="42"/>
      <c r="G10" s="53"/>
      <c r="H10" s="53"/>
      <c r="I10" s="53"/>
      <c r="J10" s="53"/>
      <c r="K10" s="53"/>
      <c r="L10" s="53"/>
      <c r="M10" s="53"/>
      <c r="N10" s="53"/>
      <c r="O10" s="53"/>
      <c r="P10" s="1735"/>
      <c r="Q10" s="45"/>
      <c r="R10" s="45"/>
    </row>
    <row r="11" spans="1:18" s="37" customFormat="1" ht="15" customHeight="1" x14ac:dyDescent="0.25">
      <c r="A11" s="1726"/>
      <c r="B11" s="38" t="s">
        <v>1044</v>
      </c>
      <c r="C11" s="72"/>
      <c r="D11" s="54"/>
      <c r="E11" s="42"/>
      <c r="F11" s="42"/>
      <c r="G11" s="53"/>
      <c r="H11" s="53"/>
      <c r="I11" s="53"/>
      <c r="J11" s="53"/>
      <c r="K11" s="53"/>
      <c r="L11" s="53"/>
      <c r="M11" s="53"/>
      <c r="N11" s="53"/>
      <c r="O11" s="53"/>
      <c r="P11" s="1735"/>
      <c r="Q11" s="45"/>
      <c r="R11" s="45"/>
    </row>
    <row r="12" spans="1:18" s="37" customFormat="1" ht="15" customHeight="1" x14ac:dyDescent="0.25">
      <c r="A12" s="1726"/>
      <c r="B12" s="38" t="s">
        <v>1045</v>
      </c>
      <c r="C12" s="72">
        <f>C9-C10+C11</f>
        <v>4.6851000000000003</v>
      </c>
      <c r="D12" s="72">
        <f>D9-D10+D11</f>
        <v>2.4653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1735"/>
      <c r="Q12" s="45"/>
      <c r="R12" s="45"/>
    </row>
    <row r="13" spans="1:18" s="37" customFormat="1" ht="15" customHeight="1" x14ac:dyDescent="0.25">
      <c r="A13" s="1726"/>
      <c r="B13" s="38" t="s">
        <v>1046</v>
      </c>
      <c r="C13" s="72">
        <f>C6*C12</f>
        <v>4.6851000000000003</v>
      </c>
      <c r="D13" s="72">
        <f>D6*D12</f>
        <v>2.4653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1734"/>
      <c r="Q13" s="45"/>
      <c r="R13" s="45"/>
    </row>
    <row r="14" spans="1:18" ht="27" customHeight="1" x14ac:dyDescent="0.25">
      <c r="A14" s="1726"/>
      <c r="B14" s="43" t="s">
        <v>1050</v>
      </c>
      <c r="C14" s="47">
        <f>C13</f>
        <v>4.6851000000000003</v>
      </c>
      <c r="D14" s="47">
        <f>D13</f>
        <v>2.4653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6"/>
      <c r="P14" s="266">
        <f>SUM(C14:O14)</f>
        <v>7.1504000000000003</v>
      </c>
      <c r="Q14" s="45"/>
      <c r="R14" s="77"/>
    </row>
    <row r="15" spans="1:18" ht="27" customHeight="1" x14ac:dyDescent="0.25">
      <c r="A15" s="1726"/>
      <c r="B15" s="43" t="s">
        <v>478</v>
      </c>
      <c r="C15" s="47">
        <f>C13</f>
        <v>4.6851000000000003</v>
      </c>
      <c r="D15" s="47">
        <f>D13</f>
        <v>2.4653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66">
        <f>SUM(C15:O15)</f>
        <v>7.1504000000000003</v>
      </c>
      <c r="Q15" s="45"/>
      <c r="R15" s="45"/>
    </row>
    <row r="16" spans="1:18" ht="27" customHeight="1" x14ac:dyDescent="0.25">
      <c r="A16" s="1726"/>
      <c r="B16" s="43" t="s">
        <v>479</v>
      </c>
      <c r="C16" s="47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266">
        <f>SUM(C16:O16)</f>
        <v>0</v>
      </c>
      <c r="Q16" s="45"/>
      <c r="R16" s="45"/>
    </row>
    <row r="17" spans="1:18" ht="27" customHeight="1" x14ac:dyDescent="0.25">
      <c r="A17" s="1732"/>
      <c r="B17" s="63" t="s">
        <v>1048</v>
      </c>
      <c r="C17" s="50">
        <f>C13</f>
        <v>4.6851000000000003</v>
      </c>
      <c r="D17" s="50">
        <f>D13</f>
        <v>2.4653</v>
      </c>
      <c r="E17" s="50"/>
      <c r="F17" s="50"/>
      <c r="G17" s="50"/>
      <c r="H17" s="50"/>
      <c r="I17" s="50"/>
      <c r="J17" s="50"/>
      <c r="K17" s="50"/>
      <c r="L17" s="50"/>
      <c r="M17" s="50"/>
      <c r="N17" s="451"/>
      <c r="O17" s="451"/>
      <c r="P17" s="267">
        <f>SUM(C17:O17)</f>
        <v>7.1504000000000003</v>
      </c>
      <c r="Q17" s="45"/>
      <c r="R17" s="45"/>
    </row>
    <row r="18" spans="1:18" ht="16.899999999999999" customHeight="1" x14ac:dyDescent="0.25">
      <c r="A18" s="67"/>
      <c r="C18" s="73"/>
      <c r="D18" s="73"/>
      <c r="E18" s="45"/>
      <c r="F18" s="45"/>
      <c r="G18" s="45"/>
      <c r="H18" s="45"/>
      <c r="I18" s="45"/>
      <c r="J18" s="45"/>
      <c r="K18" s="45"/>
      <c r="L18" s="48"/>
      <c r="M18" s="48"/>
      <c r="N18" s="48"/>
      <c r="O18" s="48"/>
      <c r="P18" s="66"/>
      <c r="Q18" s="45"/>
      <c r="R18" s="45"/>
    </row>
    <row r="19" spans="1:18" ht="16.899999999999999" customHeight="1" x14ac:dyDescent="0.25">
      <c r="A19" s="1728"/>
      <c r="B19" s="1728"/>
      <c r="C19" s="1728"/>
      <c r="D19" s="1728"/>
      <c r="E19" s="1728"/>
      <c r="F19" s="1728"/>
      <c r="G19" s="1728"/>
      <c r="H19" s="1728"/>
      <c r="I19" s="1728"/>
      <c r="J19" s="1728"/>
      <c r="K19" s="1728"/>
      <c r="L19" s="1728"/>
      <c r="M19" s="1728"/>
      <c r="N19" s="1728"/>
      <c r="O19" s="1728"/>
      <c r="P19" s="1728"/>
      <c r="Q19" s="45"/>
      <c r="R19" s="45"/>
    </row>
    <row r="20" spans="1:18" ht="16.899999999999999" customHeight="1" x14ac:dyDescent="0.25">
      <c r="A20" s="67"/>
      <c r="C20" s="73"/>
      <c r="D20" s="73"/>
      <c r="E20" s="45"/>
      <c r="F20" s="45"/>
      <c r="G20" s="45"/>
      <c r="H20" s="45"/>
      <c r="I20" s="45"/>
      <c r="J20" s="45"/>
      <c r="K20" s="45"/>
      <c r="L20" s="48"/>
      <c r="M20" s="48"/>
      <c r="N20" s="48"/>
      <c r="O20" s="48"/>
      <c r="P20" s="66"/>
      <c r="Q20" s="45"/>
      <c r="R20" s="45"/>
    </row>
    <row r="21" spans="1:18" ht="16.899999999999999" customHeight="1" x14ac:dyDescent="0.25">
      <c r="A21" s="67"/>
      <c r="C21" s="73"/>
      <c r="D21" s="73"/>
      <c r="E21" s="45"/>
      <c r="F21" s="45"/>
      <c r="G21" s="45"/>
      <c r="H21" s="45"/>
      <c r="I21" s="45"/>
      <c r="J21" s="45"/>
      <c r="K21" s="45"/>
      <c r="L21" s="48"/>
      <c r="M21" s="48"/>
      <c r="N21" s="48"/>
      <c r="O21" s="48"/>
      <c r="P21" s="66"/>
      <c r="Q21" s="45"/>
      <c r="R21" s="45"/>
    </row>
    <row r="22" spans="1:18" ht="16.899999999999999" customHeight="1" x14ac:dyDescent="0.25">
      <c r="A22" s="67"/>
      <c r="C22" s="73"/>
      <c r="D22" s="73"/>
      <c r="E22" s="45"/>
      <c r="F22" s="45"/>
      <c r="G22" s="45"/>
      <c r="H22" s="45"/>
      <c r="I22" s="45"/>
      <c r="J22" s="45"/>
      <c r="K22" s="45"/>
      <c r="L22" s="48"/>
      <c r="M22" s="48"/>
      <c r="N22" s="48"/>
      <c r="O22" s="48"/>
      <c r="P22" s="66"/>
      <c r="Q22" s="45"/>
      <c r="R22" s="45"/>
    </row>
    <row r="23" spans="1:18" ht="16.899999999999999" customHeight="1" x14ac:dyDescent="0.25">
      <c r="A23" s="67"/>
      <c r="C23" s="73"/>
      <c r="D23" s="73"/>
      <c r="E23" s="45"/>
      <c r="F23" s="45"/>
      <c r="G23" s="45"/>
      <c r="H23" s="45"/>
      <c r="I23" s="45"/>
      <c r="J23" s="45"/>
      <c r="K23" s="45"/>
      <c r="L23" s="48"/>
      <c r="M23" s="48"/>
      <c r="N23" s="48"/>
      <c r="O23" s="48"/>
      <c r="P23" s="66"/>
      <c r="Q23" s="45"/>
      <c r="R23" s="45"/>
    </row>
    <row r="24" spans="1:18" ht="16.899999999999999" customHeight="1" x14ac:dyDescent="0.25">
      <c r="A24" s="67"/>
      <c r="C24" s="73"/>
      <c r="D24" s="73"/>
      <c r="E24" s="45"/>
      <c r="F24" s="45"/>
      <c r="G24" s="45"/>
      <c r="H24" s="45"/>
      <c r="I24" s="45"/>
      <c r="J24" s="45"/>
      <c r="K24" s="45"/>
      <c r="L24" s="48"/>
      <c r="M24" s="48"/>
      <c r="N24" s="48"/>
      <c r="O24" s="48"/>
      <c r="P24" s="66"/>
      <c r="Q24" s="45"/>
      <c r="R24" s="45"/>
    </row>
    <row r="25" spans="1:18" ht="16.899999999999999" customHeight="1" x14ac:dyDescent="0.25">
      <c r="A25" s="67"/>
      <c r="C25" s="73"/>
      <c r="D25" s="73"/>
      <c r="E25" s="45"/>
      <c r="F25" s="45"/>
      <c r="G25" s="45"/>
      <c r="H25" s="45"/>
      <c r="I25" s="45"/>
      <c r="J25" s="45"/>
      <c r="K25" s="45"/>
      <c r="L25" s="48"/>
      <c r="M25" s="48"/>
      <c r="N25" s="48"/>
      <c r="O25" s="48"/>
      <c r="P25" s="66"/>
      <c r="Q25" s="45"/>
      <c r="R25" s="45"/>
    </row>
    <row r="26" spans="1:18" ht="16.899999999999999" customHeight="1" x14ac:dyDescent="0.25">
      <c r="A26" s="67"/>
      <c r="C26" s="73"/>
      <c r="D26" s="73"/>
      <c r="E26" s="45"/>
      <c r="F26" s="45"/>
      <c r="G26" s="45"/>
      <c r="H26" s="45"/>
      <c r="I26" s="45"/>
      <c r="J26" s="45"/>
      <c r="K26" s="45"/>
      <c r="L26" s="48"/>
      <c r="M26" s="48"/>
      <c r="N26" s="48"/>
      <c r="O26" s="48"/>
      <c r="P26" s="66"/>
      <c r="Q26" s="45"/>
      <c r="R26" s="45"/>
    </row>
    <row r="27" spans="1:18" ht="16.899999999999999" customHeight="1" x14ac:dyDescent="0.25">
      <c r="A27" s="67"/>
      <c r="C27" s="73"/>
      <c r="D27" s="73"/>
      <c r="E27" s="45"/>
      <c r="F27" s="45"/>
      <c r="G27" s="45"/>
      <c r="H27" s="45"/>
      <c r="I27" s="45"/>
      <c r="J27" s="45"/>
      <c r="K27" s="45"/>
      <c r="L27" s="48"/>
      <c r="M27" s="48"/>
      <c r="N27" s="48"/>
      <c r="O27" s="48"/>
      <c r="P27" s="66"/>
      <c r="Q27" s="45"/>
      <c r="R27" s="45"/>
    </row>
    <row r="28" spans="1:18" ht="16.899999999999999" customHeight="1" x14ac:dyDescent="0.25">
      <c r="C28" s="73"/>
      <c r="D28" s="73"/>
      <c r="E28" s="45"/>
      <c r="F28" s="45"/>
      <c r="G28" s="45"/>
      <c r="H28" s="45"/>
      <c r="I28" s="45"/>
      <c r="J28" s="45"/>
      <c r="K28" s="45"/>
      <c r="L28" s="48"/>
      <c r="M28" s="48"/>
      <c r="N28" s="48"/>
      <c r="O28" s="48"/>
      <c r="P28" s="68"/>
    </row>
    <row r="29" spans="1:18" ht="16.899999999999999" customHeight="1" x14ac:dyDescent="0.25">
      <c r="C29" s="73"/>
      <c r="D29" s="73"/>
      <c r="E29" s="45"/>
      <c r="F29" s="45"/>
      <c r="G29" s="45"/>
      <c r="H29" s="45"/>
      <c r="I29" s="45"/>
      <c r="J29" s="45"/>
      <c r="K29" s="45"/>
      <c r="L29" s="48"/>
      <c r="M29" s="48"/>
      <c r="N29" s="48"/>
      <c r="O29" s="48"/>
      <c r="P29" s="68"/>
    </row>
    <row r="30" spans="1:18" ht="16.899999999999999" customHeight="1" x14ac:dyDescent="0.25">
      <c r="C30" s="73"/>
      <c r="D30" s="73"/>
      <c r="E30" s="45"/>
      <c r="F30" s="45"/>
      <c r="G30" s="45"/>
      <c r="H30" s="45"/>
      <c r="I30" s="45"/>
      <c r="J30" s="45"/>
      <c r="K30" s="45"/>
      <c r="L30" s="48"/>
      <c r="M30" s="48"/>
      <c r="N30" s="48"/>
      <c r="O30" s="48"/>
      <c r="P30" s="68"/>
    </row>
    <row r="31" spans="1:18" ht="16.899999999999999" customHeight="1" x14ac:dyDescent="0.25">
      <c r="C31" s="73"/>
      <c r="D31" s="73"/>
      <c r="E31" s="45"/>
      <c r="F31" s="45"/>
      <c r="G31" s="45"/>
      <c r="H31" s="45"/>
      <c r="I31" s="45"/>
      <c r="J31" s="45"/>
      <c r="K31" s="45"/>
      <c r="L31" s="48"/>
      <c r="M31" s="48"/>
      <c r="N31" s="48"/>
      <c r="O31" s="48"/>
      <c r="P31" s="68"/>
    </row>
    <row r="32" spans="1:18" ht="16.899999999999999" customHeight="1" x14ac:dyDescent="0.25">
      <c r="C32" s="73"/>
      <c r="D32" s="73"/>
      <c r="E32" s="45"/>
      <c r="F32" s="45"/>
      <c r="G32" s="45"/>
      <c r="H32" s="45"/>
      <c r="I32" s="45"/>
      <c r="J32" s="45"/>
      <c r="K32" s="45"/>
      <c r="L32" s="48"/>
      <c r="M32" s="48"/>
      <c r="N32" s="48"/>
      <c r="O32" s="48"/>
      <c r="P32" s="68"/>
    </row>
    <row r="33" spans="3:16" ht="16.899999999999999" customHeight="1" x14ac:dyDescent="0.25">
      <c r="C33" s="73"/>
      <c r="D33" s="73"/>
      <c r="E33" s="45"/>
      <c r="F33" s="45"/>
      <c r="G33" s="45"/>
      <c r="H33" s="45"/>
      <c r="I33" s="45"/>
      <c r="J33" s="45"/>
      <c r="K33" s="45"/>
      <c r="L33" s="48"/>
      <c r="M33" s="48"/>
      <c r="N33" s="48"/>
      <c r="O33" s="48"/>
      <c r="P33" s="68"/>
    </row>
    <row r="34" spans="3:16" ht="16.899999999999999" customHeight="1" x14ac:dyDescent="0.25">
      <c r="C34" s="73"/>
      <c r="D34" s="73"/>
      <c r="E34" s="45"/>
      <c r="F34" s="45"/>
      <c r="G34" s="45"/>
      <c r="H34" s="45"/>
      <c r="I34" s="45"/>
      <c r="J34" s="45"/>
      <c r="K34" s="45"/>
      <c r="L34" s="48"/>
      <c r="M34" s="48"/>
      <c r="N34" s="48"/>
      <c r="O34" s="48"/>
      <c r="P34" s="68"/>
    </row>
    <row r="35" spans="3:16" ht="16.899999999999999" customHeight="1" x14ac:dyDescent="0.25">
      <c r="C35" s="73"/>
      <c r="D35" s="73"/>
      <c r="E35" s="45"/>
      <c r="F35" s="45"/>
      <c r="G35" s="45"/>
      <c r="H35" s="45"/>
      <c r="I35" s="45"/>
      <c r="J35" s="45"/>
      <c r="K35" s="45"/>
      <c r="L35" s="48"/>
      <c r="M35" s="48"/>
      <c r="N35" s="48"/>
      <c r="O35" s="48"/>
      <c r="P35" s="68"/>
    </row>
    <row r="36" spans="3:16" ht="16.899999999999999" customHeight="1" x14ac:dyDescent="0.25">
      <c r="C36" s="73"/>
      <c r="D36" s="73"/>
      <c r="E36" s="45"/>
      <c r="F36" s="45"/>
      <c r="G36" s="45"/>
      <c r="H36" s="45"/>
      <c r="I36" s="45"/>
      <c r="J36" s="45"/>
      <c r="K36" s="45"/>
      <c r="L36" s="48"/>
      <c r="M36" s="48"/>
      <c r="N36" s="48"/>
      <c r="O36" s="48"/>
      <c r="P36" s="68"/>
    </row>
    <row r="37" spans="3:16" ht="16.899999999999999" customHeight="1" x14ac:dyDescent="0.25">
      <c r="C37" s="73"/>
      <c r="D37" s="73"/>
      <c r="E37" s="45"/>
      <c r="F37" s="45"/>
      <c r="G37" s="45"/>
      <c r="H37" s="45"/>
      <c r="I37" s="45"/>
      <c r="J37" s="45"/>
      <c r="K37" s="45"/>
      <c r="L37" s="48"/>
      <c r="M37" s="48"/>
      <c r="N37" s="48"/>
      <c r="O37" s="48"/>
      <c r="P37" s="68"/>
    </row>
    <row r="38" spans="3:16" ht="16.899999999999999" customHeight="1" x14ac:dyDescent="0.25">
      <c r="C38" s="73"/>
      <c r="D38" s="73"/>
      <c r="E38" s="45"/>
      <c r="F38" s="45"/>
      <c r="G38" s="45"/>
      <c r="H38" s="45"/>
      <c r="I38" s="45"/>
      <c r="J38" s="45"/>
      <c r="K38" s="45"/>
      <c r="L38" s="48"/>
      <c r="M38" s="48"/>
      <c r="N38" s="48"/>
      <c r="O38" s="48"/>
      <c r="P38" s="68"/>
    </row>
    <row r="39" spans="3:16" ht="16.899999999999999" customHeight="1" x14ac:dyDescent="0.25">
      <c r="C39" s="73"/>
      <c r="D39" s="73"/>
      <c r="E39" s="45"/>
      <c r="F39" s="45"/>
      <c r="G39" s="45"/>
      <c r="H39" s="45"/>
      <c r="I39" s="45"/>
      <c r="J39" s="45"/>
      <c r="K39" s="45"/>
      <c r="L39" s="48"/>
      <c r="M39" s="48"/>
      <c r="N39" s="48"/>
      <c r="O39" s="48"/>
      <c r="P39" s="68"/>
    </row>
    <row r="40" spans="3:16" ht="16.899999999999999" customHeight="1" x14ac:dyDescent="0.25">
      <c r="C40" s="73"/>
      <c r="D40" s="73"/>
      <c r="E40" s="45"/>
      <c r="F40" s="45"/>
      <c r="G40" s="45"/>
      <c r="H40" s="45"/>
      <c r="I40" s="45"/>
      <c r="J40" s="45"/>
      <c r="K40" s="45"/>
      <c r="L40" s="48"/>
      <c r="M40" s="48"/>
      <c r="N40" s="48"/>
      <c r="O40" s="48"/>
      <c r="P40" s="68"/>
    </row>
    <row r="41" spans="3:16" ht="16.899999999999999" customHeight="1" x14ac:dyDescent="0.25">
      <c r="C41" s="73"/>
      <c r="D41" s="73"/>
      <c r="E41" s="45"/>
      <c r="F41" s="45"/>
      <c r="G41" s="45"/>
      <c r="H41" s="45"/>
      <c r="I41" s="45"/>
      <c r="J41" s="45"/>
      <c r="K41" s="45"/>
      <c r="L41" s="48"/>
      <c r="M41" s="48"/>
      <c r="N41" s="48"/>
      <c r="O41" s="48"/>
      <c r="P41" s="68"/>
    </row>
    <row r="42" spans="3:16" ht="16.899999999999999" customHeight="1" x14ac:dyDescent="0.25">
      <c r="C42" s="73"/>
      <c r="D42" s="73"/>
      <c r="E42" s="45"/>
      <c r="F42" s="45"/>
      <c r="G42" s="45"/>
      <c r="H42" s="45"/>
      <c r="I42" s="45"/>
      <c r="J42" s="45"/>
      <c r="K42" s="45"/>
      <c r="L42" s="48"/>
      <c r="M42" s="48"/>
      <c r="N42" s="48"/>
      <c r="O42" s="48"/>
      <c r="P42" s="68"/>
    </row>
    <row r="43" spans="3:16" ht="16.899999999999999" customHeight="1" x14ac:dyDescent="0.25">
      <c r="C43" s="73"/>
      <c r="D43" s="73"/>
      <c r="E43" s="45"/>
      <c r="F43" s="45"/>
      <c r="G43" s="45"/>
      <c r="H43" s="45"/>
      <c r="I43" s="45"/>
      <c r="J43" s="45"/>
      <c r="K43" s="45"/>
      <c r="L43" s="48"/>
      <c r="M43" s="48"/>
      <c r="N43" s="48"/>
      <c r="O43" s="48"/>
      <c r="P43" s="68"/>
    </row>
    <row r="44" spans="3:16" ht="17.25" customHeight="1" x14ac:dyDescent="0.25">
      <c r="C44" s="73"/>
      <c r="D44" s="73"/>
      <c r="E44" s="45"/>
      <c r="F44" s="45"/>
      <c r="G44" s="45"/>
      <c r="H44" s="45"/>
      <c r="I44" s="45"/>
      <c r="J44" s="45"/>
      <c r="K44" s="45"/>
      <c r="L44" s="48"/>
      <c r="M44" s="48"/>
      <c r="N44" s="48"/>
      <c r="O44" s="48"/>
      <c r="P44" s="68"/>
    </row>
    <row r="45" spans="3:16" ht="17.25" customHeight="1" x14ac:dyDescent="0.25">
      <c r="C45" s="73"/>
      <c r="D45" s="73"/>
      <c r="E45" s="45"/>
      <c r="F45" s="45"/>
      <c r="G45" s="45"/>
      <c r="H45" s="45"/>
      <c r="I45" s="45"/>
      <c r="J45" s="45"/>
      <c r="K45" s="45"/>
      <c r="L45" s="48"/>
      <c r="M45" s="48"/>
      <c r="N45" s="48"/>
      <c r="O45" s="48"/>
      <c r="P45" s="68"/>
    </row>
    <row r="46" spans="3:16" ht="17.25" customHeight="1" x14ac:dyDescent="0.25">
      <c r="C46" s="73"/>
      <c r="D46" s="73"/>
      <c r="E46" s="45"/>
      <c r="F46" s="45"/>
      <c r="G46" s="45"/>
      <c r="H46" s="45"/>
      <c r="I46" s="45"/>
      <c r="J46" s="45"/>
      <c r="K46" s="45"/>
      <c r="L46" s="48"/>
      <c r="M46" s="48"/>
      <c r="N46" s="48"/>
      <c r="O46" s="48"/>
      <c r="P46" s="68"/>
    </row>
    <row r="47" spans="3:16" ht="17.25" customHeight="1" x14ac:dyDescent="0.25">
      <c r="C47" s="73"/>
      <c r="D47" s="73"/>
      <c r="E47" s="45"/>
      <c r="F47" s="45"/>
      <c r="G47" s="45"/>
      <c r="H47" s="45"/>
      <c r="I47" s="45"/>
      <c r="J47" s="45"/>
      <c r="K47" s="45"/>
      <c r="L47" s="48"/>
      <c r="M47" s="48"/>
      <c r="N47" s="48"/>
      <c r="O47" s="48"/>
      <c r="P47" s="68"/>
    </row>
    <row r="48" spans="3:16" ht="17.25" customHeight="1" x14ac:dyDescent="0.25">
      <c r="C48" s="73"/>
      <c r="D48" s="73"/>
      <c r="E48" s="45"/>
      <c r="F48" s="45"/>
      <c r="G48" s="45"/>
      <c r="H48" s="45"/>
      <c r="I48" s="45"/>
      <c r="J48" s="45"/>
      <c r="K48" s="45"/>
      <c r="L48" s="48"/>
      <c r="M48" s="48"/>
      <c r="N48" s="48"/>
      <c r="O48" s="48"/>
      <c r="P48" s="68"/>
    </row>
    <row r="49" spans="3:16" ht="17.25" customHeight="1" x14ac:dyDescent="0.25">
      <c r="C49" s="73"/>
      <c r="D49" s="73"/>
      <c r="E49" s="45"/>
      <c r="F49" s="45"/>
      <c r="G49" s="45"/>
      <c r="H49" s="45"/>
      <c r="I49" s="45"/>
      <c r="J49" s="45"/>
      <c r="K49" s="45"/>
      <c r="L49" s="48"/>
      <c r="M49" s="48"/>
      <c r="N49" s="48"/>
      <c r="O49" s="48"/>
      <c r="P49" s="68"/>
    </row>
    <row r="50" spans="3:16" ht="17.25" customHeight="1" x14ac:dyDescent="0.25">
      <c r="C50" s="73"/>
      <c r="D50" s="73"/>
      <c r="E50" s="45"/>
      <c r="F50" s="45"/>
      <c r="G50" s="45"/>
      <c r="H50" s="45"/>
      <c r="I50" s="45"/>
      <c r="J50" s="45"/>
      <c r="K50" s="45"/>
      <c r="L50" s="48"/>
      <c r="M50" s="48"/>
      <c r="N50" s="48"/>
      <c r="O50" s="48"/>
      <c r="P50" s="68"/>
    </row>
    <row r="51" spans="3:16" ht="17.25" customHeight="1" x14ac:dyDescent="0.25">
      <c r="C51" s="73"/>
      <c r="D51" s="73"/>
      <c r="E51" s="45"/>
      <c r="F51" s="45"/>
      <c r="G51" s="45"/>
      <c r="H51" s="45"/>
      <c r="I51" s="45"/>
      <c r="J51" s="45"/>
      <c r="K51" s="45"/>
      <c r="L51" s="48"/>
      <c r="M51" s="48"/>
      <c r="N51" s="48"/>
      <c r="O51" s="48"/>
      <c r="P51" s="68"/>
    </row>
    <row r="52" spans="3:16" ht="17.25" customHeight="1" x14ac:dyDescent="0.25">
      <c r="C52" s="73"/>
      <c r="D52" s="73"/>
      <c r="E52" s="45"/>
      <c r="F52" s="45"/>
      <c r="G52" s="45"/>
      <c r="H52" s="45"/>
      <c r="I52" s="45"/>
      <c r="J52" s="45"/>
      <c r="K52" s="45"/>
      <c r="L52" s="48"/>
      <c r="M52" s="48"/>
      <c r="N52" s="48"/>
      <c r="O52" s="48"/>
      <c r="P52" s="68"/>
    </row>
    <row r="53" spans="3:16" ht="17.25" customHeight="1" x14ac:dyDescent="0.25">
      <c r="C53" s="73"/>
      <c r="D53" s="73"/>
      <c r="E53" s="45"/>
      <c r="F53" s="45"/>
      <c r="G53" s="45"/>
      <c r="H53" s="45"/>
      <c r="I53" s="45"/>
      <c r="J53" s="45"/>
      <c r="K53" s="45"/>
      <c r="L53" s="48"/>
      <c r="M53" s="48"/>
      <c r="N53" s="48"/>
      <c r="O53" s="48"/>
      <c r="P53" s="68"/>
    </row>
    <row r="54" spans="3:16" ht="17.25" customHeight="1" x14ac:dyDescent="0.25">
      <c r="C54" s="73"/>
      <c r="D54" s="73"/>
      <c r="E54" s="45"/>
      <c r="F54" s="45"/>
      <c r="G54" s="45"/>
      <c r="H54" s="45"/>
      <c r="I54" s="45"/>
      <c r="J54" s="45"/>
      <c r="K54" s="45"/>
      <c r="L54" s="48"/>
      <c r="M54" s="48"/>
      <c r="N54" s="48"/>
      <c r="O54" s="48"/>
      <c r="P54" s="68"/>
    </row>
    <row r="55" spans="3:16" ht="17.25" customHeight="1" x14ac:dyDescent="0.25">
      <c r="C55" s="73"/>
      <c r="D55" s="73"/>
      <c r="E55" s="45"/>
      <c r="F55" s="45"/>
      <c r="G55" s="45"/>
      <c r="H55" s="45"/>
      <c r="I55" s="45"/>
      <c r="J55" s="45"/>
      <c r="K55" s="45"/>
      <c r="L55" s="48"/>
      <c r="M55" s="48"/>
      <c r="N55" s="48"/>
      <c r="O55" s="48"/>
      <c r="P55" s="68"/>
    </row>
    <row r="56" spans="3:16" ht="17.25" customHeight="1" x14ac:dyDescent="0.25">
      <c r="C56" s="73"/>
      <c r="D56" s="73"/>
      <c r="E56" s="45"/>
      <c r="F56" s="45"/>
      <c r="G56" s="45"/>
      <c r="H56" s="45"/>
      <c r="I56" s="45"/>
      <c r="J56" s="45"/>
      <c r="K56" s="45"/>
      <c r="L56" s="48"/>
      <c r="M56" s="48"/>
      <c r="N56" s="48"/>
      <c r="O56" s="48"/>
      <c r="P56" s="68"/>
    </row>
    <row r="57" spans="3:16" ht="17.25" customHeight="1" x14ac:dyDescent="0.25"/>
    <row r="58" spans="3:16" ht="17.25" customHeight="1" x14ac:dyDescent="0.25"/>
    <row r="59" spans="3:16" ht="17.25" customHeight="1" x14ac:dyDescent="0.25"/>
    <row r="60" spans="3:16" ht="17.25" customHeight="1" x14ac:dyDescent="0.25"/>
    <row r="61" spans="3:16" ht="17.25" customHeight="1" x14ac:dyDescent="0.25"/>
    <row r="62" spans="3:16" ht="17.25" customHeight="1" x14ac:dyDescent="0.25"/>
    <row r="63" spans="3:16" ht="17.25" customHeight="1" x14ac:dyDescent="0.25"/>
    <row r="64" spans="3:16" ht="17.25" customHeight="1" x14ac:dyDescent="0.25"/>
    <row r="65" spans="16:16" ht="17.25" customHeight="1" x14ac:dyDescent="0.25">
      <c r="P65" s="33"/>
    </row>
    <row r="66" spans="16:16" ht="17.25" customHeight="1" x14ac:dyDescent="0.25">
      <c r="P66" s="33"/>
    </row>
    <row r="67" spans="16:16" ht="17.25" customHeight="1" x14ac:dyDescent="0.25">
      <c r="P67" s="33"/>
    </row>
    <row r="68" spans="16:16" ht="17.25" customHeight="1" x14ac:dyDescent="0.25">
      <c r="P68" s="33"/>
    </row>
    <row r="69" spans="16:16" ht="17.25" customHeight="1" x14ac:dyDescent="0.25">
      <c r="P69" s="33"/>
    </row>
    <row r="70" spans="16:16" ht="17.25" customHeight="1" x14ac:dyDescent="0.25">
      <c r="P70" s="33"/>
    </row>
    <row r="71" spans="16:16" ht="17.25" customHeight="1" x14ac:dyDescent="0.25">
      <c r="P71" s="33"/>
    </row>
    <row r="72" spans="16:16" ht="17.25" customHeight="1" x14ac:dyDescent="0.25">
      <c r="P72" s="33"/>
    </row>
    <row r="73" spans="16:16" ht="17.25" customHeight="1" x14ac:dyDescent="0.25">
      <c r="P73" s="33"/>
    </row>
    <row r="74" spans="16:16" ht="17.25" customHeight="1" x14ac:dyDescent="0.25">
      <c r="P74" s="33"/>
    </row>
    <row r="75" spans="16:16" ht="17.25" customHeight="1" x14ac:dyDescent="0.25">
      <c r="P75" s="33"/>
    </row>
    <row r="76" spans="16:16" ht="17.25" customHeight="1" x14ac:dyDescent="0.25">
      <c r="P76" s="33"/>
    </row>
    <row r="77" spans="16:16" ht="17.25" customHeight="1" x14ac:dyDescent="0.25">
      <c r="P77" s="33"/>
    </row>
  </sheetData>
  <sheetProtection password="A618" sheet="1" objects="1" scenarios="1"/>
  <mergeCells count="8">
    <mergeCell ref="A19:P19"/>
    <mergeCell ref="A7:A17"/>
    <mergeCell ref="P7:P13"/>
    <mergeCell ref="A1:G3"/>
    <mergeCell ref="C4:O4"/>
    <mergeCell ref="A5:B5"/>
    <mergeCell ref="P5:P6"/>
    <mergeCell ref="A6:B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26"/>
  <sheetViews>
    <sheetView topLeftCell="A13" workbookViewId="0">
      <selection activeCell="C68" sqref="C68:D68"/>
    </sheetView>
  </sheetViews>
  <sheetFormatPr defaultRowHeight="12.75" x14ac:dyDescent="0.2"/>
  <cols>
    <col min="1" max="1" width="28.28515625" style="79" customWidth="1"/>
    <col min="2" max="2" width="8.5703125" style="79" customWidth="1"/>
    <col min="3" max="3" width="8.28515625" style="79" customWidth="1"/>
    <col min="4" max="4" width="10" style="79" customWidth="1"/>
    <col min="5" max="5" width="8.140625" style="79" customWidth="1"/>
    <col min="6" max="6" width="8.85546875" style="79" customWidth="1"/>
    <col min="7" max="7" width="7" style="79" customWidth="1"/>
    <col min="8" max="9" width="9.85546875" style="79" customWidth="1"/>
    <col min="10" max="10" width="13" style="79" customWidth="1"/>
    <col min="11" max="12" width="13.85546875" style="79" customWidth="1"/>
    <col min="13" max="13" width="11.28515625" style="79" customWidth="1"/>
    <col min="14" max="14" width="14.28515625" style="79" customWidth="1"/>
    <col min="15" max="15" width="14.42578125" style="79" customWidth="1"/>
    <col min="16" max="17" width="9.5703125" style="79" customWidth="1"/>
    <col min="18" max="259" width="9.140625" style="79"/>
    <col min="260" max="260" width="22.42578125" style="79" customWidth="1"/>
    <col min="261" max="261" width="8.5703125" style="79" customWidth="1"/>
    <col min="262" max="262" width="8.28515625" style="79" customWidth="1"/>
    <col min="263" max="263" width="10" style="79" customWidth="1"/>
    <col min="264" max="264" width="8.140625" style="79" customWidth="1"/>
    <col min="265" max="265" width="8.85546875" style="79" customWidth="1"/>
    <col min="266" max="266" width="7" style="79" customWidth="1"/>
    <col min="267" max="267" width="9.85546875" style="79" customWidth="1"/>
    <col min="268" max="268" width="13" style="79" customWidth="1"/>
    <col min="269" max="269" width="13.85546875" style="79" customWidth="1"/>
    <col min="270" max="270" width="11.28515625" style="79" customWidth="1"/>
    <col min="271" max="273" width="9.5703125" style="79" customWidth="1"/>
    <col min="274" max="515" width="9.140625" style="79"/>
    <col min="516" max="516" width="22.42578125" style="79" customWidth="1"/>
    <col min="517" max="517" width="8.5703125" style="79" customWidth="1"/>
    <col min="518" max="518" width="8.28515625" style="79" customWidth="1"/>
    <col min="519" max="519" width="10" style="79" customWidth="1"/>
    <col min="520" max="520" width="8.140625" style="79" customWidth="1"/>
    <col min="521" max="521" width="8.85546875" style="79" customWidth="1"/>
    <col min="522" max="522" width="7" style="79" customWidth="1"/>
    <col min="523" max="523" width="9.85546875" style="79" customWidth="1"/>
    <col min="524" max="524" width="13" style="79" customWidth="1"/>
    <col min="525" max="525" width="13.85546875" style="79" customWidth="1"/>
    <col min="526" max="526" width="11.28515625" style="79" customWidth="1"/>
    <col min="527" max="529" width="9.5703125" style="79" customWidth="1"/>
    <col min="530" max="771" width="9.140625" style="79"/>
    <col min="772" max="772" width="22.42578125" style="79" customWidth="1"/>
    <col min="773" max="773" width="8.5703125" style="79" customWidth="1"/>
    <col min="774" max="774" width="8.28515625" style="79" customWidth="1"/>
    <col min="775" max="775" width="10" style="79" customWidth="1"/>
    <col min="776" max="776" width="8.140625" style="79" customWidth="1"/>
    <col min="777" max="777" width="8.85546875" style="79" customWidth="1"/>
    <col min="778" max="778" width="7" style="79" customWidth="1"/>
    <col min="779" max="779" width="9.85546875" style="79" customWidth="1"/>
    <col min="780" max="780" width="13" style="79" customWidth="1"/>
    <col min="781" max="781" width="13.85546875" style="79" customWidth="1"/>
    <col min="782" max="782" width="11.28515625" style="79" customWidth="1"/>
    <col min="783" max="785" width="9.5703125" style="79" customWidth="1"/>
    <col min="786" max="1027" width="9.140625" style="79"/>
    <col min="1028" max="1028" width="22.42578125" style="79" customWidth="1"/>
    <col min="1029" max="1029" width="8.5703125" style="79" customWidth="1"/>
    <col min="1030" max="1030" width="8.28515625" style="79" customWidth="1"/>
    <col min="1031" max="1031" width="10" style="79" customWidth="1"/>
    <col min="1032" max="1032" width="8.140625" style="79" customWidth="1"/>
    <col min="1033" max="1033" width="8.85546875" style="79" customWidth="1"/>
    <col min="1034" max="1034" width="7" style="79" customWidth="1"/>
    <col min="1035" max="1035" width="9.85546875" style="79" customWidth="1"/>
    <col min="1036" max="1036" width="13" style="79" customWidth="1"/>
    <col min="1037" max="1037" width="13.85546875" style="79" customWidth="1"/>
    <col min="1038" max="1038" width="11.28515625" style="79" customWidth="1"/>
    <col min="1039" max="1041" width="9.5703125" style="79" customWidth="1"/>
    <col min="1042" max="1283" width="9.140625" style="79"/>
    <col min="1284" max="1284" width="22.42578125" style="79" customWidth="1"/>
    <col min="1285" max="1285" width="8.5703125" style="79" customWidth="1"/>
    <col min="1286" max="1286" width="8.28515625" style="79" customWidth="1"/>
    <col min="1287" max="1287" width="10" style="79" customWidth="1"/>
    <col min="1288" max="1288" width="8.140625" style="79" customWidth="1"/>
    <col min="1289" max="1289" width="8.85546875" style="79" customWidth="1"/>
    <col min="1290" max="1290" width="7" style="79" customWidth="1"/>
    <col min="1291" max="1291" width="9.85546875" style="79" customWidth="1"/>
    <col min="1292" max="1292" width="13" style="79" customWidth="1"/>
    <col min="1293" max="1293" width="13.85546875" style="79" customWidth="1"/>
    <col min="1294" max="1294" width="11.28515625" style="79" customWidth="1"/>
    <col min="1295" max="1297" width="9.5703125" style="79" customWidth="1"/>
    <col min="1298" max="1539" width="9.140625" style="79"/>
    <col min="1540" max="1540" width="22.42578125" style="79" customWidth="1"/>
    <col min="1541" max="1541" width="8.5703125" style="79" customWidth="1"/>
    <col min="1542" max="1542" width="8.28515625" style="79" customWidth="1"/>
    <col min="1543" max="1543" width="10" style="79" customWidth="1"/>
    <col min="1544" max="1544" width="8.140625" style="79" customWidth="1"/>
    <col min="1545" max="1545" width="8.85546875" style="79" customWidth="1"/>
    <col min="1546" max="1546" width="7" style="79" customWidth="1"/>
    <col min="1547" max="1547" width="9.85546875" style="79" customWidth="1"/>
    <col min="1548" max="1548" width="13" style="79" customWidth="1"/>
    <col min="1549" max="1549" width="13.85546875" style="79" customWidth="1"/>
    <col min="1550" max="1550" width="11.28515625" style="79" customWidth="1"/>
    <col min="1551" max="1553" width="9.5703125" style="79" customWidth="1"/>
    <col min="1554" max="1795" width="9.140625" style="79"/>
    <col min="1796" max="1796" width="22.42578125" style="79" customWidth="1"/>
    <col min="1797" max="1797" width="8.5703125" style="79" customWidth="1"/>
    <col min="1798" max="1798" width="8.28515625" style="79" customWidth="1"/>
    <col min="1799" max="1799" width="10" style="79" customWidth="1"/>
    <col min="1800" max="1800" width="8.140625" style="79" customWidth="1"/>
    <col min="1801" max="1801" width="8.85546875" style="79" customWidth="1"/>
    <col min="1802" max="1802" width="7" style="79" customWidth="1"/>
    <col min="1803" max="1803" width="9.85546875" style="79" customWidth="1"/>
    <col min="1804" max="1804" width="13" style="79" customWidth="1"/>
    <col min="1805" max="1805" width="13.85546875" style="79" customWidth="1"/>
    <col min="1806" max="1806" width="11.28515625" style="79" customWidth="1"/>
    <col min="1807" max="1809" width="9.5703125" style="79" customWidth="1"/>
    <col min="1810" max="2051" width="9.140625" style="79"/>
    <col min="2052" max="2052" width="22.42578125" style="79" customWidth="1"/>
    <col min="2053" max="2053" width="8.5703125" style="79" customWidth="1"/>
    <col min="2054" max="2054" width="8.28515625" style="79" customWidth="1"/>
    <col min="2055" max="2055" width="10" style="79" customWidth="1"/>
    <col min="2056" max="2056" width="8.140625" style="79" customWidth="1"/>
    <col min="2057" max="2057" width="8.85546875" style="79" customWidth="1"/>
    <col min="2058" max="2058" width="7" style="79" customWidth="1"/>
    <col min="2059" max="2059" width="9.85546875" style="79" customWidth="1"/>
    <col min="2060" max="2060" width="13" style="79" customWidth="1"/>
    <col min="2061" max="2061" width="13.85546875" style="79" customWidth="1"/>
    <col min="2062" max="2062" width="11.28515625" style="79" customWidth="1"/>
    <col min="2063" max="2065" width="9.5703125" style="79" customWidth="1"/>
    <col min="2066" max="2307" width="9.140625" style="79"/>
    <col min="2308" max="2308" width="22.42578125" style="79" customWidth="1"/>
    <col min="2309" max="2309" width="8.5703125" style="79" customWidth="1"/>
    <col min="2310" max="2310" width="8.28515625" style="79" customWidth="1"/>
    <col min="2311" max="2311" width="10" style="79" customWidth="1"/>
    <col min="2312" max="2312" width="8.140625" style="79" customWidth="1"/>
    <col min="2313" max="2313" width="8.85546875" style="79" customWidth="1"/>
    <col min="2314" max="2314" width="7" style="79" customWidth="1"/>
    <col min="2315" max="2315" width="9.85546875" style="79" customWidth="1"/>
    <col min="2316" max="2316" width="13" style="79" customWidth="1"/>
    <col min="2317" max="2317" width="13.85546875" style="79" customWidth="1"/>
    <col min="2318" max="2318" width="11.28515625" style="79" customWidth="1"/>
    <col min="2319" max="2321" width="9.5703125" style="79" customWidth="1"/>
    <col min="2322" max="2563" width="9.140625" style="79"/>
    <col min="2564" max="2564" width="22.42578125" style="79" customWidth="1"/>
    <col min="2565" max="2565" width="8.5703125" style="79" customWidth="1"/>
    <col min="2566" max="2566" width="8.28515625" style="79" customWidth="1"/>
    <col min="2567" max="2567" width="10" style="79" customWidth="1"/>
    <col min="2568" max="2568" width="8.140625" style="79" customWidth="1"/>
    <col min="2569" max="2569" width="8.85546875" style="79" customWidth="1"/>
    <col min="2570" max="2570" width="7" style="79" customWidth="1"/>
    <col min="2571" max="2571" width="9.85546875" style="79" customWidth="1"/>
    <col min="2572" max="2572" width="13" style="79" customWidth="1"/>
    <col min="2573" max="2573" width="13.85546875" style="79" customWidth="1"/>
    <col min="2574" max="2574" width="11.28515625" style="79" customWidth="1"/>
    <col min="2575" max="2577" width="9.5703125" style="79" customWidth="1"/>
    <col min="2578" max="2819" width="9.140625" style="79"/>
    <col min="2820" max="2820" width="22.42578125" style="79" customWidth="1"/>
    <col min="2821" max="2821" width="8.5703125" style="79" customWidth="1"/>
    <col min="2822" max="2822" width="8.28515625" style="79" customWidth="1"/>
    <col min="2823" max="2823" width="10" style="79" customWidth="1"/>
    <col min="2824" max="2824" width="8.140625" style="79" customWidth="1"/>
    <col min="2825" max="2825" width="8.85546875" style="79" customWidth="1"/>
    <col min="2826" max="2826" width="7" style="79" customWidth="1"/>
    <col min="2827" max="2827" width="9.85546875" style="79" customWidth="1"/>
    <col min="2828" max="2828" width="13" style="79" customWidth="1"/>
    <col min="2829" max="2829" width="13.85546875" style="79" customWidth="1"/>
    <col min="2830" max="2830" width="11.28515625" style="79" customWidth="1"/>
    <col min="2831" max="2833" width="9.5703125" style="79" customWidth="1"/>
    <col min="2834" max="3075" width="9.140625" style="79"/>
    <col min="3076" max="3076" width="22.42578125" style="79" customWidth="1"/>
    <col min="3077" max="3077" width="8.5703125" style="79" customWidth="1"/>
    <col min="3078" max="3078" width="8.28515625" style="79" customWidth="1"/>
    <col min="3079" max="3079" width="10" style="79" customWidth="1"/>
    <col min="3080" max="3080" width="8.140625" style="79" customWidth="1"/>
    <col min="3081" max="3081" width="8.85546875" style="79" customWidth="1"/>
    <col min="3082" max="3082" width="7" style="79" customWidth="1"/>
    <col min="3083" max="3083" width="9.85546875" style="79" customWidth="1"/>
    <col min="3084" max="3084" width="13" style="79" customWidth="1"/>
    <col min="3085" max="3085" width="13.85546875" style="79" customWidth="1"/>
    <col min="3086" max="3086" width="11.28515625" style="79" customWidth="1"/>
    <col min="3087" max="3089" width="9.5703125" style="79" customWidth="1"/>
    <col min="3090" max="3331" width="9.140625" style="79"/>
    <col min="3332" max="3332" width="22.42578125" style="79" customWidth="1"/>
    <col min="3333" max="3333" width="8.5703125" style="79" customWidth="1"/>
    <col min="3334" max="3334" width="8.28515625" style="79" customWidth="1"/>
    <col min="3335" max="3335" width="10" style="79" customWidth="1"/>
    <col min="3336" max="3336" width="8.140625" style="79" customWidth="1"/>
    <col min="3337" max="3337" width="8.85546875" style="79" customWidth="1"/>
    <col min="3338" max="3338" width="7" style="79" customWidth="1"/>
    <col min="3339" max="3339" width="9.85546875" style="79" customWidth="1"/>
    <col min="3340" max="3340" width="13" style="79" customWidth="1"/>
    <col min="3341" max="3341" width="13.85546875" style="79" customWidth="1"/>
    <col min="3342" max="3342" width="11.28515625" style="79" customWidth="1"/>
    <col min="3343" max="3345" width="9.5703125" style="79" customWidth="1"/>
    <col min="3346" max="3587" width="9.140625" style="79"/>
    <col min="3588" max="3588" width="22.42578125" style="79" customWidth="1"/>
    <col min="3589" max="3589" width="8.5703125" style="79" customWidth="1"/>
    <col min="3590" max="3590" width="8.28515625" style="79" customWidth="1"/>
    <col min="3591" max="3591" width="10" style="79" customWidth="1"/>
    <col min="3592" max="3592" width="8.140625" style="79" customWidth="1"/>
    <col min="3593" max="3593" width="8.85546875" style="79" customWidth="1"/>
    <col min="3594" max="3594" width="7" style="79" customWidth="1"/>
    <col min="3595" max="3595" width="9.85546875" style="79" customWidth="1"/>
    <col min="3596" max="3596" width="13" style="79" customWidth="1"/>
    <col min="3597" max="3597" width="13.85546875" style="79" customWidth="1"/>
    <col min="3598" max="3598" width="11.28515625" style="79" customWidth="1"/>
    <col min="3599" max="3601" width="9.5703125" style="79" customWidth="1"/>
    <col min="3602" max="3843" width="9.140625" style="79"/>
    <col min="3844" max="3844" width="22.42578125" style="79" customWidth="1"/>
    <col min="3845" max="3845" width="8.5703125" style="79" customWidth="1"/>
    <col min="3846" max="3846" width="8.28515625" style="79" customWidth="1"/>
    <col min="3847" max="3847" width="10" style="79" customWidth="1"/>
    <col min="3848" max="3848" width="8.140625" style="79" customWidth="1"/>
    <col min="3849" max="3849" width="8.85546875" style="79" customWidth="1"/>
    <col min="3850" max="3850" width="7" style="79" customWidth="1"/>
    <col min="3851" max="3851" width="9.85546875" style="79" customWidth="1"/>
    <col min="3852" max="3852" width="13" style="79" customWidth="1"/>
    <col min="3853" max="3853" width="13.85546875" style="79" customWidth="1"/>
    <col min="3854" max="3854" width="11.28515625" style="79" customWidth="1"/>
    <col min="3855" max="3857" width="9.5703125" style="79" customWidth="1"/>
    <col min="3858" max="4099" width="9.140625" style="79"/>
    <col min="4100" max="4100" width="22.42578125" style="79" customWidth="1"/>
    <col min="4101" max="4101" width="8.5703125" style="79" customWidth="1"/>
    <col min="4102" max="4102" width="8.28515625" style="79" customWidth="1"/>
    <col min="4103" max="4103" width="10" style="79" customWidth="1"/>
    <col min="4104" max="4104" width="8.140625" style="79" customWidth="1"/>
    <col min="4105" max="4105" width="8.85546875" style="79" customWidth="1"/>
    <col min="4106" max="4106" width="7" style="79" customWidth="1"/>
    <col min="4107" max="4107" width="9.85546875" style="79" customWidth="1"/>
    <col min="4108" max="4108" width="13" style="79" customWidth="1"/>
    <col min="4109" max="4109" width="13.85546875" style="79" customWidth="1"/>
    <col min="4110" max="4110" width="11.28515625" style="79" customWidth="1"/>
    <col min="4111" max="4113" width="9.5703125" style="79" customWidth="1"/>
    <col min="4114" max="4355" width="9.140625" style="79"/>
    <col min="4356" max="4356" width="22.42578125" style="79" customWidth="1"/>
    <col min="4357" max="4357" width="8.5703125" style="79" customWidth="1"/>
    <col min="4358" max="4358" width="8.28515625" style="79" customWidth="1"/>
    <col min="4359" max="4359" width="10" style="79" customWidth="1"/>
    <col min="4360" max="4360" width="8.140625" style="79" customWidth="1"/>
    <col min="4361" max="4361" width="8.85546875" style="79" customWidth="1"/>
    <col min="4362" max="4362" width="7" style="79" customWidth="1"/>
    <col min="4363" max="4363" width="9.85546875" style="79" customWidth="1"/>
    <col min="4364" max="4364" width="13" style="79" customWidth="1"/>
    <col min="4365" max="4365" width="13.85546875" style="79" customWidth="1"/>
    <col min="4366" max="4366" width="11.28515625" style="79" customWidth="1"/>
    <col min="4367" max="4369" width="9.5703125" style="79" customWidth="1"/>
    <col min="4370" max="4611" width="9.140625" style="79"/>
    <col min="4612" max="4612" width="22.42578125" style="79" customWidth="1"/>
    <col min="4613" max="4613" width="8.5703125" style="79" customWidth="1"/>
    <col min="4614" max="4614" width="8.28515625" style="79" customWidth="1"/>
    <col min="4615" max="4615" width="10" style="79" customWidth="1"/>
    <col min="4616" max="4616" width="8.140625" style="79" customWidth="1"/>
    <col min="4617" max="4617" width="8.85546875" style="79" customWidth="1"/>
    <col min="4618" max="4618" width="7" style="79" customWidth="1"/>
    <col min="4619" max="4619" width="9.85546875" style="79" customWidth="1"/>
    <col min="4620" max="4620" width="13" style="79" customWidth="1"/>
    <col min="4621" max="4621" width="13.85546875" style="79" customWidth="1"/>
    <col min="4622" max="4622" width="11.28515625" style="79" customWidth="1"/>
    <col min="4623" max="4625" width="9.5703125" style="79" customWidth="1"/>
    <col min="4626" max="4867" width="9.140625" style="79"/>
    <col min="4868" max="4868" width="22.42578125" style="79" customWidth="1"/>
    <col min="4869" max="4869" width="8.5703125" style="79" customWidth="1"/>
    <col min="4870" max="4870" width="8.28515625" style="79" customWidth="1"/>
    <col min="4871" max="4871" width="10" style="79" customWidth="1"/>
    <col min="4872" max="4872" width="8.140625" style="79" customWidth="1"/>
    <col min="4873" max="4873" width="8.85546875" style="79" customWidth="1"/>
    <col min="4874" max="4874" width="7" style="79" customWidth="1"/>
    <col min="4875" max="4875" width="9.85546875" style="79" customWidth="1"/>
    <col min="4876" max="4876" width="13" style="79" customWidth="1"/>
    <col min="4877" max="4877" width="13.85546875" style="79" customWidth="1"/>
    <col min="4878" max="4878" width="11.28515625" style="79" customWidth="1"/>
    <col min="4879" max="4881" width="9.5703125" style="79" customWidth="1"/>
    <col min="4882" max="5123" width="9.140625" style="79"/>
    <col min="5124" max="5124" width="22.42578125" style="79" customWidth="1"/>
    <col min="5125" max="5125" width="8.5703125" style="79" customWidth="1"/>
    <col min="5126" max="5126" width="8.28515625" style="79" customWidth="1"/>
    <col min="5127" max="5127" width="10" style="79" customWidth="1"/>
    <col min="5128" max="5128" width="8.140625" style="79" customWidth="1"/>
    <col min="5129" max="5129" width="8.85546875" style="79" customWidth="1"/>
    <col min="5130" max="5130" width="7" style="79" customWidth="1"/>
    <col min="5131" max="5131" width="9.85546875" style="79" customWidth="1"/>
    <col min="5132" max="5132" width="13" style="79" customWidth="1"/>
    <col min="5133" max="5133" width="13.85546875" style="79" customWidth="1"/>
    <col min="5134" max="5134" width="11.28515625" style="79" customWidth="1"/>
    <col min="5135" max="5137" width="9.5703125" style="79" customWidth="1"/>
    <col min="5138" max="5379" width="9.140625" style="79"/>
    <col min="5380" max="5380" width="22.42578125" style="79" customWidth="1"/>
    <col min="5381" max="5381" width="8.5703125" style="79" customWidth="1"/>
    <col min="5382" max="5382" width="8.28515625" style="79" customWidth="1"/>
    <col min="5383" max="5383" width="10" style="79" customWidth="1"/>
    <col min="5384" max="5384" width="8.140625" style="79" customWidth="1"/>
    <col min="5385" max="5385" width="8.85546875" style="79" customWidth="1"/>
    <col min="5386" max="5386" width="7" style="79" customWidth="1"/>
    <col min="5387" max="5387" width="9.85546875" style="79" customWidth="1"/>
    <col min="5388" max="5388" width="13" style="79" customWidth="1"/>
    <col min="5389" max="5389" width="13.85546875" style="79" customWidth="1"/>
    <col min="5390" max="5390" width="11.28515625" style="79" customWidth="1"/>
    <col min="5391" max="5393" width="9.5703125" style="79" customWidth="1"/>
    <col min="5394" max="5635" width="9.140625" style="79"/>
    <col min="5636" max="5636" width="22.42578125" style="79" customWidth="1"/>
    <col min="5637" max="5637" width="8.5703125" style="79" customWidth="1"/>
    <col min="5638" max="5638" width="8.28515625" style="79" customWidth="1"/>
    <col min="5639" max="5639" width="10" style="79" customWidth="1"/>
    <col min="5640" max="5640" width="8.140625" style="79" customWidth="1"/>
    <col min="5641" max="5641" width="8.85546875" style="79" customWidth="1"/>
    <col min="5642" max="5642" width="7" style="79" customWidth="1"/>
    <col min="5643" max="5643" width="9.85546875" style="79" customWidth="1"/>
    <col min="5644" max="5644" width="13" style="79" customWidth="1"/>
    <col min="5645" max="5645" width="13.85546875" style="79" customWidth="1"/>
    <col min="5646" max="5646" width="11.28515625" style="79" customWidth="1"/>
    <col min="5647" max="5649" width="9.5703125" style="79" customWidth="1"/>
    <col min="5650" max="5891" width="9.140625" style="79"/>
    <col min="5892" max="5892" width="22.42578125" style="79" customWidth="1"/>
    <col min="5893" max="5893" width="8.5703125" style="79" customWidth="1"/>
    <col min="5894" max="5894" width="8.28515625" style="79" customWidth="1"/>
    <col min="5895" max="5895" width="10" style="79" customWidth="1"/>
    <col min="5896" max="5896" width="8.140625" style="79" customWidth="1"/>
    <col min="5897" max="5897" width="8.85546875" style="79" customWidth="1"/>
    <col min="5898" max="5898" width="7" style="79" customWidth="1"/>
    <col min="5899" max="5899" width="9.85546875" style="79" customWidth="1"/>
    <col min="5900" max="5900" width="13" style="79" customWidth="1"/>
    <col min="5901" max="5901" width="13.85546875" style="79" customWidth="1"/>
    <col min="5902" max="5902" width="11.28515625" style="79" customWidth="1"/>
    <col min="5903" max="5905" width="9.5703125" style="79" customWidth="1"/>
    <col min="5906" max="6147" width="9.140625" style="79"/>
    <col min="6148" max="6148" width="22.42578125" style="79" customWidth="1"/>
    <col min="6149" max="6149" width="8.5703125" style="79" customWidth="1"/>
    <col min="6150" max="6150" width="8.28515625" style="79" customWidth="1"/>
    <col min="6151" max="6151" width="10" style="79" customWidth="1"/>
    <col min="6152" max="6152" width="8.140625" style="79" customWidth="1"/>
    <col min="6153" max="6153" width="8.85546875" style="79" customWidth="1"/>
    <col min="6154" max="6154" width="7" style="79" customWidth="1"/>
    <col min="6155" max="6155" width="9.85546875" style="79" customWidth="1"/>
    <col min="6156" max="6156" width="13" style="79" customWidth="1"/>
    <col min="6157" max="6157" width="13.85546875" style="79" customWidth="1"/>
    <col min="6158" max="6158" width="11.28515625" style="79" customWidth="1"/>
    <col min="6159" max="6161" width="9.5703125" style="79" customWidth="1"/>
    <col min="6162" max="6403" width="9.140625" style="79"/>
    <col min="6404" max="6404" width="22.42578125" style="79" customWidth="1"/>
    <col min="6405" max="6405" width="8.5703125" style="79" customWidth="1"/>
    <col min="6406" max="6406" width="8.28515625" style="79" customWidth="1"/>
    <col min="6407" max="6407" width="10" style="79" customWidth="1"/>
    <col min="6408" max="6408" width="8.140625" style="79" customWidth="1"/>
    <col min="6409" max="6409" width="8.85546875" style="79" customWidth="1"/>
    <col min="6410" max="6410" width="7" style="79" customWidth="1"/>
    <col min="6411" max="6411" width="9.85546875" style="79" customWidth="1"/>
    <col min="6412" max="6412" width="13" style="79" customWidth="1"/>
    <col min="6413" max="6413" width="13.85546875" style="79" customWidth="1"/>
    <col min="6414" max="6414" width="11.28515625" style="79" customWidth="1"/>
    <col min="6415" max="6417" width="9.5703125" style="79" customWidth="1"/>
    <col min="6418" max="6659" width="9.140625" style="79"/>
    <col min="6660" max="6660" width="22.42578125" style="79" customWidth="1"/>
    <col min="6661" max="6661" width="8.5703125" style="79" customWidth="1"/>
    <col min="6662" max="6662" width="8.28515625" style="79" customWidth="1"/>
    <col min="6663" max="6663" width="10" style="79" customWidth="1"/>
    <col min="6664" max="6664" width="8.140625" style="79" customWidth="1"/>
    <col min="6665" max="6665" width="8.85546875" style="79" customWidth="1"/>
    <col min="6666" max="6666" width="7" style="79" customWidth="1"/>
    <col min="6667" max="6667" width="9.85546875" style="79" customWidth="1"/>
    <col min="6668" max="6668" width="13" style="79" customWidth="1"/>
    <col min="6669" max="6669" width="13.85546875" style="79" customWidth="1"/>
    <col min="6670" max="6670" width="11.28515625" style="79" customWidth="1"/>
    <col min="6671" max="6673" width="9.5703125" style="79" customWidth="1"/>
    <col min="6674" max="6915" width="9.140625" style="79"/>
    <col min="6916" max="6916" width="22.42578125" style="79" customWidth="1"/>
    <col min="6917" max="6917" width="8.5703125" style="79" customWidth="1"/>
    <col min="6918" max="6918" width="8.28515625" style="79" customWidth="1"/>
    <col min="6919" max="6919" width="10" style="79" customWidth="1"/>
    <col min="6920" max="6920" width="8.140625" style="79" customWidth="1"/>
    <col min="6921" max="6921" width="8.85546875" style="79" customWidth="1"/>
    <col min="6922" max="6922" width="7" style="79" customWidth="1"/>
    <col min="6923" max="6923" width="9.85546875" style="79" customWidth="1"/>
    <col min="6924" max="6924" width="13" style="79" customWidth="1"/>
    <col min="6925" max="6925" width="13.85546875" style="79" customWidth="1"/>
    <col min="6926" max="6926" width="11.28515625" style="79" customWidth="1"/>
    <col min="6927" max="6929" width="9.5703125" style="79" customWidth="1"/>
    <col min="6930" max="7171" width="9.140625" style="79"/>
    <col min="7172" max="7172" width="22.42578125" style="79" customWidth="1"/>
    <col min="7173" max="7173" width="8.5703125" style="79" customWidth="1"/>
    <col min="7174" max="7174" width="8.28515625" style="79" customWidth="1"/>
    <col min="7175" max="7175" width="10" style="79" customWidth="1"/>
    <col min="7176" max="7176" width="8.140625" style="79" customWidth="1"/>
    <col min="7177" max="7177" width="8.85546875" style="79" customWidth="1"/>
    <col min="7178" max="7178" width="7" style="79" customWidth="1"/>
    <col min="7179" max="7179" width="9.85546875" style="79" customWidth="1"/>
    <col min="7180" max="7180" width="13" style="79" customWidth="1"/>
    <col min="7181" max="7181" width="13.85546875" style="79" customWidth="1"/>
    <col min="7182" max="7182" width="11.28515625" style="79" customWidth="1"/>
    <col min="7183" max="7185" width="9.5703125" style="79" customWidth="1"/>
    <col min="7186" max="7427" width="9.140625" style="79"/>
    <col min="7428" max="7428" width="22.42578125" style="79" customWidth="1"/>
    <col min="7429" max="7429" width="8.5703125" style="79" customWidth="1"/>
    <col min="7430" max="7430" width="8.28515625" style="79" customWidth="1"/>
    <col min="7431" max="7431" width="10" style="79" customWidth="1"/>
    <col min="7432" max="7432" width="8.140625" style="79" customWidth="1"/>
    <col min="7433" max="7433" width="8.85546875" style="79" customWidth="1"/>
    <col min="7434" max="7434" width="7" style="79" customWidth="1"/>
    <col min="7435" max="7435" width="9.85546875" style="79" customWidth="1"/>
    <col min="7436" max="7436" width="13" style="79" customWidth="1"/>
    <col min="7437" max="7437" width="13.85546875" style="79" customWidth="1"/>
    <col min="7438" max="7438" width="11.28515625" style="79" customWidth="1"/>
    <col min="7439" max="7441" width="9.5703125" style="79" customWidth="1"/>
    <col min="7442" max="7683" width="9.140625" style="79"/>
    <col min="7684" max="7684" width="22.42578125" style="79" customWidth="1"/>
    <col min="7685" max="7685" width="8.5703125" style="79" customWidth="1"/>
    <col min="7686" max="7686" width="8.28515625" style="79" customWidth="1"/>
    <col min="7687" max="7687" width="10" style="79" customWidth="1"/>
    <col min="7688" max="7688" width="8.140625" style="79" customWidth="1"/>
    <col min="7689" max="7689" width="8.85546875" style="79" customWidth="1"/>
    <col min="7690" max="7690" width="7" style="79" customWidth="1"/>
    <col min="7691" max="7691" width="9.85546875" style="79" customWidth="1"/>
    <col min="7692" max="7692" width="13" style="79" customWidth="1"/>
    <col min="7693" max="7693" width="13.85546875" style="79" customWidth="1"/>
    <col min="7694" max="7694" width="11.28515625" style="79" customWidth="1"/>
    <col min="7695" max="7697" width="9.5703125" style="79" customWidth="1"/>
    <col min="7698" max="7939" width="9.140625" style="79"/>
    <col min="7940" max="7940" width="22.42578125" style="79" customWidth="1"/>
    <col min="7941" max="7941" width="8.5703125" style="79" customWidth="1"/>
    <col min="7942" max="7942" width="8.28515625" style="79" customWidth="1"/>
    <col min="7943" max="7943" width="10" style="79" customWidth="1"/>
    <col min="7944" max="7944" width="8.140625" style="79" customWidth="1"/>
    <col min="7945" max="7945" width="8.85546875" style="79" customWidth="1"/>
    <col min="7946" max="7946" width="7" style="79" customWidth="1"/>
    <col min="7947" max="7947" width="9.85546875" style="79" customWidth="1"/>
    <col min="7948" max="7948" width="13" style="79" customWidth="1"/>
    <col min="7949" max="7949" width="13.85546875" style="79" customWidth="1"/>
    <col min="7950" max="7950" width="11.28515625" style="79" customWidth="1"/>
    <col min="7951" max="7953" width="9.5703125" style="79" customWidth="1"/>
    <col min="7954" max="8195" width="9.140625" style="79"/>
    <col min="8196" max="8196" width="22.42578125" style="79" customWidth="1"/>
    <col min="8197" max="8197" width="8.5703125" style="79" customWidth="1"/>
    <col min="8198" max="8198" width="8.28515625" style="79" customWidth="1"/>
    <col min="8199" max="8199" width="10" style="79" customWidth="1"/>
    <col min="8200" max="8200" width="8.140625" style="79" customWidth="1"/>
    <col min="8201" max="8201" width="8.85546875" style="79" customWidth="1"/>
    <col min="8202" max="8202" width="7" style="79" customWidth="1"/>
    <col min="8203" max="8203" width="9.85546875" style="79" customWidth="1"/>
    <col min="8204" max="8204" width="13" style="79" customWidth="1"/>
    <col min="8205" max="8205" width="13.85546875" style="79" customWidth="1"/>
    <col min="8206" max="8206" width="11.28515625" style="79" customWidth="1"/>
    <col min="8207" max="8209" width="9.5703125" style="79" customWidth="1"/>
    <col min="8210" max="8451" width="9.140625" style="79"/>
    <col min="8452" max="8452" width="22.42578125" style="79" customWidth="1"/>
    <col min="8453" max="8453" width="8.5703125" style="79" customWidth="1"/>
    <col min="8454" max="8454" width="8.28515625" style="79" customWidth="1"/>
    <col min="8455" max="8455" width="10" style="79" customWidth="1"/>
    <col min="8456" max="8456" width="8.140625" style="79" customWidth="1"/>
    <col min="8457" max="8457" width="8.85546875" style="79" customWidth="1"/>
    <col min="8458" max="8458" width="7" style="79" customWidth="1"/>
    <col min="8459" max="8459" width="9.85546875" style="79" customWidth="1"/>
    <col min="8460" max="8460" width="13" style="79" customWidth="1"/>
    <col min="8461" max="8461" width="13.85546875" style="79" customWidth="1"/>
    <col min="8462" max="8462" width="11.28515625" style="79" customWidth="1"/>
    <col min="8463" max="8465" width="9.5703125" style="79" customWidth="1"/>
    <col min="8466" max="8707" width="9.140625" style="79"/>
    <col min="8708" max="8708" width="22.42578125" style="79" customWidth="1"/>
    <col min="8709" max="8709" width="8.5703125" style="79" customWidth="1"/>
    <col min="8710" max="8710" width="8.28515625" style="79" customWidth="1"/>
    <col min="8711" max="8711" width="10" style="79" customWidth="1"/>
    <col min="8712" max="8712" width="8.140625" style="79" customWidth="1"/>
    <col min="8713" max="8713" width="8.85546875" style="79" customWidth="1"/>
    <col min="8714" max="8714" width="7" style="79" customWidth="1"/>
    <col min="8715" max="8715" width="9.85546875" style="79" customWidth="1"/>
    <col min="8716" max="8716" width="13" style="79" customWidth="1"/>
    <col min="8717" max="8717" width="13.85546875" style="79" customWidth="1"/>
    <col min="8718" max="8718" width="11.28515625" style="79" customWidth="1"/>
    <col min="8719" max="8721" width="9.5703125" style="79" customWidth="1"/>
    <col min="8722" max="8963" width="9.140625" style="79"/>
    <col min="8964" max="8964" width="22.42578125" style="79" customWidth="1"/>
    <col min="8965" max="8965" width="8.5703125" style="79" customWidth="1"/>
    <col min="8966" max="8966" width="8.28515625" style="79" customWidth="1"/>
    <col min="8967" max="8967" width="10" style="79" customWidth="1"/>
    <col min="8968" max="8968" width="8.140625" style="79" customWidth="1"/>
    <col min="8969" max="8969" width="8.85546875" style="79" customWidth="1"/>
    <col min="8970" max="8970" width="7" style="79" customWidth="1"/>
    <col min="8971" max="8971" width="9.85546875" style="79" customWidth="1"/>
    <col min="8972" max="8972" width="13" style="79" customWidth="1"/>
    <col min="8973" max="8973" width="13.85546875" style="79" customWidth="1"/>
    <col min="8974" max="8974" width="11.28515625" style="79" customWidth="1"/>
    <col min="8975" max="8977" width="9.5703125" style="79" customWidth="1"/>
    <col min="8978" max="9219" width="9.140625" style="79"/>
    <col min="9220" max="9220" width="22.42578125" style="79" customWidth="1"/>
    <col min="9221" max="9221" width="8.5703125" style="79" customWidth="1"/>
    <col min="9222" max="9222" width="8.28515625" style="79" customWidth="1"/>
    <col min="9223" max="9223" width="10" style="79" customWidth="1"/>
    <col min="9224" max="9224" width="8.140625" style="79" customWidth="1"/>
    <col min="9225" max="9225" width="8.85546875" style="79" customWidth="1"/>
    <col min="9226" max="9226" width="7" style="79" customWidth="1"/>
    <col min="9227" max="9227" width="9.85546875" style="79" customWidth="1"/>
    <col min="9228" max="9228" width="13" style="79" customWidth="1"/>
    <col min="9229" max="9229" width="13.85546875" style="79" customWidth="1"/>
    <col min="9230" max="9230" width="11.28515625" style="79" customWidth="1"/>
    <col min="9231" max="9233" width="9.5703125" style="79" customWidth="1"/>
    <col min="9234" max="9475" width="9.140625" style="79"/>
    <col min="9476" max="9476" width="22.42578125" style="79" customWidth="1"/>
    <col min="9477" max="9477" width="8.5703125" style="79" customWidth="1"/>
    <col min="9478" max="9478" width="8.28515625" style="79" customWidth="1"/>
    <col min="9479" max="9479" width="10" style="79" customWidth="1"/>
    <col min="9480" max="9480" width="8.140625" style="79" customWidth="1"/>
    <col min="9481" max="9481" width="8.85546875" style="79" customWidth="1"/>
    <col min="9482" max="9482" width="7" style="79" customWidth="1"/>
    <col min="9483" max="9483" width="9.85546875" style="79" customWidth="1"/>
    <col min="9484" max="9484" width="13" style="79" customWidth="1"/>
    <col min="9485" max="9485" width="13.85546875" style="79" customWidth="1"/>
    <col min="9486" max="9486" width="11.28515625" style="79" customWidth="1"/>
    <col min="9487" max="9489" width="9.5703125" style="79" customWidth="1"/>
    <col min="9490" max="9731" width="9.140625" style="79"/>
    <col min="9732" max="9732" width="22.42578125" style="79" customWidth="1"/>
    <col min="9733" max="9733" width="8.5703125" style="79" customWidth="1"/>
    <col min="9734" max="9734" width="8.28515625" style="79" customWidth="1"/>
    <col min="9735" max="9735" width="10" style="79" customWidth="1"/>
    <col min="9736" max="9736" width="8.140625" style="79" customWidth="1"/>
    <col min="9737" max="9737" width="8.85546875" style="79" customWidth="1"/>
    <col min="9738" max="9738" width="7" style="79" customWidth="1"/>
    <col min="9739" max="9739" width="9.85546875" style="79" customWidth="1"/>
    <col min="9740" max="9740" width="13" style="79" customWidth="1"/>
    <col min="9741" max="9741" width="13.85546875" style="79" customWidth="1"/>
    <col min="9742" max="9742" width="11.28515625" style="79" customWidth="1"/>
    <col min="9743" max="9745" width="9.5703125" style="79" customWidth="1"/>
    <col min="9746" max="9987" width="9.140625" style="79"/>
    <col min="9988" max="9988" width="22.42578125" style="79" customWidth="1"/>
    <col min="9989" max="9989" width="8.5703125" style="79" customWidth="1"/>
    <col min="9990" max="9990" width="8.28515625" style="79" customWidth="1"/>
    <col min="9991" max="9991" width="10" style="79" customWidth="1"/>
    <col min="9992" max="9992" width="8.140625" style="79" customWidth="1"/>
    <col min="9993" max="9993" width="8.85546875" style="79" customWidth="1"/>
    <col min="9994" max="9994" width="7" style="79" customWidth="1"/>
    <col min="9995" max="9995" width="9.85546875" style="79" customWidth="1"/>
    <col min="9996" max="9996" width="13" style="79" customWidth="1"/>
    <col min="9997" max="9997" width="13.85546875" style="79" customWidth="1"/>
    <col min="9998" max="9998" width="11.28515625" style="79" customWidth="1"/>
    <col min="9999" max="10001" width="9.5703125" style="79" customWidth="1"/>
    <col min="10002" max="10243" width="9.140625" style="79"/>
    <col min="10244" max="10244" width="22.42578125" style="79" customWidth="1"/>
    <col min="10245" max="10245" width="8.5703125" style="79" customWidth="1"/>
    <col min="10246" max="10246" width="8.28515625" style="79" customWidth="1"/>
    <col min="10247" max="10247" width="10" style="79" customWidth="1"/>
    <col min="10248" max="10248" width="8.140625" style="79" customWidth="1"/>
    <col min="10249" max="10249" width="8.85546875" style="79" customWidth="1"/>
    <col min="10250" max="10250" width="7" style="79" customWidth="1"/>
    <col min="10251" max="10251" width="9.85546875" style="79" customWidth="1"/>
    <col min="10252" max="10252" width="13" style="79" customWidth="1"/>
    <col min="10253" max="10253" width="13.85546875" style="79" customWidth="1"/>
    <col min="10254" max="10254" width="11.28515625" style="79" customWidth="1"/>
    <col min="10255" max="10257" width="9.5703125" style="79" customWidth="1"/>
    <col min="10258" max="10499" width="9.140625" style="79"/>
    <col min="10500" max="10500" width="22.42578125" style="79" customWidth="1"/>
    <col min="10501" max="10501" width="8.5703125" style="79" customWidth="1"/>
    <col min="10502" max="10502" width="8.28515625" style="79" customWidth="1"/>
    <col min="10503" max="10503" width="10" style="79" customWidth="1"/>
    <col min="10504" max="10504" width="8.140625" style="79" customWidth="1"/>
    <col min="10505" max="10505" width="8.85546875" style="79" customWidth="1"/>
    <col min="10506" max="10506" width="7" style="79" customWidth="1"/>
    <col min="10507" max="10507" width="9.85546875" style="79" customWidth="1"/>
    <col min="10508" max="10508" width="13" style="79" customWidth="1"/>
    <col min="10509" max="10509" width="13.85546875" style="79" customWidth="1"/>
    <col min="10510" max="10510" width="11.28515625" style="79" customWidth="1"/>
    <col min="10511" max="10513" width="9.5703125" style="79" customWidth="1"/>
    <col min="10514" max="10755" width="9.140625" style="79"/>
    <col min="10756" max="10756" width="22.42578125" style="79" customWidth="1"/>
    <col min="10757" max="10757" width="8.5703125" style="79" customWidth="1"/>
    <col min="10758" max="10758" width="8.28515625" style="79" customWidth="1"/>
    <col min="10759" max="10759" width="10" style="79" customWidth="1"/>
    <col min="10760" max="10760" width="8.140625" style="79" customWidth="1"/>
    <col min="10761" max="10761" width="8.85546875" style="79" customWidth="1"/>
    <col min="10762" max="10762" width="7" style="79" customWidth="1"/>
    <col min="10763" max="10763" width="9.85546875" style="79" customWidth="1"/>
    <col min="10764" max="10764" width="13" style="79" customWidth="1"/>
    <col min="10765" max="10765" width="13.85546875" style="79" customWidth="1"/>
    <col min="10766" max="10766" width="11.28515625" style="79" customWidth="1"/>
    <col min="10767" max="10769" width="9.5703125" style="79" customWidth="1"/>
    <col min="10770" max="11011" width="9.140625" style="79"/>
    <col min="11012" max="11012" width="22.42578125" style="79" customWidth="1"/>
    <col min="11013" max="11013" width="8.5703125" style="79" customWidth="1"/>
    <col min="11014" max="11014" width="8.28515625" style="79" customWidth="1"/>
    <col min="11015" max="11015" width="10" style="79" customWidth="1"/>
    <col min="11016" max="11016" width="8.140625" style="79" customWidth="1"/>
    <col min="11017" max="11017" width="8.85546875" style="79" customWidth="1"/>
    <col min="11018" max="11018" width="7" style="79" customWidth="1"/>
    <col min="11019" max="11019" width="9.85546875" style="79" customWidth="1"/>
    <col min="11020" max="11020" width="13" style="79" customWidth="1"/>
    <col min="11021" max="11021" width="13.85546875" style="79" customWidth="1"/>
    <col min="11022" max="11022" width="11.28515625" style="79" customWidth="1"/>
    <col min="11023" max="11025" width="9.5703125" style="79" customWidth="1"/>
    <col min="11026" max="11267" width="9.140625" style="79"/>
    <col min="11268" max="11268" width="22.42578125" style="79" customWidth="1"/>
    <col min="11269" max="11269" width="8.5703125" style="79" customWidth="1"/>
    <col min="11270" max="11270" width="8.28515625" style="79" customWidth="1"/>
    <col min="11271" max="11271" width="10" style="79" customWidth="1"/>
    <col min="11272" max="11272" width="8.140625" style="79" customWidth="1"/>
    <col min="11273" max="11273" width="8.85546875" style="79" customWidth="1"/>
    <col min="11274" max="11274" width="7" style="79" customWidth="1"/>
    <col min="11275" max="11275" width="9.85546875" style="79" customWidth="1"/>
    <col min="11276" max="11276" width="13" style="79" customWidth="1"/>
    <col min="11277" max="11277" width="13.85546875" style="79" customWidth="1"/>
    <col min="11278" max="11278" width="11.28515625" style="79" customWidth="1"/>
    <col min="11279" max="11281" width="9.5703125" style="79" customWidth="1"/>
    <col min="11282" max="11523" width="9.140625" style="79"/>
    <col min="11524" max="11524" width="22.42578125" style="79" customWidth="1"/>
    <col min="11525" max="11525" width="8.5703125" style="79" customWidth="1"/>
    <col min="11526" max="11526" width="8.28515625" style="79" customWidth="1"/>
    <col min="11527" max="11527" width="10" style="79" customWidth="1"/>
    <col min="11528" max="11528" width="8.140625" style="79" customWidth="1"/>
    <col min="11529" max="11529" width="8.85546875" style="79" customWidth="1"/>
    <col min="11530" max="11530" width="7" style="79" customWidth="1"/>
    <col min="11531" max="11531" width="9.85546875" style="79" customWidth="1"/>
    <col min="11532" max="11532" width="13" style="79" customWidth="1"/>
    <col min="11533" max="11533" width="13.85546875" style="79" customWidth="1"/>
    <col min="11534" max="11534" width="11.28515625" style="79" customWidth="1"/>
    <col min="11535" max="11537" width="9.5703125" style="79" customWidth="1"/>
    <col min="11538" max="11779" width="9.140625" style="79"/>
    <col min="11780" max="11780" width="22.42578125" style="79" customWidth="1"/>
    <col min="11781" max="11781" width="8.5703125" style="79" customWidth="1"/>
    <col min="11782" max="11782" width="8.28515625" style="79" customWidth="1"/>
    <col min="11783" max="11783" width="10" style="79" customWidth="1"/>
    <col min="11784" max="11784" width="8.140625" style="79" customWidth="1"/>
    <col min="11785" max="11785" width="8.85546875" style="79" customWidth="1"/>
    <col min="11786" max="11786" width="7" style="79" customWidth="1"/>
    <col min="11787" max="11787" width="9.85546875" style="79" customWidth="1"/>
    <col min="11788" max="11788" width="13" style="79" customWidth="1"/>
    <col min="11789" max="11789" width="13.85546875" style="79" customWidth="1"/>
    <col min="11790" max="11790" width="11.28515625" style="79" customWidth="1"/>
    <col min="11791" max="11793" width="9.5703125" style="79" customWidth="1"/>
    <col min="11794" max="12035" width="9.140625" style="79"/>
    <col min="12036" max="12036" width="22.42578125" style="79" customWidth="1"/>
    <col min="12037" max="12037" width="8.5703125" style="79" customWidth="1"/>
    <col min="12038" max="12038" width="8.28515625" style="79" customWidth="1"/>
    <col min="12039" max="12039" width="10" style="79" customWidth="1"/>
    <col min="12040" max="12040" width="8.140625" style="79" customWidth="1"/>
    <col min="12041" max="12041" width="8.85546875" style="79" customWidth="1"/>
    <col min="12042" max="12042" width="7" style="79" customWidth="1"/>
    <col min="12043" max="12043" width="9.85546875" style="79" customWidth="1"/>
    <col min="12044" max="12044" width="13" style="79" customWidth="1"/>
    <col min="12045" max="12045" width="13.85546875" style="79" customWidth="1"/>
    <col min="12046" max="12046" width="11.28515625" style="79" customWidth="1"/>
    <col min="12047" max="12049" width="9.5703125" style="79" customWidth="1"/>
    <col min="12050" max="12291" width="9.140625" style="79"/>
    <col min="12292" max="12292" width="22.42578125" style="79" customWidth="1"/>
    <col min="12293" max="12293" width="8.5703125" style="79" customWidth="1"/>
    <col min="12294" max="12294" width="8.28515625" style="79" customWidth="1"/>
    <col min="12295" max="12295" width="10" style="79" customWidth="1"/>
    <col min="12296" max="12296" width="8.140625" style="79" customWidth="1"/>
    <col min="12297" max="12297" width="8.85546875" style="79" customWidth="1"/>
    <col min="12298" max="12298" width="7" style="79" customWidth="1"/>
    <col min="12299" max="12299" width="9.85546875" style="79" customWidth="1"/>
    <col min="12300" max="12300" width="13" style="79" customWidth="1"/>
    <col min="12301" max="12301" width="13.85546875" style="79" customWidth="1"/>
    <col min="12302" max="12302" width="11.28515625" style="79" customWidth="1"/>
    <col min="12303" max="12305" width="9.5703125" style="79" customWidth="1"/>
    <col min="12306" max="12547" width="9.140625" style="79"/>
    <col min="12548" max="12548" width="22.42578125" style="79" customWidth="1"/>
    <col min="12549" max="12549" width="8.5703125" style="79" customWidth="1"/>
    <col min="12550" max="12550" width="8.28515625" style="79" customWidth="1"/>
    <col min="12551" max="12551" width="10" style="79" customWidth="1"/>
    <col min="12552" max="12552" width="8.140625" style="79" customWidth="1"/>
    <col min="12553" max="12553" width="8.85546875" style="79" customWidth="1"/>
    <col min="12554" max="12554" width="7" style="79" customWidth="1"/>
    <col min="12555" max="12555" width="9.85546875" style="79" customWidth="1"/>
    <col min="12556" max="12556" width="13" style="79" customWidth="1"/>
    <col min="12557" max="12557" width="13.85546875" style="79" customWidth="1"/>
    <col min="12558" max="12558" width="11.28515625" style="79" customWidth="1"/>
    <col min="12559" max="12561" width="9.5703125" style="79" customWidth="1"/>
    <col min="12562" max="12803" width="9.140625" style="79"/>
    <col min="12804" max="12804" width="22.42578125" style="79" customWidth="1"/>
    <col min="12805" max="12805" width="8.5703125" style="79" customWidth="1"/>
    <col min="12806" max="12806" width="8.28515625" style="79" customWidth="1"/>
    <col min="12807" max="12807" width="10" style="79" customWidth="1"/>
    <col min="12808" max="12808" width="8.140625" style="79" customWidth="1"/>
    <col min="12809" max="12809" width="8.85546875" style="79" customWidth="1"/>
    <col min="12810" max="12810" width="7" style="79" customWidth="1"/>
    <col min="12811" max="12811" width="9.85546875" style="79" customWidth="1"/>
    <col min="12812" max="12812" width="13" style="79" customWidth="1"/>
    <col min="12813" max="12813" width="13.85546875" style="79" customWidth="1"/>
    <col min="12814" max="12814" width="11.28515625" style="79" customWidth="1"/>
    <col min="12815" max="12817" width="9.5703125" style="79" customWidth="1"/>
    <col min="12818" max="13059" width="9.140625" style="79"/>
    <col min="13060" max="13060" width="22.42578125" style="79" customWidth="1"/>
    <col min="13061" max="13061" width="8.5703125" style="79" customWidth="1"/>
    <col min="13062" max="13062" width="8.28515625" style="79" customWidth="1"/>
    <col min="13063" max="13063" width="10" style="79" customWidth="1"/>
    <col min="13064" max="13064" width="8.140625" style="79" customWidth="1"/>
    <col min="13065" max="13065" width="8.85546875" style="79" customWidth="1"/>
    <col min="13066" max="13066" width="7" style="79" customWidth="1"/>
    <col min="13067" max="13067" width="9.85546875" style="79" customWidth="1"/>
    <col min="13068" max="13068" width="13" style="79" customWidth="1"/>
    <col min="13069" max="13069" width="13.85546875" style="79" customWidth="1"/>
    <col min="13070" max="13070" width="11.28515625" style="79" customWidth="1"/>
    <col min="13071" max="13073" width="9.5703125" style="79" customWidth="1"/>
    <col min="13074" max="13315" width="9.140625" style="79"/>
    <col min="13316" max="13316" width="22.42578125" style="79" customWidth="1"/>
    <col min="13317" max="13317" width="8.5703125" style="79" customWidth="1"/>
    <col min="13318" max="13318" width="8.28515625" style="79" customWidth="1"/>
    <col min="13319" max="13319" width="10" style="79" customWidth="1"/>
    <col min="13320" max="13320" width="8.140625" style="79" customWidth="1"/>
    <col min="13321" max="13321" width="8.85546875" style="79" customWidth="1"/>
    <col min="13322" max="13322" width="7" style="79" customWidth="1"/>
    <col min="13323" max="13323" width="9.85546875" style="79" customWidth="1"/>
    <col min="13324" max="13324" width="13" style="79" customWidth="1"/>
    <col min="13325" max="13325" width="13.85546875" style="79" customWidth="1"/>
    <col min="13326" max="13326" width="11.28515625" style="79" customWidth="1"/>
    <col min="13327" max="13329" width="9.5703125" style="79" customWidth="1"/>
    <col min="13330" max="13571" width="9.140625" style="79"/>
    <col min="13572" max="13572" width="22.42578125" style="79" customWidth="1"/>
    <col min="13573" max="13573" width="8.5703125" style="79" customWidth="1"/>
    <col min="13574" max="13574" width="8.28515625" style="79" customWidth="1"/>
    <col min="13575" max="13575" width="10" style="79" customWidth="1"/>
    <col min="13576" max="13576" width="8.140625" style="79" customWidth="1"/>
    <col min="13577" max="13577" width="8.85546875" style="79" customWidth="1"/>
    <col min="13578" max="13578" width="7" style="79" customWidth="1"/>
    <col min="13579" max="13579" width="9.85546875" style="79" customWidth="1"/>
    <col min="13580" max="13580" width="13" style="79" customWidth="1"/>
    <col min="13581" max="13581" width="13.85546875" style="79" customWidth="1"/>
    <col min="13582" max="13582" width="11.28515625" style="79" customWidth="1"/>
    <col min="13583" max="13585" width="9.5703125" style="79" customWidth="1"/>
    <col min="13586" max="13827" width="9.140625" style="79"/>
    <col min="13828" max="13828" width="22.42578125" style="79" customWidth="1"/>
    <col min="13829" max="13829" width="8.5703125" style="79" customWidth="1"/>
    <col min="13830" max="13830" width="8.28515625" style="79" customWidth="1"/>
    <col min="13831" max="13831" width="10" style="79" customWidth="1"/>
    <col min="13832" max="13832" width="8.140625" style="79" customWidth="1"/>
    <col min="13833" max="13833" width="8.85546875" style="79" customWidth="1"/>
    <col min="13834" max="13834" width="7" style="79" customWidth="1"/>
    <col min="13835" max="13835" width="9.85546875" style="79" customWidth="1"/>
    <col min="13836" max="13836" width="13" style="79" customWidth="1"/>
    <col min="13837" max="13837" width="13.85546875" style="79" customWidth="1"/>
    <col min="13838" max="13838" width="11.28515625" style="79" customWidth="1"/>
    <col min="13839" max="13841" width="9.5703125" style="79" customWidth="1"/>
    <col min="13842" max="14083" width="9.140625" style="79"/>
    <col min="14084" max="14084" width="22.42578125" style="79" customWidth="1"/>
    <col min="14085" max="14085" width="8.5703125" style="79" customWidth="1"/>
    <col min="14086" max="14086" width="8.28515625" style="79" customWidth="1"/>
    <col min="14087" max="14087" width="10" style="79" customWidth="1"/>
    <col min="14088" max="14088" width="8.140625" style="79" customWidth="1"/>
    <col min="14089" max="14089" width="8.85546875" style="79" customWidth="1"/>
    <col min="14090" max="14090" width="7" style="79" customWidth="1"/>
    <col min="14091" max="14091" width="9.85546875" style="79" customWidth="1"/>
    <col min="14092" max="14092" width="13" style="79" customWidth="1"/>
    <col min="14093" max="14093" width="13.85546875" style="79" customWidth="1"/>
    <col min="14094" max="14094" width="11.28515625" style="79" customWidth="1"/>
    <col min="14095" max="14097" width="9.5703125" style="79" customWidth="1"/>
    <col min="14098" max="14339" width="9.140625" style="79"/>
    <col min="14340" max="14340" width="22.42578125" style="79" customWidth="1"/>
    <col min="14341" max="14341" width="8.5703125" style="79" customWidth="1"/>
    <col min="14342" max="14342" width="8.28515625" style="79" customWidth="1"/>
    <col min="14343" max="14343" width="10" style="79" customWidth="1"/>
    <col min="14344" max="14344" width="8.140625" style="79" customWidth="1"/>
    <col min="14345" max="14345" width="8.85546875" style="79" customWidth="1"/>
    <col min="14346" max="14346" width="7" style="79" customWidth="1"/>
    <col min="14347" max="14347" width="9.85546875" style="79" customWidth="1"/>
    <col min="14348" max="14348" width="13" style="79" customWidth="1"/>
    <col min="14349" max="14349" width="13.85546875" style="79" customWidth="1"/>
    <col min="14350" max="14350" width="11.28515625" style="79" customWidth="1"/>
    <col min="14351" max="14353" width="9.5703125" style="79" customWidth="1"/>
    <col min="14354" max="14595" width="9.140625" style="79"/>
    <col min="14596" max="14596" width="22.42578125" style="79" customWidth="1"/>
    <col min="14597" max="14597" width="8.5703125" style="79" customWidth="1"/>
    <col min="14598" max="14598" width="8.28515625" style="79" customWidth="1"/>
    <col min="14599" max="14599" width="10" style="79" customWidth="1"/>
    <col min="14600" max="14600" width="8.140625" style="79" customWidth="1"/>
    <col min="14601" max="14601" width="8.85546875" style="79" customWidth="1"/>
    <col min="14602" max="14602" width="7" style="79" customWidth="1"/>
    <col min="14603" max="14603" width="9.85546875" style="79" customWidth="1"/>
    <col min="14604" max="14604" width="13" style="79" customWidth="1"/>
    <col min="14605" max="14605" width="13.85546875" style="79" customWidth="1"/>
    <col min="14606" max="14606" width="11.28515625" style="79" customWidth="1"/>
    <col min="14607" max="14609" width="9.5703125" style="79" customWidth="1"/>
    <col min="14610" max="14851" width="9.140625" style="79"/>
    <col min="14852" max="14852" width="22.42578125" style="79" customWidth="1"/>
    <col min="14853" max="14853" width="8.5703125" style="79" customWidth="1"/>
    <col min="14854" max="14854" width="8.28515625" style="79" customWidth="1"/>
    <col min="14855" max="14855" width="10" style="79" customWidth="1"/>
    <col min="14856" max="14856" width="8.140625" style="79" customWidth="1"/>
    <col min="14857" max="14857" width="8.85546875" style="79" customWidth="1"/>
    <col min="14858" max="14858" width="7" style="79" customWidth="1"/>
    <col min="14859" max="14859" width="9.85546875" style="79" customWidth="1"/>
    <col min="14860" max="14860" width="13" style="79" customWidth="1"/>
    <col min="14861" max="14861" width="13.85546875" style="79" customWidth="1"/>
    <col min="14862" max="14862" width="11.28515625" style="79" customWidth="1"/>
    <col min="14863" max="14865" width="9.5703125" style="79" customWidth="1"/>
    <col min="14866" max="15107" width="9.140625" style="79"/>
    <col min="15108" max="15108" width="22.42578125" style="79" customWidth="1"/>
    <col min="15109" max="15109" width="8.5703125" style="79" customWidth="1"/>
    <col min="15110" max="15110" width="8.28515625" style="79" customWidth="1"/>
    <col min="15111" max="15111" width="10" style="79" customWidth="1"/>
    <col min="15112" max="15112" width="8.140625" style="79" customWidth="1"/>
    <col min="15113" max="15113" width="8.85546875" style="79" customWidth="1"/>
    <col min="15114" max="15114" width="7" style="79" customWidth="1"/>
    <col min="15115" max="15115" width="9.85546875" style="79" customWidth="1"/>
    <col min="15116" max="15116" width="13" style="79" customWidth="1"/>
    <col min="15117" max="15117" width="13.85546875" style="79" customWidth="1"/>
    <col min="15118" max="15118" width="11.28515625" style="79" customWidth="1"/>
    <col min="15119" max="15121" width="9.5703125" style="79" customWidth="1"/>
    <col min="15122" max="15363" width="9.140625" style="79"/>
    <col min="15364" max="15364" width="22.42578125" style="79" customWidth="1"/>
    <col min="15365" max="15365" width="8.5703125" style="79" customWidth="1"/>
    <col min="15366" max="15366" width="8.28515625" style="79" customWidth="1"/>
    <col min="15367" max="15367" width="10" style="79" customWidth="1"/>
    <col min="15368" max="15368" width="8.140625" style="79" customWidth="1"/>
    <col min="15369" max="15369" width="8.85546875" style="79" customWidth="1"/>
    <col min="15370" max="15370" width="7" style="79" customWidth="1"/>
    <col min="15371" max="15371" width="9.85546875" style="79" customWidth="1"/>
    <col min="15372" max="15372" width="13" style="79" customWidth="1"/>
    <col min="15373" max="15373" width="13.85546875" style="79" customWidth="1"/>
    <col min="15374" max="15374" width="11.28515625" style="79" customWidth="1"/>
    <col min="15375" max="15377" width="9.5703125" style="79" customWidth="1"/>
    <col min="15378" max="15619" width="9.140625" style="79"/>
    <col min="15620" max="15620" width="22.42578125" style="79" customWidth="1"/>
    <col min="15621" max="15621" width="8.5703125" style="79" customWidth="1"/>
    <col min="15622" max="15622" width="8.28515625" style="79" customWidth="1"/>
    <col min="15623" max="15623" width="10" style="79" customWidth="1"/>
    <col min="15624" max="15624" width="8.140625" style="79" customWidth="1"/>
    <col min="15625" max="15625" width="8.85546875" style="79" customWidth="1"/>
    <col min="15626" max="15626" width="7" style="79" customWidth="1"/>
    <col min="15627" max="15627" width="9.85546875" style="79" customWidth="1"/>
    <col min="15628" max="15628" width="13" style="79" customWidth="1"/>
    <col min="15629" max="15629" width="13.85546875" style="79" customWidth="1"/>
    <col min="15630" max="15630" width="11.28515625" style="79" customWidth="1"/>
    <col min="15631" max="15633" width="9.5703125" style="79" customWidth="1"/>
    <col min="15634" max="15875" width="9.140625" style="79"/>
    <col min="15876" max="15876" width="22.42578125" style="79" customWidth="1"/>
    <col min="15877" max="15877" width="8.5703125" style="79" customWidth="1"/>
    <col min="15878" max="15878" width="8.28515625" style="79" customWidth="1"/>
    <col min="15879" max="15879" width="10" style="79" customWidth="1"/>
    <col min="15880" max="15880" width="8.140625" style="79" customWidth="1"/>
    <col min="15881" max="15881" width="8.85546875" style="79" customWidth="1"/>
    <col min="15882" max="15882" width="7" style="79" customWidth="1"/>
    <col min="15883" max="15883" width="9.85546875" style="79" customWidth="1"/>
    <col min="15884" max="15884" width="13" style="79" customWidth="1"/>
    <col min="15885" max="15885" width="13.85546875" style="79" customWidth="1"/>
    <col min="15886" max="15886" width="11.28515625" style="79" customWidth="1"/>
    <col min="15887" max="15889" width="9.5703125" style="79" customWidth="1"/>
    <col min="15890" max="16131" width="9.140625" style="79"/>
    <col min="16132" max="16132" width="22.42578125" style="79" customWidth="1"/>
    <col min="16133" max="16133" width="8.5703125" style="79" customWidth="1"/>
    <col min="16134" max="16134" width="8.28515625" style="79" customWidth="1"/>
    <col min="16135" max="16135" width="10" style="79" customWidth="1"/>
    <col min="16136" max="16136" width="8.140625" style="79" customWidth="1"/>
    <col min="16137" max="16137" width="8.85546875" style="79" customWidth="1"/>
    <col min="16138" max="16138" width="7" style="79" customWidth="1"/>
    <col min="16139" max="16139" width="9.85546875" style="79" customWidth="1"/>
    <col min="16140" max="16140" width="13" style="79" customWidth="1"/>
    <col min="16141" max="16141" width="13.85546875" style="79" customWidth="1"/>
    <col min="16142" max="16142" width="11.28515625" style="79" customWidth="1"/>
    <col min="16143" max="16145" width="9.5703125" style="79" customWidth="1"/>
    <col min="16146" max="16384" width="9.140625" style="79"/>
  </cols>
  <sheetData>
    <row r="1" spans="1:17" ht="23.25" customHeight="1" x14ac:dyDescent="0.2">
      <c r="A1" s="1741" t="s">
        <v>1081</v>
      </c>
      <c r="B1" s="1742"/>
      <c r="C1" s="1742"/>
      <c r="D1" s="1742"/>
      <c r="E1" s="1742"/>
      <c r="F1" s="1742"/>
      <c r="G1" s="1742"/>
      <c r="H1" s="1742"/>
      <c r="I1" s="236" t="str">
        <f>'REVEST INT PAVTO TERREO-OK'!G1</f>
        <v>PROJETO: FGTS - 94,50M2 - CONSELHO TUTELAR</v>
      </c>
      <c r="J1" s="236"/>
      <c r="K1" s="237"/>
      <c r="L1" s="237"/>
      <c r="M1" s="237"/>
      <c r="N1" s="237"/>
      <c r="O1" s="237"/>
      <c r="P1" s="237"/>
      <c r="Q1" s="78"/>
    </row>
    <row r="2" spans="1:17" ht="12.75" customHeight="1" x14ac:dyDescent="0.2">
      <c r="A2" s="1743"/>
      <c r="B2" s="1744"/>
      <c r="C2" s="1744"/>
      <c r="D2" s="1744"/>
      <c r="E2" s="1744"/>
      <c r="F2" s="1744"/>
      <c r="G2" s="1744"/>
      <c r="H2" s="1744"/>
      <c r="I2" s="238" t="str">
        <f>'REVEST INT PAVTO TERREO-OK'!G2</f>
        <v>LOTE PADRAO: 10X20M RECUO FRONTAL 5M</v>
      </c>
      <c r="J2" s="238"/>
      <c r="K2" s="239"/>
      <c r="L2" s="239"/>
      <c r="M2" s="239"/>
      <c r="N2" s="239"/>
      <c r="O2" s="239"/>
      <c r="P2" s="239"/>
      <c r="Q2" s="80"/>
    </row>
    <row r="3" spans="1:17" ht="24" customHeight="1" x14ac:dyDescent="0.2">
      <c r="A3" s="1745"/>
      <c r="B3" s="1746"/>
      <c r="C3" s="1746"/>
      <c r="D3" s="1746"/>
      <c r="E3" s="1746"/>
      <c r="F3" s="1746"/>
      <c r="G3" s="1746"/>
      <c r="H3" s="1746"/>
      <c r="I3" s="1747" t="str">
        <f>'REVEST INT PAVTO TERREO-OK'!G3</f>
        <v>DATA: 19/03/14</v>
      </c>
      <c r="J3" s="1747"/>
      <c r="K3" s="1747"/>
      <c r="L3" s="1747"/>
      <c r="M3" s="1747"/>
      <c r="N3" s="1747"/>
      <c r="O3" s="1747"/>
      <c r="P3" s="1748"/>
      <c r="Q3" s="81"/>
    </row>
    <row r="4" spans="1:17" s="84" customFormat="1" ht="53.25" customHeight="1" x14ac:dyDescent="0.15">
      <c r="A4" s="82" t="s">
        <v>62</v>
      </c>
      <c r="B4" s="82" t="s">
        <v>63</v>
      </c>
      <c r="C4" s="82" t="s">
        <v>64</v>
      </c>
      <c r="D4" s="82" t="s">
        <v>3</v>
      </c>
      <c r="E4" s="82" t="s">
        <v>65</v>
      </c>
      <c r="F4" s="82" t="s">
        <v>66</v>
      </c>
      <c r="G4" s="82" t="s">
        <v>67</v>
      </c>
      <c r="H4" s="82" t="s">
        <v>68</v>
      </c>
      <c r="I4" s="83" t="s">
        <v>214</v>
      </c>
      <c r="J4" s="83" t="s">
        <v>215</v>
      </c>
      <c r="K4" s="97" t="s">
        <v>545</v>
      </c>
      <c r="L4" s="97" t="s">
        <v>546</v>
      </c>
      <c r="M4" s="83" t="s">
        <v>216</v>
      </c>
      <c r="N4" s="83" t="s">
        <v>1084</v>
      </c>
      <c r="O4" s="184" t="s">
        <v>643</v>
      </c>
      <c r="P4" s="83" t="s">
        <v>217</v>
      </c>
      <c r="Q4" s="83" t="s">
        <v>218</v>
      </c>
    </row>
    <row r="5" spans="1:17" ht="20.100000000000001" customHeight="1" x14ac:dyDescent="0.2">
      <c r="A5" s="85" t="str">
        <f>'ALV PAVTO TERREO-OK'!A10</f>
        <v>PE1</v>
      </c>
      <c r="B5" s="86">
        <v>8.67</v>
      </c>
      <c r="C5" s="87">
        <v>3.1</v>
      </c>
      <c r="D5" s="87">
        <f t="shared" ref="D5:D10" si="0">B5*C5</f>
        <v>26.876999999999999</v>
      </c>
      <c r="E5" s="87">
        <f>'ESQ PAVTO TERREO-OK'!D29*2+'ESQ PAVTO TERREO-OK'!D32</f>
        <v>5</v>
      </c>
      <c r="F5" s="87">
        <f t="shared" ref="F5:F10" si="1">D5-E5</f>
        <v>21.876999999999999</v>
      </c>
      <c r="G5" s="88">
        <v>1</v>
      </c>
      <c r="H5" s="87">
        <f t="shared" ref="H5:H10" si="2">G5*F5</f>
        <v>21.876999999999999</v>
      </c>
      <c r="I5" s="87">
        <f t="shared" ref="I5:I10" si="3">H5</f>
        <v>21.876999999999999</v>
      </c>
      <c r="J5" s="87">
        <f t="shared" ref="J5:J10" si="4">H5</f>
        <v>21.876999999999999</v>
      </c>
      <c r="K5" s="93"/>
      <c r="L5" s="93">
        <f t="shared" ref="L5:L10" si="5">H5</f>
        <v>21.876999999999999</v>
      </c>
      <c r="M5" s="87"/>
      <c r="N5" s="133">
        <f>B5*0.12+C5*6*0.06</f>
        <v>2.1564000000000001</v>
      </c>
      <c r="O5" s="133">
        <f>(B5)*1*G5</f>
        <v>8.67</v>
      </c>
      <c r="P5" s="87"/>
      <c r="Q5" s="87"/>
    </row>
    <row r="6" spans="1:17" ht="20.100000000000001" customHeight="1" x14ac:dyDescent="0.2">
      <c r="A6" s="85" t="str">
        <f>'ALV PAVTO TERREO-OK'!A11</f>
        <v>PE2</v>
      </c>
      <c r="B6" s="86">
        <v>4.83</v>
      </c>
      <c r="C6" s="133">
        <v>3.1</v>
      </c>
      <c r="D6" s="87">
        <f t="shared" si="0"/>
        <v>14.973000000000001</v>
      </c>
      <c r="E6" s="87">
        <f>'ESQ PAVTO TERREO-OK'!D30+'ESQ PAVTO TERREO-OK'!D25</f>
        <v>3.7500000000000004</v>
      </c>
      <c r="F6" s="87">
        <f t="shared" si="1"/>
        <v>11.223000000000001</v>
      </c>
      <c r="G6" s="88">
        <v>1</v>
      </c>
      <c r="H6" s="87">
        <f t="shared" si="2"/>
        <v>11.223000000000001</v>
      </c>
      <c r="I6" s="87">
        <f t="shared" si="3"/>
        <v>11.223000000000001</v>
      </c>
      <c r="J6" s="87">
        <f t="shared" si="4"/>
        <v>11.223000000000001</v>
      </c>
      <c r="K6" s="93"/>
      <c r="L6" s="93">
        <f t="shared" si="5"/>
        <v>11.223000000000001</v>
      </c>
      <c r="M6" s="87"/>
      <c r="N6" s="133">
        <f>B6*0.12+C6*4*0.06</f>
        <v>1.3235999999999999</v>
      </c>
      <c r="O6" s="133"/>
      <c r="P6" s="87"/>
      <c r="Q6" s="87"/>
    </row>
    <row r="7" spans="1:17" ht="20.100000000000001" customHeight="1" x14ac:dyDescent="0.2">
      <c r="A7" s="85" t="str">
        <f>'ALV PAVTO TERREO-OK'!A12</f>
        <v>PE3</v>
      </c>
      <c r="B7" s="86">
        <v>13.5</v>
      </c>
      <c r="C7" s="133">
        <v>3.1</v>
      </c>
      <c r="D7" s="87">
        <f t="shared" si="0"/>
        <v>41.85</v>
      </c>
      <c r="E7" s="87">
        <f>'ESQ PAVTO TERREO-OK'!D29*3+'ESQ PAVTO TERREO-OK'!D24+'ESQ PAVTO TERREO-OK'!D30</f>
        <v>8.2799999999999994</v>
      </c>
      <c r="F7" s="87">
        <f t="shared" si="1"/>
        <v>33.57</v>
      </c>
      <c r="G7" s="88">
        <v>1</v>
      </c>
      <c r="H7" s="87">
        <f t="shared" si="2"/>
        <v>33.57</v>
      </c>
      <c r="I7" s="87">
        <f t="shared" si="3"/>
        <v>33.57</v>
      </c>
      <c r="J7" s="87">
        <f t="shared" si="4"/>
        <v>33.57</v>
      </c>
      <c r="K7" s="87"/>
      <c r="L7" s="93">
        <f t="shared" si="5"/>
        <v>33.57</v>
      </c>
      <c r="M7" s="87"/>
      <c r="N7" s="133">
        <f>B7*0.12+C7*10*0.06</f>
        <v>3.4799999999999995</v>
      </c>
      <c r="O7" s="133">
        <f>(B7-'ESQ PAVTO TERREO-OK'!B24)*G7*1</f>
        <v>12.7</v>
      </c>
      <c r="P7" s="87"/>
      <c r="Q7" s="87"/>
    </row>
    <row r="8" spans="1:17" ht="20.100000000000001" customHeight="1" x14ac:dyDescent="0.2">
      <c r="A8" s="85" t="str">
        <f>'ALV PAVTO TERREO-OK'!A13</f>
        <v>PE4</v>
      </c>
      <c r="B8" s="86">
        <v>7</v>
      </c>
      <c r="C8" s="133">
        <v>3.1</v>
      </c>
      <c r="D8" s="87">
        <f t="shared" si="0"/>
        <v>21.7</v>
      </c>
      <c r="E8" s="87">
        <f>'ESQ PAVTO TERREO-OK'!D32</f>
        <v>1</v>
      </c>
      <c r="F8" s="87">
        <f t="shared" si="1"/>
        <v>20.7</v>
      </c>
      <c r="G8" s="88">
        <v>1</v>
      </c>
      <c r="H8" s="87">
        <f t="shared" si="2"/>
        <v>20.7</v>
      </c>
      <c r="I8" s="87">
        <f t="shared" si="3"/>
        <v>20.7</v>
      </c>
      <c r="J8" s="87">
        <f t="shared" si="4"/>
        <v>20.7</v>
      </c>
      <c r="K8" s="87"/>
      <c r="L8" s="93">
        <f t="shared" si="5"/>
        <v>20.7</v>
      </c>
      <c r="M8" s="87"/>
      <c r="N8" s="133">
        <f>B8*0.12+C8*6*0.06</f>
        <v>1.956</v>
      </c>
      <c r="O8" s="133">
        <f>(B8-'ESQ PAVTO TERREO-OK'!B31)*G8*1+'ESQ PAVTO TERREO-OK'!B31*0.6</f>
        <v>6.8</v>
      </c>
      <c r="P8" s="87"/>
      <c r="Q8" s="87"/>
    </row>
    <row r="9" spans="1:17" s="95" customFormat="1" ht="20.100000000000001" customHeight="1" x14ac:dyDescent="0.2">
      <c r="A9" s="85" t="str">
        <f>'ALV PAVTO TERREO-OK'!A14</f>
        <v>PE5</v>
      </c>
      <c r="B9" s="86">
        <v>2.77</v>
      </c>
      <c r="C9" s="133">
        <v>3.1</v>
      </c>
      <c r="D9" s="87">
        <f t="shared" si="0"/>
        <v>8.5869999999999997</v>
      </c>
      <c r="E9" s="87"/>
      <c r="F9" s="87">
        <f t="shared" si="1"/>
        <v>8.5869999999999997</v>
      </c>
      <c r="G9" s="88">
        <v>1</v>
      </c>
      <c r="H9" s="87">
        <f t="shared" si="2"/>
        <v>8.5869999999999997</v>
      </c>
      <c r="I9" s="87">
        <f t="shared" si="3"/>
        <v>8.5869999999999997</v>
      </c>
      <c r="J9" s="87">
        <f t="shared" si="4"/>
        <v>8.5869999999999997</v>
      </c>
      <c r="K9" s="87"/>
      <c r="L9" s="93">
        <f t="shared" si="5"/>
        <v>8.5869999999999997</v>
      </c>
      <c r="M9" s="87"/>
      <c r="N9" s="133">
        <f>B9*0.12+C9*2*0.06</f>
        <v>0.70439999999999992</v>
      </c>
      <c r="O9" s="133"/>
      <c r="P9" s="94"/>
      <c r="Q9" s="94"/>
    </row>
    <row r="10" spans="1:17" s="95" customFormat="1" ht="20.100000000000001" customHeight="1" x14ac:dyDescent="0.2">
      <c r="A10" s="85" t="str">
        <f>'ALV PAVTO TERREO-OK'!A15</f>
        <v>PE6</v>
      </c>
      <c r="B10" s="86">
        <v>4.2300000000000004</v>
      </c>
      <c r="C10" s="133">
        <v>3.1</v>
      </c>
      <c r="D10" s="87">
        <f t="shared" si="0"/>
        <v>13.113000000000001</v>
      </c>
      <c r="E10" s="87"/>
      <c r="F10" s="87">
        <f t="shared" si="1"/>
        <v>13.113000000000001</v>
      </c>
      <c r="G10" s="88">
        <v>1</v>
      </c>
      <c r="H10" s="87">
        <f t="shared" si="2"/>
        <v>13.113000000000001</v>
      </c>
      <c r="I10" s="87">
        <f t="shared" si="3"/>
        <v>13.113000000000001</v>
      </c>
      <c r="J10" s="87">
        <f t="shared" si="4"/>
        <v>13.113000000000001</v>
      </c>
      <c r="K10" s="87"/>
      <c r="L10" s="93">
        <f t="shared" si="5"/>
        <v>13.113000000000001</v>
      </c>
      <c r="M10" s="94"/>
      <c r="N10" s="133">
        <f>B10*0.12+C10*2*0.06</f>
        <v>0.87960000000000005</v>
      </c>
      <c r="O10" s="133">
        <f>(B10)*G10*1</f>
        <v>4.2300000000000004</v>
      </c>
      <c r="P10" s="94"/>
      <c r="Q10" s="94"/>
    </row>
    <row r="11" spans="1:17" s="95" customFormat="1" ht="20.100000000000001" customHeight="1" x14ac:dyDescent="0.2">
      <c r="A11" s="85"/>
      <c r="B11" s="86"/>
      <c r="C11" s="133"/>
      <c r="D11" s="87"/>
      <c r="E11" s="87"/>
      <c r="F11" s="87"/>
      <c r="G11" s="88"/>
      <c r="H11" s="87"/>
      <c r="I11" s="87"/>
      <c r="J11" s="87"/>
      <c r="K11" s="87"/>
      <c r="L11" s="93"/>
      <c r="M11" s="94"/>
      <c r="N11" s="133"/>
      <c r="O11" s="133"/>
      <c r="P11" s="94"/>
      <c r="Q11" s="87"/>
    </row>
    <row r="12" spans="1:17" s="95" customFormat="1" ht="20.100000000000001" customHeight="1" x14ac:dyDescent="0.2">
      <c r="A12" s="85"/>
      <c r="B12" s="86"/>
      <c r="C12" s="87"/>
      <c r="D12" s="87"/>
      <c r="E12" s="87"/>
      <c r="F12" s="87"/>
      <c r="G12" s="88"/>
      <c r="H12" s="87"/>
      <c r="I12" s="87"/>
      <c r="J12" s="87"/>
      <c r="K12" s="87"/>
      <c r="L12" s="93"/>
      <c r="M12" s="94"/>
      <c r="N12" s="133"/>
      <c r="O12" s="133"/>
      <c r="P12" s="94"/>
      <c r="Q12" s="87"/>
    </row>
    <row r="13" spans="1:17" s="95" customFormat="1" ht="20.100000000000001" customHeight="1" x14ac:dyDescent="0.2">
      <c r="A13" s="85"/>
      <c r="B13" s="86"/>
      <c r="C13" s="87"/>
      <c r="D13" s="87"/>
      <c r="E13" s="253"/>
      <c r="F13" s="87"/>
      <c r="G13" s="88"/>
      <c r="H13" s="87"/>
      <c r="I13" s="87"/>
      <c r="J13" s="87"/>
      <c r="K13" s="96"/>
      <c r="L13" s="93"/>
      <c r="M13" s="96"/>
      <c r="N13" s="96"/>
      <c r="O13" s="133"/>
      <c r="P13" s="96"/>
      <c r="Q13" s="96"/>
    </row>
    <row r="14" spans="1:17" s="95" customFormat="1" ht="20.100000000000001" customHeight="1" x14ac:dyDescent="0.2">
      <c r="A14" s="85"/>
      <c r="B14" s="86"/>
      <c r="C14" s="87"/>
      <c r="D14" s="87"/>
      <c r="E14" s="253"/>
      <c r="F14" s="87"/>
      <c r="G14" s="88"/>
      <c r="H14" s="87"/>
      <c r="I14" s="87"/>
      <c r="J14" s="87"/>
      <c r="K14" s="96"/>
      <c r="L14" s="93"/>
      <c r="M14" s="96"/>
      <c r="N14" s="96"/>
      <c r="O14" s="133"/>
      <c r="P14" s="96"/>
      <c r="Q14" s="96"/>
    </row>
    <row r="15" spans="1:17" s="95" customFormat="1" ht="20.100000000000001" customHeight="1" x14ac:dyDescent="0.2">
      <c r="A15" s="85"/>
      <c r="B15" s="86"/>
      <c r="C15" s="87"/>
      <c r="D15" s="87"/>
      <c r="E15" s="253"/>
      <c r="F15" s="87"/>
      <c r="G15" s="88"/>
      <c r="H15" s="87"/>
      <c r="I15" s="87"/>
      <c r="J15" s="87"/>
      <c r="K15" s="96"/>
      <c r="L15" s="93"/>
      <c r="M15" s="96"/>
      <c r="N15" s="96"/>
      <c r="O15" s="133"/>
      <c r="P15" s="96"/>
      <c r="Q15" s="96"/>
    </row>
    <row r="16" spans="1:17" s="95" customFormat="1" ht="20.100000000000001" customHeight="1" x14ac:dyDescent="0.2">
      <c r="A16" s="85"/>
      <c r="B16" s="86"/>
      <c r="C16" s="87"/>
      <c r="D16" s="87"/>
      <c r="E16" s="253"/>
      <c r="F16" s="87"/>
      <c r="G16" s="88"/>
      <c r="H16" s="87"/>
      <c r="I16" s="87"/>
      <c r="J16" s="87"/>
      <c r="K16" s="96"/>
      <c r="L16" s="93"/>
      <c r="M16" s="96"/>
      <c r="N16" s="96"/>
      <c r="O16" s="133"/>
      <c r="P16" s="96"/>
      <c r="Q16" s="96"/>
    </row>
    <row r="17" spans="1:56" s="95" customFormat="1" ht="20.100000000000001" customHeight="1" x14ac:dyDescent="0.2">
      <c r="A17" s="85"/>
      <c r="B17" s="86"/>
      <c r="C17" s="87"/>
      <c r="D17" s="87"/>
      <c r="E17" s="253"/>
      <c r="F17" s="87"/>
      <c r="G17" s="88"/>
      <c r="H17" s="87"/>
      <c r="I17" s="87"/>
      <c r="J17" s="87"/>
      <c r="K17" s="96"/>
      <c r="L17" s="93"/>
      <c r="M17" s="96"/>
      <c r="N17" s="96"/>
      <c r="O17" s="133"/>
      <c r="P17" s="96"/>
      <c r="Q17" s="96"/>
    </row>
    <row r="18" spans="1:56" s="95" customFormat="1" ht="20.100000000000001" customHeight="1" x14ac:dyDescent="0.2">
      <c r="A18" s="85"/>
      <c r="B18" s="86"/>
      <c r="C18" s="87"/>
      <c r="D18" s="87"/>
      <c r="E18" s="253"/>
      <c r="F18" s="87"/>
      <c r="G18" s="88"/>
      <c r="H18" s="87"/>
      <c r="I18" s="87"/>
      <c r="J18" s="87"/>
      <c r="K18" s="96"/>
      <c r="L18" s="93"/>
      <c r="M18" s="96"/>
      <c r="N18" s="96"/>
      <c r="O18" s="133"/>
      <c r="P18" s="96"/>
      <c r="Q18" s="96"/>
    </row>
    <row r="19" spans="1:56" s="95" customFormat="1" ht="20.100000000000001" customHeight="1" x14ac:dyDescent="0.2">
      <c r="A19" s="85"/>
      <c r="B19" s="86"/>
      <c r="C19" s="87"/>
      <c r="D19" s="87"/>
      <c r="E19" s="253"/>
      <c r="F19" s="87"/>
      <c r="G19" s="88"/>
      <c r="H19" s="87"/>
      <c r="I19" s="87"/>
      <c r="J19" s="87"/>
      <c r="K19" s="96"/>
      <c r="L19" s="93"/>
      <c r="M19" s="96"/>
      <c r="N19" s="96"/>
      <c r="O19" s="133"/>
      <c r="P19" s="96"/>
      <c r="Q19" s="96"/>
    </row>
    <row r="20" spans="1:56" s="91" customFormat="1" ht="18.75" customHeight="1" x14ac:dyDescent="0.2">
      <c r="A20" s="1738" t="s">
        <v>12</v>
      </c>
      <c r="B20" s="1739"/>
      <c r="C20" s="1739"/>
      <c r="D20" s="1739"/>
      <c r="E20" s="1739"/>
      <c r="F20" s="1739"/>
      <c r="G20" s="1739"/>
      <c r="H20" s="1740"/>
      <c r="I20" s="618">
        <f>SUM(I5:I19)</f>
        <v>109.07000000000001</v>
      </c>
      <c r="J20" s="618">
        <f>SUM(J5:J19)</f>
        <v>109.07000000000001</v>
      </c>
      <c r="K20" s="89">
        <f t="shared" ref="K20:Q20" si="6">SUM(K5:K19)</f>
        <v>0</v>
      </c>
      <c r="L20" s="618">
        <f>SUM(L5:L19)</f>
        <v>109.07000000000001</v>
      </c>
      <c r="M20" s="89">
        <f t="shared" si="6"/>
        <v>0</v>
      </c>
      <c r="N20" s="618">
        <f t="shared" si="6"/>
        <v>10.499999999999998</v>
      </c>
      <c r="O20" s="618">
        <f t="shared" si="6"/>
        <v>32.4</v>
      </c>
      <c r="P20" s="89">
        <f t="shared" si="6"/>
        <v>0</v>
      </c>
      <c r="Q20" s="89">
        <f t="shared" si="6"/>
        <v>0</v>
      </c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</row>
    <row r="21" spans="1:56" x14ac:dyDescent="0.2">
      <c r="J21" s="92"/>
    </row>
    <row r="22" spans="1:56" ht="15" x14ac:dyDescent="0.25">
      <c r="A22" s="1728" t="s">
        <v>1092</v>
      </c>
      <c r="B22" s="1728"/>
      <c r="C22" s="1728"/>
      <c r="D22" s="1728"/>
      <c r="E22" s="1728"/>
      <c r="F22" s="1728"/>
      <c r="G22" s="1728"/>
      <c r="H22" s="1728"/>
      <c r="I22" s="1728"/>
      <c r="J22" s="1728"/>
    </row>
    <row r="23" spans="1:56" x14ac:dyDescent="0.2">
      <c r="I23" s="92"/>
      <c r="O23" s="77"/>
    </row>
    <row r="24" spans="1:56" ht="15" x14ac:dyDescent="0.25">
      <c r="A24" s="145" t="s">
        <v>1093</v>
      </c>
    </row>
    <row r="26" spans="1:56" x14ac:dyDescent="0.2">
      <c r="O26" s="270"/>
    </row>
  </sheetData>
  <sheetProtection password="A618" sheet="1" objects="1" scenarios="1"/>
  <mergeCells count="4">
    <mergeCell ref="A20:H20"/>
    <mergeCell ref="A1:H3"/>
    <mergeCell ref="I3:P3"/>
    <mergeCell ref="A22:J22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28"/>
  <sheetViews>
    <sheetView topLeftCell="A10" workbookViewId="0">
      <selection activeCell="C68" sqref="C68:D68"/>
    </sheetView>
  </sheetViews>
  <sheetFormatPr defaultRowHeight="12.75" x14ac:dyDescent="0.2"/>
  <cols>
    <col min="1" max="1" width="28.28515625" style="79" customWidth="1"/>
    <col min="2" max="2" width="8.5703125" style="79" customWidth="1"/>
    <col min="3" max="3" width="8.28515625" style="79" customWidth="1"/>
    <col min="4" max="4" width="10" style="79" customWidth="1"/>
    <col min="5" max="5" width="8.140625" style="79" customWidth="1"/>
    <col min="6" max="6" width="8.85546875" style="79" customWidth="1"/>
    <col min="7" max="7" width="7" style="79" customWidth="1"/>
    <col min="8" max="9" width="9.85546875" style="79" customWidth="1"/>
    <col min="10" max="10" width="13" style="79" customWidth="1"/>
    <col min="11" max="12" width="13.85546875" style="79" customWidth="1"/>
    <col min="13" max="13" width="11.28515625" style="79" customWidth="1"/>
    <col min="14" max="14" width="14.28515625" style="79" customWidth="1"/>
    <col min="15" max="15" width="14.42578125" style="79" customWidth="1"/>
    <col min="16" max="17" width="9.5703125" style="79" customWidth="1"/>
    <col min="18" max="259" width="9.140625" style="79"/>
    <col min="260" max="260" width="22.42578125" style="79" customWidth="1"/>
    <col min="261" max="261" width="8.5703125" style="79" customWidth="1"/>
    <col min="262" max="262" width="8.28515625" style="79" customWidth="1"/>
    <col min="263" max="263" width="10" style="79" customWidth="1"/>
    <col min="264" max="264" width="8.140625" style="79" customWidth="1"/>
    <col min="265" max="265" width="8.85546875" style="79" customWidth="1"/>
    <col min="266" max="266" width="7" style="79" customWidth="1"/>
    <col min="267" max="267" width="9.85546875" style="79" customWidth="1"/>
    <col min="268" max="268" width="13" style="79" customWidth="1"/>
    <col min="269" max="269" width="13.85546875" style="79" customWidth="1"/>
    <col min="270" max="270" width="11.28515625" style="79" customWidth="1"/>
    <col min="271" max="273" width="9.5703125" style="79" customWidth="1"/>
    <col min="274" max="515" width="9.140625" style="79"/>
    <col min="516" max="516" width="22.42578125" style="79" customWidth="1"/>
    <col min="517" max="517" width="8.5703125" style="79" customWidth="1"/>
    <col min="518" max="518" width="8.28515625" style="79" customWidth="1"/>
    <col min="519" max="519" width="10" style="79" customWidth="1"/>
    <col min="520" max="520" width="8.140625" style="79" customWidth="1"/>
    <col min="521" max="521" width="8.85546875" style="79" customWidth="1"/>
    <col min="522" max="522" width="7" style="79" customWidth="1"/>
    <col min="523" max="523" width="9.85546875" style="79" customWidth="1"/>
    <col min="524" max="524" width="13" style="79" customWidth="1"/>
    <col min="525" max="525" width="13.85546875" style="79" customWidth="1"/>
    <col min="526" max="526" width="11.28515625" style="79" customWidth="1"/>
    <col min="527" max="529" width="9.5703125" style="79" customWidth="1"/>
    <col min="530" max="771" width="9.140625" style="79"/>
    <col min="772" max="772" width="22.42578125" style="79" customWidth="1"/>
    <col min="773" max="773" width="8.5703125" style="79" customWidth="1"/>
    <col min="774" max="774" width="8.28515625" style="79" customWidth="1"/>
    <col min="775" max="775" width="10" style="79" customWidth="1"/>
    <col min="776" max="776" width="8.140625" style="79" customWidth="1"/>
    <col min="777" max="777" width="8.85546875" style="79" customWidth="1"/>
    <col min="778" max="778" width="7" style="79" customWidth="1"/>
    <col min="779" max="779" width="9.85546875" style="79" customWidth="1"/>
    <col min="780" max="780" width="13" style="79" customWidth="1"/>
    <col min="781" max="781" width="13.85546875" style="79" customWidth="1"/>
    <col min="782" max="782" width="11.28515625" style="79" customWidth="1"/>
    <col min="783" max="785" width="9.5703125" style="79" customWidth="1"/>
    <col min="786" max="1027" width="9.140625" style="79"/>
    <col min="1028" max="1028" width="22.42578125" style="79" customWidth="1"/>
    <col min="1029" max="1029" width="8.5703125" style="79" customWidth="1"/>
    <col min="1030" max="1030" width="8.28515625" style="79" customWidth="1"/>
    <col min="1031" max="1031" width="10" style="79" customWidth="1"/>
    <col min="1032" max="1032" width="8.140625" style="79" customWidth="1"/>
    <col min="1033" max="1033" width="8.85546875" style="79" customWidth="1"/>
    <col min="1034" max="1034" width="7" style="79" customWidth="1"/>
    <col min="1035" max="1035" width="9.85546875" style="79" customWidth="1"/>
    <col min="1036" max="1036" width="13" style="79" customWidth="1"/>
    <col min="1037" max="1037" width="13.85546875" style="79" customWidth="1"/>
    <col min="1038" max="1038" width="11.28515625" style="79" customWidth="1"/>
    <col min="1039" max="1041" width="9.5703125" style="79" customWidth="1"/>
    <col min="1042" max="1283" width="9.140625" style="79"/>
    <col min="1284" max="1284" width="22.42578125" style="79" customWidth="1"/>
    <col min="1285" max="1285" width="8.5703125" style="79" customWidth="1"/>
    <col min="1286" max="1286" width="8.28515625" style="79" customWidth="1"/>
    <col min="1287" max="1287" width="10" style="79" customWidth="1"/>
    <col min="1288" max="1288" width="8.140625" style="79" customWidth="1"/>
    <col min="1289" max="1289" width="8.85546875" style="79" customWidth="1"/>
    <col min="1290" max="1290" width="7" style="79" customWidth="1"/>
    <col min="1291" max="1291" width="9.85546875" style="79" customWidth="1"/>
    <col min="1292" max="1292" width="13" style="79" customWidth="1"/>
    <col min="1293" max="1293" width="13.85546875" style="79" customWidth="1"/>
    <col min="1294" max="1294" width="11.28515625" style="79" customWidth="1"/>
    <col min="1295" max="1297" width="9.5703125" style="79" customWidth="1"/>
    <col min="1298" max="1539" width="9.140625" style="79"/>
    <col min="1540" max="1540" width="22.42578125" style="79" customWidth="1"/>
    <col min="1541" max="1541" width="8.5703125" style="79" customWidth="1"/>
    <col min="1542" max="1542" width="8.28515625" style="79" customWidth="1"/>
    <col min="1543" max="1543" width="10" style="79" customWidth="1"/>
    <col min="1544" max="1544" width="8.140625" style="79" customWidth="1"/>
    <col min="1545" max="1545" width="8.85546875" style="79" customWidth="1"/>
    <col min="1546" max="1546" width="7" style="79" customWidth="1"/>
    <col min="1547" max="1547" width="9.85546875" style="79" customWidth="1"/>
    <col min="1548" max="1548" width="13" style="79" customWidth="1"/>
    <col min="1549" max="1549" width="13.85546875" style="79" customWidth="1"/>
    <col min="1550" max="1550" width="11.28515625" style="79" customWidth="1"/>
    <col min="1551" max="1553" width="9.5703125" style="79" customWidth="1"/>
    <col min="1554" max="1795" width="9.140625" style="79"/>
    <col min="1796" max="1796" width="22.42578125" style="79" customWidth="1"/>
    <col min="1797" max="1797" width="8.5703125" style="79" customWidth="1"/>
    <col min="1798" max="1798" width="8.28515625" style="79" customWidth="1"/>
    <col min="1799" max="1799" width="10" style="79" customWidth="1"/>
    <col min="1800" max="1800" width="8.140625" style="79" customWidth="1"/>
    <col min="1801" max="1801" width="8.85546875" style="79" customWidth="1"/>
    <col min="1802" max="1802" width="7" style="79" customWidth="1"/>
    <col min="1803" max="1803" width="9.85546875" style="79" customWidth="1"/>
    <col min="1804" max="1804" width="13" style="79" customWidth="1"/>
    <col min="1805" max="1805" width="13.85546875" style="79" customWidth="1"/>
    <col min="1806" max="1806" width="11.28515625" style="79" customWidth="1"/>
    <col min="1807" max="1809" width="9.5703125" style="79" customWidth="1"/>
    <col min="1810" max="2051" width="9.140625" style="79"/>
    <col min="2052" max="2052" width="22.42578125" style="79" customWidth="1"/>
    <col min="2053" max="2053" width="8.5703125" style="79" customWidth="1"/>
    <col min="2054" max="2054" width="8.28515625" style="79" customWidth="1"/>
    <col min="2055" max="2055" width="10" style="79" customWidth="1"/>
    <col min="2056" max="2056" width="8.140625" style="79" customWidth="1"/>
    <col min="2057" max="2057" width="8.85546875" style="79" customWidth="1"/>
    <col min="2058" max="2058" width="7" style="79" customWidth="1"/>
    <col min="2059" max="2059" width="9.85546875" style="79" customWidth="1"/>
    <col min="2060" max="2060" width="13" style="79" customWidth="1"/>
    <col min="2061" max="2061" width="13.85546875" style="79" customWidth="1"/>
    <col min="2062" max="2062" width="11.28515625" style="79" customWidth="1"/>
    <col min="2063" max="2065" width="9.5703125" style="79" customWidth="1"/>
    <col min="2066" max="2307" width="9.140625" style="79"/>
    <col min="2308" max="2308" width="22.42578125" style="79" customWidth="1"/>
    <col min="2309" max="2309" width="8.5703125" style="79" customWidth="1"/>
    <col min="2310" max="2310" width="8.28515625" style="79" customWidth="1"/>
    <col min="2311" max="2311" width="10" style="79" customWidth="1"/>
    <col min="2312" max="2312" width="8.140625" style="79" customWidth="1"/>
    <col min="2313" max="2313" width="8.85546875" style="79" customWidth="1"/>
    <col min="2314" max="2314" width="7" style="79" customWidth="1"/>
    <col min="2315" max="2315" width="9.85546875" style="79" customWidth="1"/>
    <col min="2316" max="2316" width="13" style="79" customWidth="1"/>
    <col min="2317" max="2317" width="13.85546875" style="79" customWidth="1"/>
    <col min="2318" max="2318" width="11.28515625" style="79" customWidth="1"/>
    <col min="2319" max="2321" width="9.5703125" style="79" customWidth="1"/>
    <col min="2322" max="2563" width="9.140625" style="79"/>
    <col min="2564" max="2564" width="22.42578125" style="79" customWidth="1"/>
    <col min="2565" max="2565" width="8.5703125" style="79" customWidth="1"/>
    <col min="2566" max="2566" width="8.28515625" style="79" customWidth="1"/>
    <col min="2567" max="2567" width="10" style="79" customWidth="1"/>
    <col min="2568" max="2568" width="8.140625" style="79" customWidth="1"/>
    <col min="2569" max="2569" width="8.85546875" style="79" customWidth="1"/>
    <col min="2570" max="2570" width="7" style="79" customWidth="1"/>
    <col min="2571" max="2571" width="9.85546875" style="79" customWidth="1"/>
    <col min="2572" max="2572" width="13" style="79" customWidth="1"/>
    <col min="2573" max="2573" width="13.85546875" style="79" customWidth="1"/>
    <col min="2574" max="2574" width="11.28515625" style="79" customWidth="1"/>
    <col min="2575" max="2577" width="9.5703125" style="79" customWidth="1"/>
    <col min="2578" max="2819" width="9.140625" style="79"/>
    <col min="2820" max="2820" width="22.42578125" style="79" customWidth="1"/>
    <col min="2821" max="2821" width="8.5703125" style="79" customWidth="1"/>
    <col min="2822" max="2822" width="8.28515625" style="79" customWidth="1"/>
    <col min="2823" max="2823" width="10" style="79" customWidth="1"/>
    <col min="2824" max="2824" width="8.140625" style="79" customWidth="1"/>
    <col min="2825" max="2825" width="8.85546875" style="79" customWidth="1"/>
    <col min="2826" max="2826" width="7" style="79" customWidth="1"/>
    <col min="2827" max="2827" width="9.85546875" style="79" customWidth="1"/>
    <col min="2828" max="2828" width="13" style="79" customWidth="1"/>
    <col min="2829" max="2829" width="13.85546875" style="79" customWidth="1"/>
    <col min="2830" max="2830" width="11.28515625" style="79" customWidth="1"/>
    <col min="2831" max="2833" width="9.5703125" style="79" customWidth="1"/>
    <col min="2834" max="3075" width="9.140625" style="79"/>
    <col min="3076" max="3076" width="22.42578125" style="79" customWidth="1"/>
    <col min="3077" max="3077" width="8.5703125" style="79" customWidth="1"/>
    <col min="3078" max="3078" width="8.28515625" style="79" customWidth="1"/>
    <col min="3079" max="3079" width="10" style="79" customWidth="1"/>
    <col min="3080" max="3080" width="8.140625" style="79" customWidth="1"/>
    <col min="3081" max="3081" width="8.85546875" style="79" customWidth="1"/>
    <col min="3082" max="3082" width="7" style="79" customWidth="1"/>
    <col min="3083" max="3083" width="9.85546875" style="79" customWidth="1"/>
    <col min="3084" max="3084" width="13" style="79" customWidth="1"/>
    <col min="3085" max="3085" width="13.85546875" style="79" customWidth="1"/>
    <col min="3086" max="3086" width="11.28515625" style="79" customWidth="1"/>
    <col min="3087" max="3089" width="9.5703125" style="79" customWidth="1"/>
    <col min="3090" max="3331" width="9.140625" style="79"/>
    <col min="3332" max="3332" width="22.42578125" style="79" customWidth="1"/>
    <col min="3333" max="3333" width="8.5703125" style="79" customWidth="1"/>
    <col min="3334" max="3334" width="8.28515625" style="79" customWidth="1"/>
    <col min="3335" max="3335" width="10" style="79" customWidth="1"/>
    <col min="3336" max="3336" width="8.140625" style="79" customWidth="1"/>
    <col min="3337" max="3337" width="8.85546875" style="79" customWidth="1"/>
    <col min="3338" max="3338" width="7" style="79" customWidth="1"/>
    <col min="3339" max="3339" width="9.85546875" style="79" customWidth="1"/>
    <col min="3340" max="3340" width="13" style="79" customWidth="1"/>
    <col min="3341" max="3341" width="13.85546875" style="79" customWidth="1"/>
    <col min="3342" max="3342" width="11.28515625" style="79" customWidth="1"/>
    <col min="3343" max="3345" width="9.5703125" style="79" customWidth="1"/>
    <col min="3346" max="3587" width="9.140625" style="79"/>
    <col min="3588" max="3588" width="22.42578125" style="79" customWidth="1"/>
    <col min="3589" max="3589" width="8.5703125" style="79" customWidth="1"/>
    <col min="3590" max="3590" width="8.28515625" style="79" customWidth="1"/>
    <col min="3591" max="3591" width="10" style="79" customWidth="1"/>
    <col min="3592" max="3592" width="8.140625" style="79" customWidth="1"/>
    <col min="3593" max="3593" width="8.85546875" style="79" customWidth="1"/>
    <col min="3594" max="3594" width="7" style="79" customWidth="1"/>
    <col min="3595" max="3595" width="9.85546875" style="79" customWidth="1"/>
    <col min="3596" max="3596" width="13" style="79" customWidth="1"/>
    <col min="3597" max="3597" width="13.85546875" style="79" customWidth="1"/>
    <col min="3598" max="3598" width="11.28515625" style="79" customWidth="1"/>
    <col min="3599" max="3601" width="9.5703125" style="79" customWidth="1"/>
    <col min="3602" max="3843" width="9.140625" style="79"/>
    <col min="3844" max="3844" width="22.42578125" style="79" customWidth="1"/>
    <col min="3845" max="3845" width="8.5703125" style="79" customWidth="1"/>
    <col min="3846" max="3846" width="8.28515625" style="79" customWidth="1"/>
    <col min="3847" max="3847" width="10" style="79" customWidth="1"/>
    <col min="3848" max="3848" width="8.140625" style="79" customWidth="1"/>
    <col min="3849" max="3849" width="8.85546875" style="79" customWidth="1"/>
    <col min="3850" max="3850" width="7" style="79" customWidth="1"/>
    <col min="3851" max="3851" width="9.85546875" style="79" customWidth="1"/>
    <col min="3852" max="3852" width="13" style="79" customWidth="1"/>
    <col min="3853" max="3853" width="13.85546875" style="79" customWidth="1"/>
    <col min="3854" max="3854" width="11.28515625" style="79" customWidth="1"/>
    <col min="3855" max="3857" width="9.5703125" style="79" customWidth="1"/>
    <col min="3858" max="4099" width="9.140625" style="79"/>
    <col min="4100" max="4100" width="22.42578125" style="79" customWidth="1"/>
    <col min="4101" max="4101" width="8.5703125" style="79" customWidth="1"/>
    <col min="4102" max="4102" width="8.28515625" style="79" customWidth="1"/>
    <col min="4103" max="4103" width="10" style="79" customWidth="1"/>
    <col min="4104" max="4104" width="8.140625" style="79" customWidth="1"/>
    <col min="4105" max="4105" width="8.85546875" style="79" customWidth="1"/>
    <col min="4106" max="4106" width="7" style="79" customWidth="1"/>
    <col min="4107" max="4107" width="9.85546875" style="79" customWidth="1"/>
    <col min="4108" max="4108" width="13" style="79" customWidth="1"/>
    <col min="4109" max="4109" width="13.85546875" style="79" customWidth="1"/>
    <col min="4110" max="4110" width="11.28515625" style="79" customWidth="1"/>
    <col min="4111" max="4113" width="9.5703125" style="79" customWidth="1"/>
    <col min="4114" max="4355" width="9.140625" style="79"/>
    <col min="4356" max="4356" width="22.42578125" style="79" customWidth="1"/>
    <col min="4357" max="4357" width="8.5703125" style="79" customWidth="1"/>
    <col min="4358" max="4358" width="8.28515625" style="79" customWidth="1"/>
    <col min="4359" max="4359" width="10" style="79" customWidth="1"/>
    <col min="4360" max="4360" width="8.140625" style="79" customWidth="1"/>
    <col min="4361" max="4361" width="8.85546875" style="79" customWidth="1"/>
    <col min="4362" max="4362" width="7" style="79" customWidth="1"/>
    <col min="4363" max="4363" width="9.85546875" style="79" customWidth="1"/>
    <col min="4364" max="4364" width="13" style="79" customWidth="1"/>
    <col min="4365" max="4365" width="13.85546875" style="79" customWidth="1"/>
    <col min="4366" max="4366" width="11.28515625" style="79" customWidth="1"/>
    <col min="4367" max="4369" width="9.5703125" style="79" customWidth="1"/>
    <col min="4370" max="4611" width="9.140625" style="79"/>
    <col min="4612" max="4612" width="22.42578125" style="79" customWidth="1"/>
    <col min="4613" max="4613" width="8.5703125" style="79" customWidth="1"/>
    <col min="4614" max="4614" width="8.28515625" style="79" customWidth="1"/>
    <col min="4615" max="4615" width="10" style="79" customWidth="1"/>
    <col min="4616" max="4616" width="8.140625" style="79" customWidth="1"/>
    <col min="4617" max="4617" width="8.85546875" style="79" customWidth="1"/>
    <col min="4618" max="4618" width="7" style="79" customWidth="1"/>
    <col min="4619" max="4619" width="9.85546875" style="79" customWidth="1"/>
    <col min="4620" max="4620" width="13" style="79" customWidth="1"/>
    <col min="4621" max="4621" width="13.85546875" style="79" customWidth="1"/>
    <col min="4622" max="4622" width="11.28515625" style="79" customWidth="1"/>
    <col min="4623" max="4625" width="9.5703125" style="79" customWidth="1"/>
    <col min="4626" max="4867" width="9.140625" style="79"/>
    <col min="4868" max="4868" width="22.42578125" style="79" customWidth="1"/>
    <col min="4869" max="4869" width="8.5703125" style="79" customWidth="1"/>
    <col min="4870" max="4870" width="8.28515625" style="79" customWidth="1"/>
    <col min="4871" max="4871" width="10" style="79" customWidth="1"/>
    <col min="4872" max="4872" width="8.140625" style="79" customWidth="1"/>
    <col min="4873" max="4873" width="8.85546875" style="79" customWidth="1"/>
    <col min="4874" max="4874" width="7" style="79" customWidth="1"/>
    <col min="4875" max="4875" width="9.85546875" style="79" customWidth="1"/>
    <col min="4876" max="4876" width="13" style="79" customWidth="1"/>
    <col min="4877" max="4877" width="13.85546875" style="79" customWidth="1"/>
    <col min="4878" max="4878" width="11.28515625" style="79" customWidth="1"/>
    <col min="4879" max="4881" width="9.5703125" style="79" customWidth="1"/>
    <col min="4882" max="5123" width="9.140625" style="79"/>
    <col min="5124" max="5124" width="22.42578125" style="79" customWidth="1"/>
    <col min="5125" max="5125" width="8.5703125" style="79" customWidth="1"/>
    <col min="5126" max="5126" width="8.28515625" style="79" customWidth="1"/>
    <col min="5127" max="5127" width="10" style="79" customWidth="1"/>
    <col min="5128" max="5128" width="8.140625" style="79" customWidth="1"/>
    <col min="5129" max="5129" width="8.85546875" style="79" customWidth="1"/>
    <col min="5130" max="5130" width="7" style="79" customWidth="1"/>
    <col min="5131" max="5131" width="9.85546875" style="79" customWidth="1"/>
    <col min="5132" max="5132" width="13" style="79" customWidth="1"/>
    <col min="5133" max="5133" width="13.85546875" style="79" customWidth="1"/>
    <col min="5134" max="5134" width="11.28515625" style="79" customWidth="1"/>
    <col min="5135" max="5137" width="9.5703125" style="79" customWidth="1"/>
    <col min="5138" max="5379" width="9.140625" style="79"/>
    <col min="5380" max="5380" width="22.42578125" style="79" customWidth="1"/>
    <col min="5381" max="5381" width="8.5703125" style="79" customWidth="1"/>
    <col min="5382" max="5382" width="8.28515625" style="79" customWidth="1"/>
    <col min="5383" max="5383" width="10" style="79" customWidth="1"/>
    <col min="5384" max="5384" width="8.140625" style="79" customWidth="1"/>
    <col min="5385" max="5385" width="8.85546875" style="79" customWidth="1"/>
    <col min="5386" max="5386" width="7" style="79" customWidth="1"/>
    <col min="5387" max="5387" width="9.85546875" style="79" customWidth="1"/>
    <col min="5388" max="5388" width="13" style="79" customWidth="1"/>
    <col min="5389" max="5389" width="13.85546875" style="79" customWidth="1"/>
    <col min="5390" max="5390" width="11.28515625" style="79" customWidth="1"/>
    <col min="5391" max="5393" width="9.5703125" style="79" customWidth="1"/>
    <col min="5394" max="5635" width="9.140625" style="79"/>
    <col min="5636" max="5636" width="22.42578125" style="79" customWidth="1"/>
    <col min="5637" max="5637" width="8.5703125" style="79" customWidth="1"/>
    <col min="5638" max="5638" width="8.28515625" style="79" customWidth="1"/>
    <col min="5639" max="5639" width="10" style="79" customWidth="1"/>
    <col min="5640" max="5640" width="8.140625" style="79" customWidth="1"/>
    <col min="5641" max="5641" width="8.85546875" style="79" customWidth="1"/>
    <col min="5642" max="5642" width="7" style="79" customWidth="1"/>
    <col min="5643" max="5643" width="9.85546875" style="79" customWidth="1"/>
    <col min="5644" max="5644" width="13" style="79" customWidth="1"/>
    <col min="5645" max="5645" width="13.85546875" style="79" customWidth="1"/>
    <col min="5646" max="5646" width="11.28515625" style="79" customWidth="1"/>
    <col min="5647" max="5649" width="9.5703125" style="79" customWidth="1"/>
    <col min="5650" max="5891" width="9.140625" style="79"/>
    <col min="5892" max="5892" width="22.42578125" style="79" customWidth="1"/>
    <col min="5893" max="5893" width="8.5703125" style="79" customWidth="1"/>
    <col min="5894" max="5894" width="8.28515625" style="79" customWidth="1"/>
    <col min="5895" max="5895" width="10" style="79" customWidth="1"/>
    <col min="5896" max="5896" width="8.140625" style="79" customWidth="1"/>
    <col min="5897" max="5897" width="8.85546875" style="79" customWidth="1"/>
    <col min="5898" max="5898" width="7" style="79" customWidth="1"/>
    <col min="5899" max="5899" width="9.85546875" style="79" customWidth="1"/>
    <col min="5900" max="5900" width="13" style="79" customWidth="1"/>
    <col min="5901" max="5901" width="13.85546875" style="79" customWidth="1"/>
    <col min="5902" max="5902" width="11.28515625" style="79" customWidth="1"/>
    <col min="5903" max="5905" width="9.5703125" style="79" customWidth="1"/>
    <col min="5906" max="6147" width="9.140625" style="79"/>
    <col min="6148" max="6148" width="22.42578125" style="79" customWidth="1"/>
    <col min="6149" max="6149" width="8.5703125" style="79" customWidth="1"/>
    <col min="6150" max="6150" width="8.28515625" style="79" customWidth="1"/>
    <col min="6151" max="6151" width="10" style="79" customWidth="1"/>
    <col min="6152" max="6152" width="8.140625" style="79" customWidth="1"/>
    <col min="6153" max="6153" width="8.85546875" style="79" customWidth="1"/>
    <col min="6154" max="6154" width="7" style="79" customWidth="1"/>
    <col min="6155" max="6155" width="9.85546875" style="79" customWidth="1"/>
    <col min="6156" max="6156" width="13" style="79" customWidth="1"/>
    <col min="6157" max="6157" width="13.85546875" style="79" customWidth="1"/>
    <col min="6158" max="6158" width="11.28515625" style="79" customWidth="1"/>
    <col min="6159" max="6161" width="9.5703125" style="79" customWidth="1"/>
    <col min="6162" max="6403" width="9.140625" style="79"/>
    <col min="6404" max="6404" width="22.42578125" style="79" customWidth="1"/>
    <col min="6405" max="6405" width="8.5703125" style="79" customWidth="1"/>
    <col min="6406" max="6406" width="8.28515625" style="79" customWidth="1"/>
    <col min="6407" max="6407" width="10" style="79" customWidth="1"/>
    <col min="6408" max="6408" width="8.140625" style="79" customWidth="1"/>
    <col min="6409" max="6409" width="8.85546875" style="79" customWidth="1"/>
    <col min="6410" max="6410" width="7" style="79" customWidth="1"/>
    <col min="6411" max="6411" width="9.85546875" style="79" customWidth="1"/>
    <col min="6412" max="6412" width="13" style="79" customWidth="1"/>
    <col min="6413" max="6413" width="13.85546875" style="79" customWidth="1"/>
    <col min="6414" max="6414" width="11.28515625" style="79" customWidth="1"/>
    <col min="6415" max="6417" width="9.5703125" style="79" customWidth="1"/>
    <col min="6418" max="6659" width="9.140625" style="79"/>
    <col min="6660" max="6660" width="22.42578125" style="79" customWidth="1"/>
    <col min="6661" max="6661" width="8.5703125" style="79" customWidth="1"/>
    <col min="6662" max="6662" width="8.28515625" style="79" customWidth="1"/>
    <col min="6663" max="6663" width="10" style="79" customWidth="1"/>
    <col min="6664" max="6664" width="8.140625" style="79" customWidth="1"/>
    <col min="6665" max="6665" width="8.85546875" style="79" customWidth="1"/>
    <col min="6666" max="6666" width="7" style="79" customWidth="1"/>
    <col min="6667" max="6667" width="9.85546875" style="79" customWidth="1"/>
    <col min="6668" max="6668" width="13" style="79" customWidth="1"/>
    <col min="6669" max="6669" width="13.85546875" style="79" customWidth="1"/>
    <col min="6670" max="6670" width="11.28515625" style="79" customWidth="1"/>
    <col min="6671" max="6673" width="9.5703125" style="79" customWidth="1"/>
    <col min="6674" max="6915" width="9.140625" style="79"/>
    <col min="6916" max="6916" width="22.42578125" style="79" customWidth="1"/>
    <col min="6917" max="6917" width="8.5703125" style="79" customWidth="1"/>
    <col min="6918" max="6918" width="8.28515625" style="79" customWidth="1"/>
    <col min="6919" max="6919" width="10" style="79" customWidth="1"/>
    <col min="6920" max="6920" width="8.140625" style="79" customWidth="1"/>
    <col min="6921" max="6921" width="8.85546875" style="79" customWidth="1"/>
    <col min="6922" max="6922" width="7" style="79" customWidth="1"/>
    <col min="6923" max="6923" width="9.85546875" style="79" customWidth="1"/>
    <col min="6924" max="6924" width="13" style="79" customWidth="1"/>
    <col min="6925" max="6925" width="13.85546875" style="79" customWidth="1"/>
    <col min="6926" max="6926" width="11.28515625" style="79" customWidth="1"/>
    <col min="6927" max="6929" width="9.5703125" style="79" customWidth="1"/>
    <col min="6930" max="7171" width="9.140625" style="79"/>
    <col min="7172" max="7172" width="22.42578125" style="79" customWidth="1"/>
    <col min="7173" max="7173" width="8.5703125" style="79" customWidth="1"/>
    <col min="7174" max="7174" width="8.28515625" style="79" customWidth="1"/>
    <col min="7175" max="7175" width="10" style="79" customWidth="1"/>
    <col min="7176" max="7176" width="8.140625" style="79" customWidth="1"/>
    <col min="7177" max="7177" width="8.85546875" style="79" customWidth="1"/>
    <col min="7178" max="7178" width="7" style="79" customWidth="1"/>
    <col min="7179" max="7179" width="9.85546875" style="79" customWidth="1"/>
    <col min="7180" max="7180" width="13" style="79" customWidth="1"/>
    <col min="7181" max="7181" width="13.85546875" style="79" customWidth="1"/>
    <col min="7182" max="7182" width="11.28515625" style="79" customWidth="1"/>
    <col min="7183" max="7185" width="9.5703125" style="79" customWidth="1"/>
    <col min="7186" max="7427" width="9.140625" style="79"/>
    <col min="7428" max="7428" width="22.42578125" style="79" customWidth="1"/>
    <col min="7429" max="7429" width="8.5703125" style="79" customWidth="1"/>
    <col min="7430" max="7430" width="8.28515625" style="79" customWidth="1"/>
    <col min="7431" max="7431" width="10" style="79" customWidth="1"/>
    <col min="7432" max="7432" width="8.140625" style="79" customWidth="1"/>
    <col min="7433" max="7433" width="8.85546875" style="79" customWidth="1"/>
    <col min="7434" max="7434" width="7" style="79" customWidth="1"/>
    <col min="7435" max="7435" width="9.85546875" style="79" customWidth="1"/>
    <col min="7436" max="7436" width="13" style="79" customWidth="1"/>
    <col min="7437" max="7437" width="13.85546875" style="79" customWidth="1"/>
    <col min="7438" max="7438" width="11.28515625" style="79" customWidth="1"/>
    <col min="7439" max="7441" width="9.5703125" style="79" customWidth="1"/>
    <col min="7442" max="7683" width="9.140625" style="79"/>
    <col min="7684" max="7684" width="22.42578125" style="79" customWidth="1"/>
    <col min="7685" max="7685" width="8.5703125" style="79" customWidth="1"/>
    <col min="7686" max="7686" width="8.28515625" style="79" customWidth="1"/>
    <col min="7687" max="7687" width="10" style="79" customWidth="1"/>
    <col min="7688" max="7688" width="8.140625" style="79" customWidth="1"/>
    <col min="7689" max="7689" width="8.85546875" style="79" customWidth="1"/>
    <col min="7690" max="7690" width="7" style="79" customWidth="1"/>
    <col min="7691" max="7691" width="9.85546875" style="79" customWidth="1"/>
    <col min="7692" max="7692" width="13" style="79" customWidth="1"/>
    <col min="7693" max="7693" width="13.85546875" style="79" customWidth="1"/>
    <col min="7694" max="7694" width="11.28515625" style="79" customWidth="1"/>
    <col min="7695" max="7697" width="9.5703125" style="79" customWidth="1"/>
    <col min="7698" max="7939" width="9.140625" style="79"/>
    <col min="7940" max="7940" width="22.42578125" style="79" customWidth="1"/>
    <col min="7941" max="7941" width="8.5703125" style="79" customWidth="1"/>
    <col min="7942" max="7942" width="8.28515625" style="79" customWidth="1"/>
    <col min="7943" max="7943" width="10" style="79" customWidth="1"/>
    <col min="7944" max="7944" width="8.140625" style="79" customWidth="1"/>
    <col min="7945" max="7945" width="8.85546875" style="79" customWidth="1"/>
    <col min="7946" max="7946" width="7" style="79" customWidth="1"/>
    <col min="7947" max="7947" width="9.85546875" style="79" customWidth="1"/>
    <col min="7948" max="7948" width="13" style="79" customWidth="1"/>
    <col min="7949" max="7949" width="13.85546875" style="79" customWidth="1"/>
    <col min="7950" max="7950" width="11.28515625" style="79" customWidth="1"/>
    <col min="7951" max="7953" width="9.5703125" style="79" customWidth="1"/>
    <col min="7954" max="8195" width="9.140625" style="79"/>
    <col min="8196" max="8196" width="22.42578125" style="79" customWidth="1"/>
    <col min="8197" max="8197" width="8.5703125" style="79" customWidth="1"/>
    <col min="8198" max="8198" width="8.28515625" style="79" customWidth="1"/>
    <col min="8199" max="8199" width="10" style="79" customWidth="1"/>
    <col min="8200" max="8200" width="8.140625" style="79" customWidth="1"/>
    <col min="8201" max="8201" width="8.85546875" style="79" customWidth="1"/>
    <col min="8202" max="8202" width="7" style="79" customWidth="1"/>
    <col min="8203" max="8203" width="9.85546875" style="79" customWidth="1"/>
    <col min="8204" max="8204" width="13" style="79" customWidth="1"/>
    <col min="8205" max="8205" width="13.85546875" style="79" customWidth="1"/>
    <col min="8206" max="8206" width="11.28515625" style="79" customWidth="1"/>
    <col min="8207" max="8209" width="9.5703125" style="79" customWidth="1"/>
    <col min="8210" max="8451" width="9.140625" style="79"/>
    <col min="8452" max="8452" width="22.42578125" style="79" customWidth="1"/>
    <col min="8453" max="8453" width="8.5703125" style="79" customWidth="1"/>
    <col min="8454" max="8454" width="8.28515625" style="79" customWidth="1"/>
    <col min="8455" max="8455" width="10" style="79" customWidth="1"/>
    <col min="8456" max="8456" width="8.140625" style="79" customWidth="1"/>
    <col min="8457" max="8457" width="8.85546875" style="79" customWidth="1"/>
    <col min="8458" max="8458" width="7" style="79" customWidth="1"/>
    <col min="8459" max="8459" width="9.85546875" style="79" customWidth="1"/>
    <col min="8460" max="8460" width="13" style="79" customWidth="1"/>
    <col min="8461" max="8461" width="13.85546875" style="79" customWidth="1"/>
    <col min="8462" max="8462" width="11.28515625" style="79" customWidth="1"/>
    <col min="8463" max="8465" width="9.5703125" style="79" customWidth="1"/>
    <col min="8466" max="8707" width="9.140625" style="79"/>
    <col min="8708" max="8708" width="22.42578125" style="79" customWidth="1"/>
    <col min="8709" max="8709" width="8.5703125" style="79" customWidth="1"/>
    <col min="8710" max="8710" width="8.28515625" style="79" customWidth="1"/>
    <col min="8711" max="8711" width="10" style="79" customWidth="1"/>
    <col min="8712" max="8712" width="8.140625" style="79" customWidth="1"/>
    <col min="8713" max="8713" width="8.85546875" style="79" customWidth="1"/>
    <col min="8714" max="8714" width="7" style="79" customWidth="1"/>
    <col min="8715" max="8715" width="9.85546875" style="79" customWidth="1"/>
    <col min="8716" max="8716" width="13" style="79" customWidth="1"/>
    <col min="8717" max="8717" width="13.85546875" style="79" customWidth="1"/>
    <col min="8718" max="8718" width="11.28515625" style="79" customWidth="1"/>
    <col min="8719" max="8721" width="9.5703125" style="79" customWidth="1"/>
    <col min="8722" max="8963" width="9.140625" style="79"/>
    <col min="8964" max="8964" width="22.42578125" style="79" customWidth="1"/>
    <col min="8965" max="8965" width="8.5703125" style="79" customWidth="1"/>
    <col min="8966" max="8966" width="8.28515625" style="79" customWidth="1"/>
    <col min="8967" max="8967" width="10" style="79" customWidth="1"/>
    <col min="8968" max="8968" width="8.140625" style="79" customWidth="1"/>
    <col min="8969" max="8969" width="8.85546875" style="79" customWidth="1"/>
    <col min="8970" max="8970" width="7" style="79" customWidth="1"/>
    <col min="8971" max="8971" width="9.85546875" style="79" customWidth="1"/>
    <col min="8972" max="8972" width="13" style="79" customWidth="1"/>
    <col min="8973" max="8973" width="13.85546875" style="79" customWidth="1"/>
    <col min="8974" max="8974" width="11.28515625" style="79" customWidth="1"/>
    <col min="8975" max="8977" width="9.5703125" style="79" customWidth="1"/>
    <col min="8978" max="9219" width="9.140625" style="79"/>
    <col min="9220" max="9220" width="22.42578125" style="79" customWidth="1"/>
    <col min="9221" max="9221" width="8.5703125" style="79" customWidth="1"/>
    <col min="9222" max="9222" width="8.28515625" style="79" customWidth="1"/>
    <col min="9223" max="9223" width="10" style="79" customWidth="1"/>
    <col min="9224" max="9224" width="8.140625" style="79" customWidth="1"/>
    <col min="9225" max="9225" width="8.85546875" style="79" customWidth="1"/>
    <col min="9226" max="9226" width="7" style="79" customWidth="1"/>
    <col min="9227" max="9227" width="9.85546875" style="79" customWidth="1"/>
    <col min="9228" max="9228" width="13" style="79" customWidth="1"/>
    <col min="9229" max="9229" width="13.85546875" style="79" customWidth="1"/>
    <col min="9230" max="9230" width="11.28515625" style="79" customWidth="1"/>
    <col min="9231" max="9233" width="9.5703125" style="79" customWidth="1"/>
    <col min="9234" max="9475" width="9.140625" style="79"/>
    <col min="9476" max="9476" width="22.42578125" style="79" customWidth="1"/>
    <col min="9477" max="9477" width="8.5703125" style="79" customWidth="1"/>
    <col min="9478" max="9478" width="8.28515625" style="79" customWidth="1"/>
    <col min="9479" max="9479" width="10" style="79" customWidth="1"/>
    <col min="9480" max="9480" width="8.140625" style="79" customWidth="1"/>
    <col min="9481" max="9481" width="8.85546875" style="79" customWidth="1"/>
    <col min="9482" max="9482" width="7" style="79" customWidth="1"/>
    <col min="9483" max="9483" width="9.85546875" style="79" customWidth="1"/>
    <col min="9484" max="9484" width="13" style="79" customWidth="1"/>
    <col min="9485" max="9485" width="13.85546875" style="79" customWidth="1"/>
    <col min="9486" max="9486" width="11.28515625" style="79" customWidth="1"/>
    <col min="9487" max="9489" width="9.5703125" style="79" customWidth="1"/>
    <col min="9490" max="9731" width="9.140625" style="79"/>
    <col min="9732" max="9732" width="22.42578125" style="79" customWidth="1"/>
    <col min="9733" max="9733" width="8.5703125" style="79" customWidth="1"/>
    <col min="9734" max="9734" width="8.28515625" style="79" customWidth="1"/>
    <col min="9735" max="9735" width="10" style="79" customWidth="1"/>
    <col min="9736" max="9736" width="8.140625" style="79" customWidth="1"/>
    <col min="9737" max="9737" width="8.85546875" style="79" customWidth="1"/>
    <col min="9738" max="9738" width="7" style="79" customWidth="1"/>
    <col min="9739" max="9739" width="9.85546875" style="79" customWidth="1"/>
    <col min="9740" max="9740" width="13" style="79" customWidth="1"/>
    <col min="9741" max="9741" width="13.85546875" style="79" customWidth="1"/>
    <col min="9742" max="9742" width="11.28515625" style="79" customWidth="1"/>
    <col min="9743" max="9745" width="9.5703125" style="79" customWidth="1"/>
    <col min="9746" max="9987" width="9.140625" style="79"/>
    <col min="9988" max="9988" width="22.42578125" style="79" customWidth="1"/>
    <col min="9989" max="9989" width="8.5703125" style="79" customWidth="1"/>
    <col min="9990" max="9990" width="8.28515625" style="79" customWidth="1"/>
    <col min="9991" max="9991" width="10" style="79" customWidth="1"/>
    <col min="9992" max="9992" width="8.140625" style="79" customWidth="1"/>
    <col min="9993" max="9993" width="8.85546875" style="79" customWidth="1"/>
    <col min="9994" max="9994" width="7" style="79" customWidth="1"/>
    <col min="9995" max="9995" width="9.85546875" style="79" customWidth="1"/>
    <col min="9996" max="9996" width="13" style="79" customWidth="1"/>
    <col min="9997" max="9997" width="13.85546875" style="79" customWidth="1"/>
    <col min="9998" max="9998" width="11.28515625" style="79" customWidth="1"/>
    <col min="9999" max="10001" width="9.5703125" style="79" customWidth="1"/>
    <col min="10002" max="10243" width="9.140625" style="79"/>
    <col min="10244" max="10244" width="22.42578125" style="79" customWidth="1"/>
    <col min="10245" max="10245" width="8.5703125" style="79" customWidth="1"/>
    <col min="10246" max="10246" width="8.28515625" style="79" customWidth="1"/>
    <col min="10247" max="10247" width="10" style="79" customWidth="1"/>
    <col min="10248" max="10248" width="8.140625" style="79" customWidth="1"/>
    <col min="10249" max="10249" width="8.85546875" style="79" customWidth="1"/>
    <col min="10250" max="10250" width="7" style="79" customWidth="1"/>
    <col min="10251" max="10251" width="9.85546875" style="79" customWidth="1"/>
    <col min="10252" max="10252" width="13" style="79" customWidth="1"/>
    <col min="10253" max="10253" width="13.85546875" style="79" customWidth="1"/>
    <col min="10254" max="10254" width="11.28515625" style="79" customWidth="1"/>
    <col min="10255" max="10257" width="9.5703125" style="79" customWidth="1"/>
    <col min="10258" max="10499" width="9.140625" style="79"/>
    <col min="10500" max="10500" width="22.42578125" style="79" customWidth="1"/>
    <col min="10501" max="10501" width="8.5703125" style="79" customWidth="1"/>
    <col min="10502" max="10502" width="8.28515625" style="79" customWidth="1"/>
    <col min="10503" max="10503" width="10" style="79" customWidth="1"/>
    <col min="10504" max="10504" width="8.140625" style="79" customWidth="1"/>
    <col min="10505" max="10505" width="8.85546875" style="79" customWidth="1"/>
    <col min="10506" max="10506" width="7" style="79" customWidth="1"/>
    <col min="10507" max="10507" width="9.85546875" style="79" customWidth="1"/>
    <col min="10508" max="10508" width="13" style="79" customWidth="1"/>
    <col min="10509" max="10509" width="13.85546875" style="79" customWidth="1"/>
    <col min="10510" max="10510" width="11.28515625" style="79" customWidth="1"/>
    <col min="10511" max="10513" width="9.5703125" style="79" customWidth="1"/>
    <col min="10514" max="10755" width="9.140625" style="79"/>
    <col min="10756" max="10756" width="22.42578125" style="79" customWidth="1"/>
    <col min="10757" max="10757" width="8.5703125" style="79" customWidth="1"/>
    <col min="10758" max="10758" width="8.28515625" style="79" customWidth="1"/>
    <col min="10759" max="10759" width="10" style="79" customWidth="1"/>
    <col min="10760" max="10760" width="8.140625" style="79" customWidth="1"/>
    <col min="10761" max="10761" width="8.85546875" style="79" customWidth="1"/>
    <col min="10762" max="10762" width="7" style="79" customWidth="1"/>
    <col min="10763" max="10763" width="9.85546875" style="79" customWidth="1"/>
    <col min="10764" max="10764" width="13" style="79" customWidth="1"/>
    <col min="10765" max="10765" width="13.85546875" style="79" customWidth="1"/>
    <col min="10766" max="10766" width="11.28515625" style="79" customWidth="1"/>
    <col min="10767" max="10769" width="9.5703125" style="79" customWidth="1"/>
    <col min="10770" max="11011" width="9.140625" style="79"/>
    <col min="11012" max="11012" width="22.42578125" style="79" customWidth="1"/>
    <col min="11013" max="11013" width="8.5703125" style="79" customWidth="1"/>
    <col min="11014" max="11014" width="8.28515625" style="79" customWidth="1"/>
    <col min="11015" max="11015" width="10" style="79" customWidth="1"/>
    <col min="11016" max="11016" width="8.140625" style="79" customWidth="1"/>
    <col min="11017" max="11017" width="8.85546875" style="79" customWidth="1"/>
    <col min="11018" max="11018" width="7" style="79" customWidth="1"/>
    <col min="11019" max="11019" width="9.85546875" style="79" customWidth="1"/>
    <col min="11020" max="11020" width="13" style="79" customWidth="1"/>
    <col min="11021" max="11021" width="13.85546875" style="79" customWidth="1"/>
    <col min="11022" max="11022" width="11.28515625" style="79" customWidth="1"/>
    <col min="11023" max="11025" width="9.5703125" style="79" customWidth="1"/>
    <col min="11026" max="11267" width="9.140625" style="79"/>
    <col min="11268" max="11268" width="22.42578125" style="79" customWidth="1"/>
    <col min="11269" max="11269" width="8.5703125" style="79" customWidth="1"/>
    <col min="11270" max="11270" width="8.28515625" style="79" customWidth="1"/>
    <col min="11271" max="11271" width="10" style="79" customWidth="1"/>
    <col min="11272" max="11272" width="8.140625" style="79" customWidth="1"/>
    <col min="11273" max="11273" width="8.85546875" style="79" customWidth="1"/>
    <col min="11274" max="11274" width="7" style="79" customWidth="1"/>
    <col min="11275" max="11275" width="9.85546875" style="79" customWidth="1"/>
    <col min="11276" max="11276" width="13" style="79" customWidth="1"/>
    <col min="11277" max="11277" width="13.85546875" style="79" customWidth="1"/>
    <col min="11278" max="11278" width="11.28515625" style="79" customWidth="1"/>
    <col min="11279" max="11281" width="9.5703125" style="79" customWidth="1"/>
    <col min="11282" max="11523" width="9.140625" style="79"/>
    <col min="11524" max="11524" width="22.42578125" style="79" customWidth="1"/>
    <col min="11525" max="11525" width="8.5703125" style="79" customWidth="1"/>
    <col min="11526" max="11526" width="8.28515625" style="79" customWidth="1"/>
    <col min="11527" max="11527" width="10" style="79" customWidth="1"/>
    <col min="11528" max="11528" width="8.140625" style="79" customWidth="1"/>
    <col min="11529" max="11529" width="8.85546875" style="79" customWidth="1"/>
    <col min="11530" max="11530" width="7" style="79" customWidth="1"/>
    <col min="11531" max="11531" width="9.85546875" style="79" customWidth="1"/>
    <col min="11532" max="11532" width="13" style="79" customWidth="1"/>
    <col min="11533" max="11533" width="13.85546875" style="79" customWidth="1"/>
    <col min="11534" max="11534" width="11.28515625" style="79" customWidth="1"/>
    <col min="11535" max="11537" width="9.5703125" style="79" customWidth="1"/>
    <col min="11538" max="11779" width="9.140625" style="79"/>
    <col min="11780" max="11780" width="22.42578125" style="79" customWidth="1"/>
    <col min="11781" max="11781" width="8.5703125" style="79" customWidth="1"/>
    <col min="11782" max="11782" width="8.28515625" style="79" customWidth="1"/>
    <col min="11783" max="11783" width="10" style="79" customWidth="1"/>
    <col min="11784" max="11784" width="8.140625" style="79" customWidth="1"/>
    <col min="11785" max="11785" width="8.85546875" style="79" customWidth="1"/>
    <col min="11786" max="11786" width="7" style="79" customWidth="1"/>
    <col min="11787" max="11787" width="9.85546875" style="79" customWidth="1"/>
    <col min="11788" max="11788" width="13" style="79" customWidth="1"/>
    <col min="11789" max="11789" width="13.85546875" style="79" customWidth="1"/>
    <col min="11790" max="11790" width="11.28515625" style="79" customWidth="1"/>
    <col min="11791" max="11793" width="9.5703125" style="79" customWidth="1"/>
    <col min="11794" max="12035" width="9.140625" style="79"/>
    <col min="12036" max="12036" width="22.42578125" style="79" customWidth="1"/>
    <col min="12037" max="12037" width="8.5703125" style="79" customWidth="1"/>
    <col min="12038" max="12038" width="8.28515625" style="79" customWidth="1"/>
    <col min="12039" max="12039" width="10" style="79" customWidth="1"/>
    <col min="12040" max="12040" width="8.140625" style="79" customWidth="1"/>
    <col min="12041" max="12041" width="8.85546875" style="79" customWidth="1"/>
    <col min="12042" max="12042" width="7" style="79" customWidth="1"/>
    <col min="12043" max="12043" width="9.85546875" style="79" customWidth="1"/>
    <col min="12044" max="12044" width="13" style="79" customWidth="1"/>
    <col min="12045" max="12045" width="13.85546875" style="79" customWidth="1"/>
    <col min="12046" max="12046" width="11.28515625" style="79" customWidth="1"/>
    <col min="12047" max="12049" width="9.5703125" style="79" customWidth="1"/>
    <col min="12050" max="12291" width="9.140625" style="79"/>
    <col min="12292" max="12292" width="22.42578125" style="79" customWidth="1"/>
    <col min="12293" max="12293" width="8.5703125" style="79" customWidth="1"/>
    <col min="12294" max="12294" width="8.28515625" style="79" customWidth="1"/>
    <col min="12295" max="12295" width="10" style="79" customWidth="1"/>
    <col min="12296" max="12296" width="8.140625" style="79" customWidth="1"/>
    <col min="12297" max="12297" width="8.85546875" style="79" customWidth="1"/>
    <col min="12298" max="12298" width="7" style="79" customWidth="1"/>
    <col min="12299" max="12299" width="9.85546875" style="79" customWidth="1"/>
    <col min="12300" max="12300" width="13" style="79" customWidth="1"/>
    <col min="12301" max="12301" width="13.85546875" style="79" customWidth="1"/>
    <col min="12302" max="12302" width="11.28515625" style="79" customWidth="1"/>
    <col min="12303" max="12305" width="9.5703125" style="79" customWidth="1"/>
    <col min="12306" max="12547" width="9.140625" style="79"/>
    <col min="12548" max="12548" width="22.42578125" style="79" customWidth="1"/>
    <col min="12549" max="12549" width="8.5703125" style="79" customWidth="1"/>
    <col min="12550" max="12550" width="8.28515625" style="79" customWidth="1"/>
    <col min="12551" max="12551" width="10" style="79" customWidth="1"/>
    <col min="12552" max="12552" width="8.140625" style="79" customWidth="1"/>
    <col min="12553" max="12553" width="8.85546875" style="79" customWidth="1"/>
    <col min="12554" max="12554" width="7" style="79" customWidth="1"/>
    <col min="12555" max="12555" width="9.85546875" style="79" customWidth="1"/>
    <col min="12556" max="12556" width="13" style="79" customWidth="1"/>
    <col min="12557" max="12557" width="13.85546875" style="79" customWidth="1"/>
    <col min="12558" max="12558" width="11.28515625" style="79" customWidth="1"/>
    <col min="12559" max="12561" width="9.5703125" style="79" customWidth="1"/>
    <col min="12562" max="12803" width="9.140625" style="79"/>
    <col min="12804" max="12804" width="22.42578125" style="79" customWidth="1"/>
    <col min="12805" max="12805" width="8.5703125" style="79" customWidth="1"/>
    <col min="12806" max="12806" width="8.28515625" style="79" customWidth="1"/>
    <col min="12807" max="12807" width="10" style="79" customWidth="1"/>
    <col min="12808" max="12808" width="8.140625" style="79" customWidth="1"/>
    <col min="12809" max="12809" width="8.85546875" style="79" customWidth="1"/>
    <col min="12810" max="12810" width="7" style="79" customWidth="1"/>
    <col min="12811" max="12811" width="9.85546875" style="79" customWidth="1"/>
    <col min="12812" max="12812" width="13" style="79" customWidth="1"/>
    <col min="12813" max="12813" width="13.85546875" style="79" customWidth="1"/>
    <col min="12814" max="12814" width="11.28515625" style="79" customWidth="1"/>
    <col min="12815" max="12817" width="9.5703125" style="79" customWidth="1"/>
    <col min="12818" max="13059" width="9.140625" style="79"/>
    <col min="13060" max="13060" width="22.42578125" style="79" customWidth="1"/>
    <col min="13061" max="13061" width="8.5703125" style="79" customWidth="1"/>
    <col min="13062" max="13062" width="8.28515625" style="79" customWidth="1"/>
    <col min="13063" max="13063" width="10" style="79" customWidth="1"/>
    <col min="13064" max="13064" width="8.140625" style="79" customWidth="1"/>
    <col min="13065" max="13065" width="8.85546875" style="79" customWidth="1"/>
    <col min="13066" max="13066" width="7" style="79" customWidth="1"/>
    <col min="13067" max="13067" width="9.85546875" style="79" customWidth="1"/>
    <col min="13068" max="13068" width="13" style="79" customWidth="1"/>
    <col min="13069" max="13069" width="13.85546875" style="79" customWidth="1"/>
    <col min="13070" max="13070" width="11.28515625" style="79" customWidth="1"/>
    <col min="13071" max="13073" width="9.5703125" style="79" customWidth="1"/>
    <col min="13074" max="13315" width="9.140625" style="79"/>
    <col min="13316" max="13316" width="22.42578125" style="79" customWidth="1"/>
    <col min="13317" max="13317" width="8.5703125" style="79" customWidth="1"/>
    <col min="13318" max="13318" width="8.28515625" style="79" customWidth="1"/>
    <col min="13319" max="13319" width="10" style="79" customWidth="1"/>
    <col min="13320" max="13320" width="8.140625" style="79" customWidth="1"/>
    <col min="13321" max="13321" width="8.85546875" style="79" customWidth="1"/>
    <col min="13322" max="13322" width="7" style="79" customWidth="1"/>
    <col min="13323" max="13323" width="9.85546875" style="79" customWidth="1"/>
    <col min="13324" max="13324" width="13" style="79" customWidth="1"/>
    <col min="13325" max="13325" width="13.85546875" style="79" customWidth="1"/>
    <col min="13326" max="13326" width="11.28515625" style="79" customWidth="1"/>
    <col min="13327" max="13329" width="9.5703125" style="79" customWidth="1"/>
    <col min="13330" max="13571" width="9.140625" style="79"/>
    <col min="13572" max="13572" width="22.42578125" style="79" customWidth="1"/>
    <col min="13573" max="13573" width="8.5703125" style="79" customWidth="1"/>
    <col min="13574" max="13574" width="8.28515625" style="79" customWidth="1"/>
    <col min="13575" max="13575" width="10" style="79" customWidth="1"/>
    <col min="13576" max="13576" width="8.140625" style="79" customWidth="1"/>
    <col min="13577" max="13577" width="8.85546875" style="79" customWidth="1"/>
    <col min="13578" max="13578" width="7" style="79" customWidth="1"/>
    <col min="13579" max="13579" width="9.85546875" style="79" customWidth="1"/>
    <col min="13580" max="13580" width="13" style="79" customWidth="1"/>
    <col min="13581" max="13581" width="13.85546875" style="79" customWidth="1"/>
    <col min="13582" max="13582" width="11.28515625" style="79" customWidth="1"/>
    <col min="13583" max="13585" width="9.5703125" style="79" customWidth="1"/>
    <col min="13586" max="13827" width="9.140625" style="79"/>
    <col min="13828" max="13828" width="22.42578125" style="79" customWidth="1"/>
    <col min="13829" max="13829" width="8.5703125" style="79" customWidth="1"/>
    <col min="13830" max="13830" width="8.28515625" style="79" customWidth="1"/>
    <col min="13831" max="13831" width="10" style="79" customWidth="1"/>
    <col min="13832" max="13832" width="8.140625" style="79" customWidth="1"/>
    <col min="13833" max="13833" width="8.85546875" style="79" customWidth="1"/>
    <col min="13834" max="13834" width="7" style="79" customWidth="1"/>
    <col min="13835" max="13835" width="9.85546875" style="79" customWidth="1"/>
    <col min="13836" max="13836" width="13" style="79" customWidth="1"/>
    <col min="13837" max="13837" width="13.85546875" style="79" customWidth="1"/>
    <col min="13838" max="13838" width="11.28515625" style="79" customWidth="1"/>
    <col min="13839" max="13841" width="9.5703125" style="79" customWidth="1"/>
    <col min="13842" max="14083" width="9.140625" style="79"/>
    <col min="14084" max="14084" width="22.42578125" style="79" customWidth="1"/>
    <col min="14085" max="14085" width="8.5703125" style="79" customWidth="1"/>
    <col min="14086" max="14086" width="8.28515625" style="79" customWidth="1"/>
    <col min="14087" max="14087" width="10" style="79" customWidth="1"/>
    <col min="14088" max="14088" width="8.140625" style="79" customWidth="1"/>
    <col min="14089" max="14089" width="8.85546875" style="79" customWidth="1"/>
    <col min="14090" max="14090" width="7" style="79" customWidth="1"/>
    <col min="14091" max="14091" width="9.85546875" style="79" customWidth="1"/>
    <col min="14092" max="14092" width="13" style="79" customWidth="1"/>
    <col min="14093" max="14093" width="13.85546875" style="79" customWidth="1"/>
    <col min="14094" max="14094" width="11.28515625" style="79" customWidth="1"/>
    <col min="14095" max="14097" width="9.5703125" style="79" customWidth="1"/>
    <col min="14098" max="14339" width="9.140625" style="79"/>
    <col min="14340" max="14340" width="22.42578125" style="79" customWidth="1"/>
    <col min="14341" max="14341" width="8.5703125" style="79" customWidth="1"/>
    <col min="14342" max="14342" width="8.28515625" style="79" customWidth="1"/>
    <col min="14343" max="14343" width="10" style="79" customWidth="1"/>
    <col min="14344" max="14344" width="8.140625" style="79" customWidth="1"/>
    <col min="14345" max="14345" width="8.85546875" style="79" customWidth="1"/>
    <col min="14346" max="14346" width="7" style="79" customWidth="1"/>
    <col min="14347" max="14347" width="9.85546875" style="79" customWidth="1"/>
    <col min="14348" max="14348" width="13" style="79" customWidth="1"/>
    <col min="14349" max="14349" width="13.85546875" style="79" customWidth="1"/>
    <col min="14350" max="14350" width="11.28515625" style="79" customWidth="1"/>
    <col min="14351" max="14353" width="9.5703125" style="79" customWidth="1"/>
    <col min="14354" max="14595" width="9.140625" style="79"/>
    <col min="14596" max="14596" width="22.42578125" style="79" customWidth="1"/>
    <col min="14597" max="14597" width="8.5703125" style="79" customWidth="1"/>
    <col min="14598" max="14598" width="8.28515625" style="79" customWidth="1"/>
    <col min="14599" max="14599" width="10" style="79" customWidth="1"/>
    <col min="14600" max="14600" width="8.140625" style="79" customWidth="1"/>
    <col min="14601" max="14601" width="8.85546875" style="79" customWidth="1"/>
    <col min="14602" max="14602" width="7" style="79" customWidth="1"/>
    <col min="14603" max="14603" width="9.85546875" style="79" customWidth="1"/>
    <col min="14604" max="14604" width="13" style="79" customWidth="1"/>
    <col min="14605" max="14605" width="13.85546875" style="79" customWidth="1"/>
    <col min="14606" max="14606" width="11.28515625" style="79" customWidth="1"/>
    <col min="14607" max="14609" width="9.5703125" style="79" customWidth="1"/>
    <col min="14610" max="14851" width="9.140625" style="79"/>
    <col min="14852" max="14852" width="22.42578125" style="79" customWidth="1"/>
    <col min="14853" max="14853" width="8.5703125" style="79" customWidth="1"/>
    <col min="14854" max="14854" width="8.28515625" style="79" customWidth="1"/>
    <col min="14855" max="14855" width="10" style="79" customWidth="1"/>
    <col min="14856" max="14856" width="8.140625" style="79" customWidth="1"/>
    <col min="14857" max="14857" width="8.85546875" style="79" customWidth="1"/>
    <col min="14858" max="14858" width="7" style="79" customWidth="1"/>
    <col min="14859" max="14859" width="9.85546875" style="79" customWidth="1"/>
    <col min="14860" max="14860" width="13" style="79" customWidth="1"/>
    <col min="14861" max="14861" width="13.85546875" style="79" customWidth="1"/>
    <col min="14862" max="14862" width="11.28515625" style="79" customWidth="1"/>
    <col min="14863" max="14865" width="9.5703125" style="79" customWidth="1"/>
    <col min="14866" max="15107" width="9.140625" style="79"/>
    <col min="15108" max="15108" width="22.42578125" style="79" customWidth="1"/>
    <col min="15109" max="15109" width="8.5703125" style="79" customWidth="1"/>
    <col min="15110" max="15110" width="8.28515625" style="79" customWidth="1"/>
    <col min="15111" max="15111" width="10" style="79" customWidth="1"/>
    <col min="15112" max="15112" width="8.140625" style="79" customWidth="1"/>
    <col min="15113" max="15113" width="8.85546875" style="79" customWidth="1"/>
    <col min="15114" max="15114" width="7" style="79" customWidth="1"/>
    <col min="15115" max="15115" width="9.85546875" style="79" customWidth="1"/>
    <col min="15116" max="15116" width="13" style="79" customWidth="1"/>
    <col min="15117" max="15117" width="13.85546875" style="79" customWidth="1"/>
    <col min="15118" max="15118" width="11.28515625" style="79" customWidth="1"/>
    <col min="15119" max="15121" width="9.5703125" style="79" customWidth="1"/>
    <col min="15122" max="15363" width="9.140625" style="79"/>
    <col min="15364" max="15364" width="22.42578125" style="79" customWidth="1"/>
    <col min="15365" max="15365" width="8.5703125" style="79" customWidth="1"/>
    <col min="15366" max="15366" width="8.28515625" style="79" customWidth="1"/>
    <col min="15367" max="15367" width="10" style="79" customWidth="1"/>
    <col min="15368" max="15368" width="8.140625" style="79" customWidth="1"/>
    <col min="15369" max="15369" width="8.85546875" style="79" customWidth="1"/>
    <col min="15370" max="15370" width="7" style="79" customWidth="1"/>
    <col min="15371" max="15371" width="9.85546875" style="79" customWidth="1"/>
    <col min="15372" max="15372" width="13" style="79" customWidth="1"/>
    <col min="15373" max="15373" width="13.85546875" style="79" customWidth="1"/>
    <col min="15374" max="15374" width="11.28515625" style="79" customWidth="1"/>
    <col min="15375" max="15377" width="9.5703125" style="79" customWidth="1"/>
    <col min="15378" max="15619" width="9.140625" style="79"/>
    <col min="15620" max="15620" width="22.42578125" style="79" customWidth="1"/>
    <col min="15621" max="15621" width="8.5703125" style="79" customWidth="1"/>
    <col min="15622" max="15622" width="8.28515625" style="79" customWidth="1"/>
    <col min="15623" max="15623" width="10" style="79" customWidth="1"/>
    <col min="15624" max="15624" width="8.140625" style="79" customWidth="1"/>
    <col min="15625" max="15625" width="8.85546875" style="79" customWidth="1"/>
    <col min="15626" max="15626" width="7" style="79" customWidth="1"/>
    <col min="15627" max="15627" width="9.85546875" style="79" customWidth="1"/>
    <col min="15628" max="15628" width="13" style="79" customWidth="1"/>
    <col min="15629" max="15629" width="13.85546875" style="79" customWidth="1"/>
    <col min="15630" max="15630" width="11.28515625" style="79" customWidth="1"/>
    <col min="15631" max="15633" width="9.5703125" style="79" customWidth="1"/>
    <col min="15634" max="15875" width="9.140625" style="79"/>
    <col min="15876" max="15876" width="22.42578125" style="79" customWidth="1"/>
    <col min="15877" max="15877" width="8.5703125" style="79" customWidth="1"/>
    <col min="15878" max="15878" width="8.28515625" style="79" customWidth="1"/>
    <col min="15879" max="15879" width="10" style="79" customWidth="1"/>
    <col min="15880" max="15880" width="8.140625" style="79" customWidth="1"/>
    <col min="15881" max="15881" width="8.85546875" style="79" customWidth="1"/>
    <col min="15882" max="15882" width="7" style="79" customWidth="1"/>
    <col min="15883" max="15883" width="9.85546875" style="79" customWidth="1"/>
    <col min="15884" max="15884" width="13" style="79" customWidth="1"/>
    <col min="15885" max="15885" width="13.85546875" style="79" customWidth="1"/>
    <col min="15886" max="15886" width="11.28515625" style="79" customWidth="1"/>
    <col min="15887" max="15889" width="9.5703125" style="79" customWidth="1"/>
    <col min="15890" max="16131" width="9.140625" style="79"/>
    <col min="16132" max="16132" width="22.42578125" style="79" customWidth="1"/>
    <col min="16133" max="16133" width="8.5703125" style="79" customWidth="1"/>
    <col min="16134" max="16134" width="8.28515625" style="79" customWidth="1"/>
    <col min="16135" max="16135" width="10" style="79" customWidth="1"/>
    <col min="16136" max="16136" width="8.140625" style="79" customWidth="1"/>
    <col min="16137" max="16137" width="8.85546875" style="79" customWidth="1"/>
    <col min="16138" max="16138" width="7" style="79" customWidth="1"/>
    <col min="16139" max="16139" width="9.85546875" style="79" customWidth="1"/>
    <col min="16140" max="16140" width="13" style="79" customWidth="1"/>
    <col min="16141" max="16141" width="13.85546875" style="79" customWidth="1"/>
    <col min="16142" max="16142" width="11.28515625" style="79" customWidth="1"/>
    <col min="16143" max="16145" width="9.5703125" style="79" customWidth="1"/>
    <col min="16146" max="16384" width="9.140625" style="79"/>
  </cols>
  <sheetData>
    <row r="1" spans="1:17" ht="23.25" customHeight="1" x14ac:dyDescent="0.2">
      <c r="A1" s="1741" t="s">
        <v>1169</v>
      </c>
      <c r="B1" s="1742"/>
      <c r="C1" s="1742"/>
      <c r="D1" s="1742"/>
      <c r="E1" s="1742"/>
      <c r="F1" s="1742"/>
      <c r="G1" s="1742"/>
      <c r="H1" s="1742"/>
      <c r="I1" s="236" t="str">
        <f>'REVEST INT PAVTO TERREO-OK'!G1</f>
        <v>PROJETO: FGTS - 94,50M2 - CONSELHO TUTELAR</v>
      </c>
      <c r="J1" s="236"/>
      <c r="K1" s="237"/>
      <c r="L1" s="237"/>
      <c r="M1" s="237"/>
      <c r="N1" s="237"/>
      <c r="O1" s="237"/>
      <c r="P1" s="237"/>
      <c r="Q1" s="78"/>
    </row>
    <row r="2" spans="1:17" ht="12.75" customHeight="1" x14ac:dyDescent="0.2">
      <c r="A2" s="1743"/>
      <c r="B2" s="1744"/>
      <c r="C2" s="1744"/>
      <c r="D2" s="1744"/>
      <c r="E2" s="1744"/>
      <c r="F2" s="1744"/>
      <c r="G2" s="1744"/>
      <c r="H2" s="1744"/>
      <c r="I2" s="238" t="str">
        <f>'REVEST INT PAVTO TERREO-OK'!G2</f>
        <v>LOTE PADRAO: 10X20M RECUO FRONTAL 5M</v>
      </c>
      <c r="J2" s="238"/>
      <c r="K2" s="239"/>
      <c r="L2" s="239"/>
      <c r="M2" s="239"/>
      <c r="N2" s="239"/>
      <c r="O2" s="239"/>
      <c r="P2" s="239"/>
      <c r="Q2" s="80"/>
    </row>
    <row r="3" spans="1:17" ht="24" customHeight="1" x14ac:dyDescent="0.2">
      <c r="A3" s="1745"/>
      <c r="B3" s="1746"/>
      <c r="C3" s="1746"/>
      <c r="D3" s="1746"/>
      <c r="E3" s="1746"/>
      <c r="F3" s="1746"/>
      <c r="G3" s="1746"/>
      <c r="H3" s="1746"/>
      <c r="I3" s="1747" t="str">
        <f>'REVEST INT PAVTO TERREO-OK'!G3</f>
        <v>DATA: 19/03/14</v>
      </c>
      <c r="J3" s="1747"/>
      <c r="K3" s="1747"/>
      <c r="L3" s="1747"/>
      <c r="M3" s="1747"/>
      <c r="N3" s="1747"/>
      <c r="O3" s="1747"/>
      <c r="P3" s="1748"/>
      <c r="Q3" s="81"/>
    </row>
    <row r="4" spans="1:17" s="84" customFormat="1" ht="53.25" customHeight="1" x14ac:dyDescent="0.15">
      <c r="A4" s="82" t="s">
        <v>62</v>
      </c>
      <c r="B4" s="82" t="s">
        <v>63</v>
      </c>
      <c r="C4" s="82" t="s">
        <v>64</v>
      </c>
      <c r="D4" s="82" t="s">
        <v>3</v>
      </c>
      <c r="E4" s="82" t="s">
        <v>65</v>
      </c>
      <c r="F4" s="82" t="s">
        <v>66</v>
      </c>
      <c r="G4" s="82" t="s">
        <v>67</v>
      </c>
      <c r="H4" s="82" t="s">
        <v>68</v>
      </c>
      <c r="I4" s="83" t="s">
        <v>214</v>
      </c>
      <c r="J4" s="83" t="s">
        <v>215</v>
      </c>
      <c r="K4" s="97" t="s">
        <v>545</v>
      </c>
      <c r="L4" s="97" t="s">
        <v>546</v>
      </c>
      <c r="M4" s="83" t="s">
        <v>216</v>
      </c>
      <c r="N4" s="83" t="s">
        <v>1082</v>
      </c>
      <c r="O4" s="184" t="s">
        <v>643</v>
      </c>
      <c r="P4" s="83" t="s">
        <v>217</v>
      </c>
      <c r="Q4" s="83" t="s">
        <v>218</v>
      </c>
    </row>
    <row r="5" spans="1:17" ht="20.100000000000001" customHeight="1" x14ac:dyDescent="0.2">
      <c r="A5" s="85" t="str">
        <f>'ALV PAVTO TERREO-OK'!A10</f>
        <v>PE1</v>
      </c>
      <c r="B5" s="86">
        <v>8.67</v>
      </c>
      <c r="C5" s="87">
        <f>'ALV PAVTO COBERTURA-OK'!C10</f>
        <v>0</v>
      </c>
      <c r="D5" s="87">
        <f>B5*C5</f>
        <v>0</v>
      </c>
      <c r="E5" s="87"/>
      <c r="F5" s="87">
        <f>D5-E5</f>
        <v>0</v>
      </c>
      <c r="G5" s="88">
        <v>1</v>
      </c>
      <c r="H5" s="87">
        <f>G5*F5</f>
        <v>0</v>
      </c>
      <c r="I5" s="87">
        <f>H5</f>
        <v>0</v>
      </c>
      <c r="J5" s="87">
        <f>H5</f>
        <v>0</v>
      </c>
      <c r="K5" s="93"/>
      <c r="L5" s="93">
        <f t="shared" ref="L5:L12" si="0">H5</f>
        <v>0</v>
      </c>
      <c r="M5" s="87"/>
      <c r="N5" s="133"/>
      <c r="O5" s="133"/>
      <c r="P5" s="87"/>
      <c r="Q5" s="87"/>
    </row>
    <row r="6" spans="1:17" ht="20.100000000000001" customHeight="1" x14ac:dyDescent="0.2">
      <c r="A6" s="85" t="str">
        <f>'ALV PAVTO TERREO-OK'!A11</f>
        <v>PE2</v>
      </c>
      <c r="B6" s="86">
        <v>4.83</v>
      </c>
      <c r="C6" s="133">
        <f>'ALV PAVTO COBERTURA-OK'!C11</f>
        <v>0.97</v>
      </c>
      <c r="D6" s="87">
        <f>B6*C6</f>
        <v>4.6851000000000003</v>
      </c>
      <c r="E6" s="87"/>
      <c r="F6" s="87">
        <f t="shared" ref="F6:F12" si="1">D6-E6</f>
        <v>4.6851000000000003</v>
      </c>
      <c r="G6" s="88">
        <v>1</v>
      </c>
      <c r="H6" s="87">
        <f t="shared" ref="H6:H12" si="2">G6*F6</f>
        <v>4.6851000000000003</v>
      </c>
      <c r="I6" s="87">
        <f t="shared" ref="I6:I12" si="3">H6</f>
        <v>4.6851000000000003</v>
      </c>
      <c r="J6" s="87">
        <f t="shared" ref="J6:J12" si="4">H6</f>
        <v>4.6851000000000003</v>
      </c>
      <c r="K6" s="93"/>
      <c r="L6" s="93">
        <f t="shared" si="0"/>
        <v>4.6851000000000003</v>
      </c>
      <c r="M6" s="87"/>
      <c r="N6" s="133">
        <f>B6*0.12+C6*4*0.06</f>
        <v>0.81240000000000001</v>
      </c>
      <c r="O6" s="133"/>
      <c r="P6" s="87"/>
      <c r="Q6" s="87"/>
    </row>
    <row r="7" spans="1:17" ht="20.100000000000001" customHeight="1" x14ac:dyDescent="0.2">
      <c r="A7" s="85" t="str">
        <f>'ALV PAVTO COBERTURA-OK'!A12</f>
        <v>PE3 (total):</v>
      </c>
      <c r="B7" s="86">
        <v>13.5</v>
      </c>
      <c r="C7" s="133"/>
      <c r="D7" s="87">
        <f>B7*C7</f>
        <v>0</v>
      </c>
      <c r="E7" s="87"/>
      <c r="F7" s="87">
        <f t="shared" si="1"/>
        <v>0</v>
      </c>
      <c r="G7" s="88">
        <v>1</v>
      </c>
      <c r="H7" s="87">
        <f t="shared" si="2"/>
        <v>0</v>
      </c>
      <c r="I7" s="87">
        <f t="shared" si="3"/>
        <v>0</v>
      </c>
      <c r="J7" s="87">
        <f t="shared" si="4"/>
        <v>0</v>
      </c>
      <c r="K7" s="87"/>
      <c r="L7" s="93">
        <f t="shared" si="0"/>
        <v>0</v>
      </c>
      <c r="M7" s="87"/>
      <c r="N7" s="133"/>
      <c r="O7" s="133"/>
      <c r="P7" s="87"/>
      <c r="Q7" s="87"/>
    </row>
    <row r="8" spans="1:17" ht="20.100000000000001" customHeight="1" x14ac:dyDescent="0.2">
      <c r="A8" s="87" t="str">
        <f>'ALV PAVTO COBERTURA-OK'!A13</f>
        <v>PE3 (P4 a P10)</v>
      </c>
      <c r="B8" s="86">
        <v>6.4</v>
      </c>
      <c r="C8" s="133">
        <f>'ALV PAVTO COBERTURA-OK'!C13</f>
        <v>0</v>
      </c>
      <c r="D8" s="87">
        <f>B8*C8</f>
        <v>0</v>
      </c>
      <c r="E8" s="87"/>
      <c r="F8" s="87">
        <f t="shared" si="1"/>
        <v>0</v>
      </c>
      <c r="G8" s="88">
        <v>1</v>
      </c>
      <c r="H8" s="87">
        <f t="shared" si="2"/>
        <v>0</v>
      </c>
      <c r="I8" s="87">
        <f t="shared" si="3"/>
        <v>0</v>
      </c>
      <c r="J8" s="87">
        <f t="shared" si="4"/>
        <v>0</v>
      </c>
      <c r="K8" s="87"/>
      <c r="L8" s="93">
        <f t="shared" si="0"/>
        <v>0</v>
      </c>
      <c r="M8" s="87"/>
      <c r="N8" s="133"/>
      <c r="O8" s="133"/>
      <c r="P8" s="87"/>
      <c r="Q8" s="87"/>
    </row>
    <row r="9" spans="1:17" ht="20.100000000000001" customHeight="1" x14ac:dyDescent="0.2">
      <c r="A9" s="87" t="str">
        <f>'ALV PAVTO COBERTURA-OK'!A14</f>
        <v>PE3 (P10 a P21)</v>
      </c>
      <c r="B9" s="86">
        <v>7.1</v>
      </c>
      <c r="C9" s="133">
        <f>'ALV PAVTO COBERTURA-OK'!C14</f>
        <v>2.4500000000000002</v>
      </c>
      <c r="D9" s="87">
        <f>B9*C9/2</f>
        <v>8.6974999999999998</v>
      </c>
      <c r="E9" s="87"/>
      <c r="F9" s="87">
        <f t="shared" si="1"/>
        <v>8.6974999999999998</v>
      </c>
      <c r="G9" s="88">
        <v>1</v>
      </c>
      <c r="H9" s="87">
        <f t="shared" si="2"/>
        <v>8.6974999999999998</v>
      </c>
      <c r="I9" s="87">
        <f t="shared" si="3"/>
        <v>8.6974999999999998</v>
      </c>
      <c r="J9" s="87">
        <f t="shared" si="4"/>
        <v>8.6974999999999998</v>
      </c>
      <c r="K9" s="87"/>
      <c r="L9" s="93">
        <f t="shared" si="0"/>
        <v>8.6974999999999998</v>
      </c>
      <c r="M9" s="87"/>
      <c r="N9" s="133">
        <f>B9*0.12+C9*5*0.06</f>
        <v>1.587</v>
      </c>
      <c r="O9" s="133"/>
      <c r="P9" s="87"/>
      <c r="Q9" s="87"/>
    </row>
    <row r="10" spans="1:17" ht="20.100000000000001" customHeight="1" x14ac:dyDescent="0.2">
      <c r="A10" s="85" t="str">
        <f>'ALV PAVTO TERREO-OK'!A13</f>
        <v>PE4</v>
      </c>
      <c r="B10" s="86">
        <v>7</v>
      </c>
      <c r="C10" s="133">
        <f>'ALV PAVTO COBERTURA-OK'!C15</f>
        <v>0</v>
      </c>
      <c r="D10" s="87">
        <f>B10*C10</f>
        <v>0</v>
      </c>
      <c r="E10" s="87"/>
      <c r="F10" s="87">
        <f t="shared" si="1"/>
        <v>0</v>
      </c>
      <c r="G10" s="88">
        <v>1</v>
      </c>
      <c r="H10" s="87">
        <f t="shared" si="2"/>
        <v>0</v>
      </c>
      <c r="I10" s="87">
        <f t="shared" si="3"/>
        <v>0</v>
      </c>
      <c r="J10" s="87">
        <f t="shared" si="4"/>
        <v>0</v>
      </c>
      <c r="K10" s="87"/>
      <c r="L10" s="93">
        <f t="shared" si="0"/>
        <v>0</v>
      </c>
      <c r="M10" s="87"/>
      <c r="N10" s="133"/>
      <c r="O10" s="133"/>
      <c r="P10" s="87"/>
      <c r="Q10" s="87"/>
    </row>
    <row r="11" spans="1:17" s="95" customFormat="1" ht="20.100000000000001" customHeight="1" x14ac:dyDescent="0.2">
      <c r="A11" s="85" t="str">
        <f>'ALV PAVTO TERREO-OK'!A14</f>
        <v>PE5</v>
      </c>
      <c r="B11" s="86">
        <v>2.77</v>
      </c>
      <c r="C11" s="133">
        <f>'ALV PAVTO COBERTURA-OK'!C16</f>
        <v>0.89</v>
      </c>
      <c r="D11" s="87">
        <f>B11*C11/2</f>
        <v>1.23265</v>
      </c>
      <c r="E11" s="87"/>
      <c r="F11" s="87">
        <f t="shared" si="1"/>
        <v>1.23265</v>
      </c>
      <c r="G11" s="88">
        <v>1</v>
      </c>
      <c r="H11" s="87">
        <f t="shared" si="2"/>
        <v>1.23265</v>
      </c>
      <c r="I11" s="87">
        <f t="shared" si="3"/>
        <v>1.23265</v>
      </c>
      <c r="J11" s="87">
        <f t="shared" si="4"/>
        <v>1.23265</v>
      </c>
      <c r="K11" s="87"/>
      <c r="L11" s="93">
        <f t="shared" si="0"/>
        <v>1.23265</v>
      </c>
      <c r="M11" s="87"/>
      <c r="N11" s="133">
        <f>B11*0.12+C11*2*0.06</f>
        <v>0.43919999999999998</v>
      </c>
      <c r="O11" s="133"/>
      <c r="P11" s="94"/>
      <c r="Q11" s="94"/>
    </row>
    <row r="12" spans="1:17" s="95" customFormat="1" ht="20.100000000000001" customHeight="1" x14ac:dyDescent="0.2">
      <c r="A12" s="85" t="str">
        <f>'ALV PAVTO TERREO-OK'!A15</f>
        <v>PE6</v>
      </c>
      <c r="B12" s="86">
        <v>4.2300000000000004</v>
      </c>
      <c r="C12" s="133">
        <f>'ALV PAVTO COBERTURA-OK'!C17</f>
        <v>2.4500000000000002</v>
      </c>
      <c r="D12" s="87">
        <f>B12*C12/2</f>
        <v>5.181750000000001</v>
      </c>
      <c r="E12" s="87"/>
      <c r="F12" s="87">
        <f t="shared" si="1"/>
        <v>5.181750000000001</v>
      </c>
      <c r="G12" s="88">
        <v>1</v>
      </c>
      <c r="H12" s="87">
        <f t="shared" si="2"/>
        <v>5.181750000000001</v>
      </c>
      <c r="I12" s="87">
        <f t="shared" si="3"/>
        <v>5.181750000000001</v>
      </c>
      <c r="J12" s="87">
        <f t="shared" si="4"/>
        <v>5.181750000000001</v>
      </c>
      <c r="K12" s="87"/>
      <c r="L12" s="93">
        <f t="shared" si="0"/>
        <v>5.181750000000001</v>
      </c>
      <c r="M12" s="94"/>
      <c r="N12" s="133">
        <f>B12*0.12+C12*4*0.06</f>
        <v>1.0956000000000001</v>
      </c>
      <c r="O12" s="133"/>
      <c r="P12" s="94"/>
      <c r="Q12" s="94"/>
    </row>
    <row r="13" spans="1:17" s="95" customFormat="1" ht="20.100000000000001" customHeight="1" x14ac:dyDescent="0.2">
      <c r="A13" s="85"/>
      <c r="B13" s="86"/>
      <c r="C13" s="87"/>
      <c r="D13" s="87"/>
      <c r="E13" s="87"/>
      <c r="F13" s="87"/>
      <c r="G13" s="88"/>
      <c r="H13" s="87"/>
      <c r="I13" s="87"/>
      <c r="J13" s="87"/>
      <c r="K13" s="87"/>
      <c r="L13" s="93"/>
      <c r="M13" s="94"/>
      <c r="N13" s="133"/>
      <c r="O13" s="133"/>
      <c r="P13" s="94"/>
      <c r="Q13" s="87"/>
    </row>
    <row r="14" spans="1:17" s="95" customFormat="1" ht="25.5" x14ac:dyDescent="0.2">
      <c r="A14" s="688" t="s">
        <v>2045</v>
      </c>
      <c r="B14" s="86">
        <f>'ALV PAVTO COBERTURA-OK'!B19</f>
        <v>12.484</v>
      </c>
      <c r="C14" s="87">
        <f>'ALV PAVTO COBERTURA-OK'!C19</f>
        <v>0.2</v>
      </c>
      <c r="D14" s="87">
        <f>B14*C14/2</f>
        <v>1.2484000000000002</v>
      </c>
      <c r="E14" s="87"/>
      <c r="F14" s="87">
        <f>D14-E14</f>
        <v>1.2484000000000002</v>
      </c>
      <c r="G14" s="88">
        <v>1</v>
      </c>
      <c r="H14" s="87">
        <f>G14*F14</f>
        <v>1.2484000000000002</v>
      </c>
      <c r="I14" s="87">
        <f>H14</f>
        <v>1.2484000000000002</v>
      </c>
      <c r="J14" s="87">
        <f>H14</f>
        <v>1.2484000000000002</v>
      </c>
      <c r="K14" s="87"/>
      <c r="L14" s="93">
        <f>H14</f>
        <v>1.2484000000000002</v>
      </c>
      <c r="M14" s="94"/>
      <c r="N14" s="133"/>
      <c r="O14" s="133"/>
      <c r="P14" s="94"/>
      <c r="Q14" s="87"/>
    </row>
    <row r="15" spans="1:17" s="95" customFormat="1" ht="25.5" x14ac:dyDescent="0.2">
      <c r="A15" s="688" t="s">
        <v>2046</v>
      </c>
      <c r="B15" s="86">
        <f>'ALV PAVTO COBERTURA-OK'!B20</f>
        <v>5.66</v>
      </c>
      <c r="C15" s="87">
        <f>'ALV PAVTO COBERTURA-OK'!C20</f>
        <v>0.2</v>
      </c>
      <c r="D15" s="87">
        <f>B15*C15/2</f>
        <v>0.56600000000000006</v>
      </c>
      <c r="E15" s="253"/>
      <c r="F15" s="87">
        <f>D15-E15</f>
        <v>0.56600000000000006</v>
      </c>
      <c r="G15" s="88">
        <v>1</v>
      </c>
      <c r="H15" s="87">
        <f>G15*F15</f>
        <v>0.56600000000000006</v>
      </c>
      <c r="I15" s="87">
        <f>H15</f>
        <v>0.56600000000000006</v>
      </c>
      <c r="J15" s="87">
        <f>H15</f>
        <v>0.56600000000000006</v>
      </c>
      <c r="K15" s="87"/>
      <c r="L15" s="93">
        <f>H15</f>
        <v>0.56600000000000006</v>
      </c>
      <c r="M15" s="94"/>
      <c r="N15" s="96"/>
      <c r="O15" s="133"/>
      <c r="P15" s="96"/>
      <c r="Q15" s="96"/>
    </row>
    <row r="16" spans="1:17" s="95" customFormat="1" ht="25.5" x14ac:dyDescent="0.2">
      <c r="A16" s="688" t="s">
        <v>2046</v>
      </c>
      <c r="B16" s="86">
        <f>'ALV PAVTO COBERTURA-OK'!B21</f>
        <v>6.6970000000000001</v>
      </c>
      <c r="C16" s="87">
        <f>'ALV PAVTO COBERTURA-OK'!C21</f>
        <v>0.32500000000000001</v>
      </c>
      <c r="D16" s="87">
        <f>B16*C16/2</f>
        <v>1.0882625000000001</v>
      </c>
      <c r="E16" s="253"/>
      <c r="F16" s="87">
        <f>D16-E16</f>
        <v>1.0882625000000001</v>
      </c>
      <c r="G16" s="88">
        <v>1</v>
      </c>
      <c r="H16" s="87">
        <f>G16*F16</f>
        <v>1.0882625000000001</v>
      </c>
      <c r="I16" s="87">
        <f>H16</f>
        <v>1.0882625000000001</v>
      </c>
      <c r="J16" s="87">
        <f>H16</f>
        <v>1.0882625000000001</v>
      </c>
      <c r="K16" s="87"/>
      <c r="L16" s="93">
        <f>H16</f>
        <v>1.0882625000000001</v>
      </c>
      <c r="M16" s="94"/>
      <c r="N16" s="96"/>
      <c r="O16" s="133"/>
      <c r="P16" s="96"/>
      <c r="Q16" s="96"/>
    </row>
    <row r="17" spans="1:56" s="95" customFormat="1" ht="20.100000000000001" customHeight="1" x14ac:dyDescent="0.2">
      <c r="A17" s="85"/>
      <c r="B17" s="86"/>
      <c r="C17" s="87"/>
      <c r="D17" s="87"/>
      <c r="E17" s="253"/>
      <c r="F17" s="87"/>
      <c r="G17" s="88"/>
      <c r="H17" s="87"/>
      <c r="I17" s="87"/>
      <c r="J17" s="87"/>
      <c r="K17" s="96"/>
      <c r="L17" s="93"/>
      <c r="M17" s="96"/>
      <c r="N17" s="96"/>
      <c r="O17" s="133"/>
      <c r="P17" s="96"/>
      <c r="Q17" s="96"/>
    </row>
    <row r="18" spans="1:56" s="95" customFormat="1" ht="20.100000000000001" customHeight="1" x14ac:dyDescent="0.2">
      <c r="A18" s="85"/>
      <c r="B18" s="86"/>
      <c r="C18" s="87"/>
      <c r="D18" s="87"/>
      <c r="E18" s="253"/>
      <c r="F18" s="87"/>
      <c r="G18" s="88"/>
      <c r="H18" s="87"/>
      <c r="I18" s="87"/>
      <c r="J18" s="87"/>
      <c r="K18" s="96"/>
      <c r="L18" s="93"/>
      <c r="M18" s="96"/>
      <c r="N18" s="96"/>
      <c r="O18" s="133"/>
      <c r="P18" s="96"/>
      <c r="Q18" s="96"/>
    </row>
    <row r="19" spans="1:56" s="95" customFormat="1" ht="20.100000000000001" customHeight="1" x14ac:dyDescent="0.2">
      <c r="A19" s="85"/>
      <c r="B19" s="86"/>
      <c r="C19" s="87"/>
      <c r="D19" s="87"/>
      <c r="E19" s="253"/>
      <c r="F19" s="87"/>
      <c r="G19" s="88"/>
      <c r="H19" s="87"/>
      <c r="I19" s="87"/>
      <c r="J19" s="87"/>
      <c r="K19" s="96"/>
      <c r="L19" s="93"/>
      <c r="M19" s="96"/>
      <c r="N19" s="96"/>
      <c r="O19" s="133"/>
      <c r="P19" s="96"/>
      <c r="Q19" s="96"/>
    </row>
    <row r="20" spans="1:56" s="95" customFormat="1" ht="20.100000000000001" customHeight="1" x14ac:dyDescent="0.2">
      <c r="A20" s="85"/>
      <c r="B20" s="86"/>
      <c r="C20" s="87"/>
      <c r="D20" s="87"/>
      <c r="E20" s="253"/>
      <c r="F20" s="87"/>
      <c r="G20" s="88"/>
      <c r="H20" s="87"/>
      <c r="I20" s="87"/>
      <c r="J20" s="87"/>
      <c r="K20" s="96"/>
      <c r="L20" s="93"/>
      <c r="M20" s="96"/>
      <c r="N20" s="96"/>
      <c r="O20" s="133"/>
      <c r="P20" s="96"/>
      <c r="Q20" s="96"/>
    </row>
    <row r="21" spans="1:56" s="95" customFormat="1" ht="20.100000000000001" customHeight="1" x14ac:dyDescent="0.2">
      <c r="A21" s="85"/>
      <c r="B21" s="86"/>
      <c r="C21" s="87"/>
      <c r="D21" s="87"/>
      <c r="E21" s="253"/>
      <c r="F21" s="87"/>
      <c r="G21" s="88"/>
      <c r="H21" s="87"/>
      <c r="I21" s="87"/>
      <c r="J21" s="87"/>
      <c r="K21" s="96"/>
      <c r="L21" s="93"/>
      <c r="M21" s="96"/>
      <c r="N21" s="96"/>
      <c r="O21" s="133"/>
      <c r="P21" s="96"/>
      <c r="Q21" s="96"/>
    </row>
    <row r="22" spans="1:56" s="91" customFormat="1" ht="18.75" customHeight="1" x14ac:dyDescent="0.2">
      <c r="A22" s="1738" t="s">
        <v>12</v>
      </c>
      <c r="B22" s="1739"/>
      <c r="C22" s="1739"/>
      <c r="D22" s="1739"/>
      <c r="E22" s="1739"/>
      <c r="F22" s="1739"/>
      <c r="G22" s="1739"/>
      <c r="H22" s="1740"/>
      <c r="I22" s="618">
        <f>SUM(I5:I21)</f>
        <v>22.699662499999999</v>
      </c>
      <c r="J22" s="618">
        <f t="shared" ref="J22:Q22" si="5">SUM(J5:J21)</f>
        <v>22.699662499999999</v>
      </c>
      <c r="K22" s="89">
        <f t="shared" si="5"/>
        <v>0</v>
      </c>
      <c r="L22" s="618">
        <f t="shared" si="5"/>
        <v>22.699662499999999</v>
      </c>
      <c r="M22" s="89">
        <f t="shared" si="5"/>
        <v>0</v>
      </c>
      <c r="N22" s="618">
        <f t="shared" si="5"/>
        <v>3.9342000000000001</v>
      </c>
      <c r="O22" s="89">
        <f t="shared" si="5"/>
        <v>0</v>
      </c>
      <c r="P22" s="89">
        <f t="shared" si="5"/>
        <v>0</v>
      </c>
      <c r="Q22" s="89">
        <f t="shared" si="5"/>
        <v>0</v>
      </c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</row>
    <row r="23" spans="1:56" x14ac:dyDescent="0.2">
      <c r="J23" s="92"/>
    </row>
    <row r="24" spans="1:56" ht="15" x14ac:dyDescent="0.25">
      <c r="A24" s="1728"/>
      <c r="B24" s="1728"/>
      <c r="C24" s="1728"/>
      <c r="D24" s="1728"/>
      <c r="E24" s="1728"/>
      <c r="F24" s="1728"/>
      <c r="G24" s="1728"/>
      <c r="H24" s="1728"/>
      <c r="I24" s="1728"/>
      <c r="J24" s="1728"/>
    </row>
    <row r="25" spans="1:56" x14ac:dyDescent="0.2">
      <c r="I25" s="92"/>
      <c r="O25" s="77"/>
    </row>
    <row r="26" spans="1:56" ht="15" x14ac:dyDescent="0.25">
      <c r="A26" s="687"/>
      <c r="B26" s="145" t="s">
        <v>2053</v>
      </c>
    </row>
    <row r="28" spans="1:56" x14ac:dyDescent="0.2">
      <c r="O28" s="270"/>
    </row>
  </sheetData>
  <sheetProtection password="A618" sheet="1" objects="1" scenarios="1"/>
  <mergeCells count="4">
    <mergeCell ref="A1:H3"/>
    <mergeCell ref="I3:P3"/>
    <mergeCell ref="A22:H22"/>
    <mergeCell ref="A24:J24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8"/>
  <sheetViews>
    <sheetView view="pageBreakPreview" topLeftCell="A10" zoomScaleNormal="100" zoomScaleSheetLayoutView="100" workbookViewId="0">
      <selection activeCell="C68" sqref="C68:D68"/>
    </sheetView>
  </sheetViews>
  <sheetFormatPr defaultRowHeight="12.75" x14ac:dyDescent="0.2"/>
  <cols>
    <col min="1" max="1" width="9.140625" style="99"/>
    <col min="2" max="2" width="10.140625" style="99" customWidth="1"/>
    <col min="3" max="3" width="15.140625" style="99" customWidth="1"/>
    <col min="4" max="4" width="15" style="99" customWidth="1"/>
    <col min="5" max="5" width="15.28515625" style="99" customWidth="1"/>
    <col min="6" max="6" width="22.85546875" style="99" customWidth="1"/>
    <col min="7" max="8" width="10" style="99" customWidth="1"/>
    <col min="9" max="10" width="11.140625" style="99" customWidth="1"/>
    <col min="11" max="11" width="11.7109375" style="99" customWidth="1"/>
    <col min="12" max="12" width="11.5703125" style="99" customWidth="1"/>
    <col min="13" max="13" width="13.42578125" style="99" customWidth="1"/>
    <col min="14" max="256" width="9.140625" style="99"/>
    <col min="257" max="257" width="10.140625" style="99" customWidth="1"/>
    <col min="258" max="259" width="10.7109375" style="99" customWidth="1"/>
    <col min="260" max="260" width="10" style="99" customWidth="1"/>
    <col min="261" max="261" width="11.85546875" style="99" customWidth="1"/>
    <col min="262" max="262" width="7.7109375" style="99" customWidth="1"/>
    <col min="263" max="263" width="9.140625" style="99"/>
    <col min="264" max="264" width="7.7109375" style="99" customWidth="1"/>
    <col min="265" max="265" width="9.85546875" style="99" customWidth="1"/>
    <col min="266" max="267" width="7.7109375" style="99" customWidth="1"/>
    <col min="268" max="268" width="11.5703125" style="99" customWidth="1"/>
    <col min="269" max="269" width="13.42578125" style="99" customWidth="1"/>
    <col min="270" max="512" width="9.140625" style="99"/>
    <col min="513" max="513" width="10.140625" style="99" customWidth="1"/>
    <col min="514" max="515" width="10.7109375" style="99" customWidth="1"/>
    <col min="516" max="516" width="10" style="99" customWidth="1"/>
    <col min="517" max="517" width="11.85546875" style="99" customWidth="1"/>
    <col min="518" max="518" width="7.7109375" style="99" customWidth="1"/>
    <col min="519" max="519" width="9.140625" style="99"/>
    <col min="520" max="520" width="7.7109375" style="99" customWidth="1"/>
    <col min="521" max="521" width="9.85546875" style="99" customWidth="1"/>
    <col min="522" max="523" width="7.7109375" style="99" customWidth="1"/>
    <col min="524" max="524" width="11.5703125" style="99" customWidth="1"/>
    <col min="525" max="525" width="13.42578125" style="99" customWidth="1"/>
    <col min="526" max="768" width="9.140625" style="99"/>
    <col min="769" max="769" width="10.140625" style="99" customWidth="1"/>
    <col min="770" max="771" width="10.7109375" style="99" customWidth="1"/>
    <col min="772" max="772" width="10" style="99" customWidth="1"/>
    <col min="773" max="773" width="11.85546875" style="99" customWidth="1"/>
    <col min="774" max="774" width="7.7109375" style="99" customWidth="1"/>
    <col min="775" max="775" width="9.140625" style="99"/>
    <col min="776" max="776" width="7.7109375" style="99" customWidth="1"/>
    <col min="777" max="777" width="9.85546875" style="99" customWidth="1"/>
    <col min="778" max="779" width="7.7109375" style="99" customWidth="1"/>
    <col min="780" max="780" width="11.5703125" style="99" customWidth="1"/>
    <col min="781" max="781" width="13.42578125" style="99" customWidth="1"/>
    <col min="782" max="1024" width="9.140625" style="99"/>
    <col min="1025" max="1025" width="10.140625" style="99" customWidth="1"/>
    <col min="1026" max="1027" width="10.7109375" style="99" customWidth="1"/>
    <col min="1028" max="1028" width="10" style="99" customWidth="1"/>
    <col min="1029" max="1029" width="11.85546875" style="99" customWidth="1"/>
    <col min="1030" max="1030" width="7.7109375" style="99" customWidth="1"/>
    <col min="1031" max="1031" width="9.140625" style="99"/>
    <col min="1032" max="1032" width="7.7109375" style="99" customWidth="1"/>
    <col min="1033" max="1033" width="9.85546875" style="99" customWidth="1"/>
    <col min="1034" max="1035" width="7.7109375" style="99" customWidth="1"/>
    <col min="1036" max="1036" width="11.5703125" style="99" customWidth="1"/>
    <col min="1037" max="1037" width="13.42578125" style="99" customWidth="1"/>
    <col min="1038" max="1280" width="9.140625" style="99"/>
    <col min="1281" max="1281" width="10.140625" style="99" customWidth="1"/>
    <col min="1282" max="1283" width="10.7109375" style="99" customWidth="1"/>
    <col min="1284" max="1284" width="10" style="99" customWidth="1"/>
    <col min="1285" max="1285" width="11.85546875" style="99" customWidth="1"/>
    <col min="1286" max="1286" width="7.7109375" style="99" customWidth="1"/>
    <col min="1287" max="1287" width="9.140625" style="99"/>
    <col min="1288" max="1288" width="7.7109375" style="99" customWidth="1"/>
    <col min="1289" max="1289" width="9.85546875" style="99" customWidth="1"/>
    <col min="1290" max="1291" width="7.7109375" style="99" customWidth="1"/>
    <col min="1292" max="1292" width="11.5703125" style="99" customWidth="1"/>
    <col min="1293" max="1293" width="13.42578125" style="99" customWidth="1"/>
    <col min="1294" max="1536" width="9.140625" style="99"/>
    <col min="1537" max="1537" width="10.140625" style="99" customWidth="1"/>
    <col min="1538" max="1539" width="10.7109375" style="99" customWidth="1"/>
    <col min="1540" max="1540" width="10" style="99" customWidth="1"/>
    <col min="1541" max="1541" width="11.85546875" style="99" customWidth="1"/>
    <col min="1542" max="1542" width="7.7109375" style="99" customWidth="1"/>
    <col min="1543" max="1543" width="9.140625" style="99"/>
    <col min="1544" max="1544" width="7.7109375" style="99" customWidth="1"/>
    <col min="1545" max="1545" width="9.85546875" style="99" customWidth="1"/>
    <col min="1546" max="1547" width="7.7109375" style="99" customWidth="1"/>
    <col min="1548" max="1548" width="11.5703125" style="99" customWidth="1"/>
    <col min="1549" max="1549" width="13.42578125" style="99" customWidth="1"/>
    <col min="1550" max="1792" width="9.140625" style="99"/>
    <col min="1793" max="1793" width="10.140625" style="99" customWidth="1"/>
    <col min="1794" max="1795" width="10.7109375" style="99" customWidth="1"/>
    <col min="1796" max="1796" width="10" style="99" customWidth="1"/>
    <col min="1797" max="1797" width="11.85546875" style="99" customWidth="1"/>
    <col min="1798" max="1798" width="7.7109375" style="99" customWidth="1"/>
    <col min="1799" max="1799" width="9.140625" style="99"/>
    <col min="1800" max="1800" width="7.7109375" style="99" customWidth="1"/>
    <col min="1801" max="1801" width="9.85546875" style="99" customWidth="1"/>
    <col min="1802" max="1803" width="7.7109375" style="99" customWidth="1"/>
    <col min="1804" max="1804" width="11.5703125" style="99" customWidth="1"/>
    <col min="1805" max="1805" width="13.42578125" style="99" customWidth="1"/>
    <col min="1806" max="2048" width="9.140625" style="99"/>
    <col min="2049" max="2049" width="10.140625" style="99" customWidth="1"/>
    <col min="2050" max="2051" width="10.7109375" style="99" customWidth="1"/>
    <col min="2052" max="2052" width="10" style="99" customWidth="1"/>
    <col min="2053" max="2053" width="11.85546875" style="99" customWidth="1"/>
    <col min="2054" max="2054" width="7.7109375" style="99" customWidth="1"/>
    <col min="2055" max="2055" width="9.140625" style="99"/>
    <col min="2056" max="2056" width="7.7109375" style="99" customWidth="1"/>
    <col min="2057" max="2057" width="9.85546875" style="99" customWidth="1"/>
    <col min="2058" max="2059" width="7.7109375" style="99" customWidth="1"/>
    <col min="2060" max="2060" width="11.5703125" style="99" customWidth="1"/>
    <col min="2061" max="2061" width="13.42578125" style="99" customWidth="1"/>
    <col min="2062" max="2304" width="9.140625" style="99"/>
    <col min="2305" max="2305" width="10.140625" style="99" customWidth="1"/>
    <col min="2306" max="2307" width="10.7109375" style="99" customWidth="1"/>
    <col min="2308" max="2308" width="10" style="99" customWidth="1"/>
    <col min="2309" max="2309" width="11.85546875" style="99" customWidth="1"/>
    <col min="2310" max="2310" width="7.7109375" style="99" customWidth="1"/>
    <col min="2311" max="2311" width="9.140625" style="99"/>
    <col min="2312" max="2312" width="7.7109375" style="99" customWidth="1"/>
    <col min="2313" max="2313" width="9.85546875" style="99" customWidth="1"/>
    <col min="2314" max="2315" width="7.7109375" style="99" customWidth="1"/>
    <col min="2316" max="2316" width="11.5703125" style="99" customWidth="1"/>
    <col min="2317" max="2317" width="13.42578125" style="99" customWidth="1"/>
    <col min="2318" max="2560" width="9.140625" style="99"/>
    <col min="2561" max="2561" width="10.140625" style="99" customWidth="1"/>
    <col min="2562" max="2563" width="10.7109375" style="99" customWidth="1"/>
    <col min="2564" max="2564" width="10" style="99" customWidth="1"/>
    <col min="2565" max="2565" width="11.85546875" style="99" customWidth="1"/>
    <col min="2566" max="2566" width="7.7109375" style="99" customWidth="1"/>
    <col min="2567" max="2567" width="9.140625" style="99"/>
    <col min="2568" max="2568" width="7.7109375" style="99" customWidth="1"/>
    <col min="2569" max="2569" width="9.85546875" style="99" customWidth="1"/>
    <col min="2570" max="2571" width="7.7109375" style="99" customWidth="1"/>
    <col min="2572" max="2572" width="11.5703125" style="99" customWidth="1"/>
    <col min="2573" max="2573" width="13.42578125" style="99" customWidth="1"/>
    <col min="2574" max="2816" width="9.140625" style="99"/>
    <col min="2817" max="2817" width="10.140625" style="99" customWidth="1"/>
    <col min="2818" max="2819" width="10.7109375" style="99" customWidth="1"/>
    <col min="2820" max="2820" width="10" style="99" customWidth="1"/>
    <col min="2821" max="2821" width="11.85546875" style="99" customWidth="1"/>
    <col min="2822" max="2822" width="7.7109375" style="99" customWidth="1"/>
    <col min="2823" max="2823" width="9.140625" style="99"/>
    <col min="2824" max="2824" width="7.7109375" style="99" customWidth="1"/>
    <col min="2825" max="2825" width="9.85546875" style="99" customWidth="1"/>
    <col min="2826" max="2827" width="7.7109375" style="99" customWidth="1"/>
    <col min="2828" max="2828" width="11.5703125" style="99" customWidth="1"/>
    <col min="2829" max="2829" width="13.42578125" style="99" customWidth="1"/>
    <col min="2830" max="3072" width="9.140625" style="99"/>
    <col min="3073" max="3073" width="10.140625" style="99" customWidth="1"/>
    <col min="3074" max="3075" width="10.7109375" style="99" customWidth="1"/>
    <col min="3076" max="3076" width="10" style="99" customWidth="1"/>
    <col min="3077" max="3077" width="11.85546875" style="99" customWidth="1"/>
    <col min="3078" max="3078" width="7.7109375" style="99" customWidth="1"/>
    <col min="3079" max="3079" width="9.140625" style="99"/>
    <col min="3080" max="3080" width="7.7109375" style="99" customWidth="1"/>
    <col min="3081" max="3081" width="9.85546875" style="99" customWidth="1"/>
    <col min="3082" max="3083" width="7.7109375" style="99" customWidth="1"/>
    <col min="3084" max="3084" width="11.5703125" style="99" customWidth="1"/>
    <col min="3085" max="3085" width="13.42578125" style="99" customWidth="1"/>
    <col min="3086" max="3328" width="9.140625" style="99"/>
    <col min="3329" max="3329" width="10.140625" style="99" customWidth="1"/>
    <col min="3330" max="3331" width="10.7109375" style="99" customWidth="1"/>
    <col min="3332" max="3332" width="10" style="99" customWidth="1"/>
    <col min="3333" max="3333" width="11.85546875" style="99" customWidth="1"/>
    <col min="3334" max="3334" width="7.7109375" style="99" customWidth="1"/>
    <col min="3335" max="3335" width="9.140625" style="99"/>
    <col min="3336" max="3336" width="7.7109375" style="99" customWidth="1"/>
    <col min="3337" max="3337" width="9.85546875" style="99" customWidth="1"/>
    <col min="3338" max="3339" width="7.7109375" style="99" customWidth="1"/>
    <col min="3340" max="3340" width="11.5703125" style="99" customWidth="1"/>
    <col min="3341" max="3341" width="13.42578125" style="99" customWidth="1"/>
    <col min="3342" max="3584" width="9.140625" style="99"/>
    <col min="3585" max="3585" width="10.140625" style="99" customWidth="1"/>
    <col min="3586" max="3587" width="10.7109375" style="99" customWidth="1"/>
    <col min="3588" max="3588" width="10" style="99" customWidth="1"/>
    <col min="3589" max="3589" width="11.85546875" style="99" customWidth="1"/>
    <col min="3590" max="3590" width="7.7109375" style="99" customWidth="1"/>
    <col min="3591" max="3591" width="9.140625" style="99"/>
    <col min="3592" max="3592" width="7.7109375" style="99" customWidth="1"/>
    <col min="3593" max="3593" width="9.85546875" style="99" customWidth="1"/>
    <col min="3594" max="3595" width="7.7109375" style="99" customWidth="1"/>
    <col min="3596" max="3596" width="11.5703125" style="99" customWidth="1"/>
    <col min="3597" max="3597" width="13.42578125" style="99" customWidth="1"/>
    <col min="3598" max="3840" width="9.140625" style="99"/>
    <col min="3841" max="3841" width="10.140625" style="99" customWidth="1"/>
    <col min="3842" max="3843" width="10.7109375" style="99" customWidth="1"/>
    <col min="3844" max="3844" width="10" style="99" customWidth="1"/>
    <col min="3845" max="3845" width="11.85546875" style="99" customWidth="1"/>
    <col min="3846" max="3846" width="7.7109375" style="99" customWidth="1"/>
    <col min="3847" max="3847" width="9.140625" style="99"/>
    <col min="3848" max="3848" width="7.7109375" style="99" customWidth="1"/>
    <col min="3849" max="3849" width="9.85546875" style="99" customWidth="1"/>
    <col min="3850" max="3851" width="7.7109375" style="99" customWidth="1"/>
    <col min="3852" max="3852" width="11.5703125" style="99" customWidth="1"/>
    <col min="3853" max="3853" width="13.42578125" style="99" customWidth="1"/>
    <col min="3854" max="4096" width="9.140625" style="99"/>
    <col min="4097" max="4097" width="10.140625" style="99" customWidth="1"/>
    <col min="4098" max="4099" width="10.7109375" style="99" customWidth="1"/>
    <col min="4100" max="4100" width="10" style="99" customWidth="1"/>
    <col min="4101" max="4101" width="11.85546875" style="99" customWidth="1"/>
    <col min="4102" max="4102" width="7.7109375" style="99" customWidth="1"/>
    <col min="4103" max="4103" width="9.140625" style="99"/>
    <col min="4104" max="4104" width="7.7109375" style="99" customWidth="1"/>
    <col min="4105" max="4105" width="9.85546875" style="99" customWidth="1"/>
    <col min="4106" max="4107" width="7.7109375" style="99" customWidth="1"/>
    <col min="4108" max="4108" width="11.5703125" style="99" customWidth="1"/>
    <col min="4109" max="4109" width="13.42578125" style="99" customWidth="1"/>
    <col min="4110" max="4352" width="9.140625" style="99"/>
    <col min="4353" max="4353" width="10.140625" style="99" customWidth="1"/>
    <col min="4354" max="4355" width="10.7109375" style="99" customWidth="1"/>
    <col min="4356" max="4356" width="10" style="99" customWidth="1"/>
    <col min="4357" max="4357" width="11.85546875" style="99" customWidth="1"/>
    <col min="4358" max="4358" width="7.7109375" style="99" customWidth="1"/>
    <col min="4359" max="4359" width="9.140625" style="99"/>
    <col min="4360" max="4360" width="7.7109375" style="99" customWidth="1"/>
    <col min="4361" max="4361" width="9.85546875" style="99" customWidth="1"/>
    <col min="4362" max="4363" width="7.7109375" style="99" customWidth="1"/>
    <col min="4364" max="4364" width="11.5703125" style="99" customWidth="1"/>
    <col min="4365" max="4365" width="13.42578125" style="99" customWidth="1"/>
    <col min="4366" max="4608" width="9.140625" style="99"/>
    <col min="4609" max="4609" width="10.140625" style="99" customWidth="1"/>
    <col min="4610" max="4611" width="10.7109375" style="99" customWidth="1"/>
    <col min="4612" max="4612" width="10" style="99" customWidth="1"/>
    <col min="4613" max="4613" width="11.85546875" style="99" customWidth="1"/>
    <col min="4614" max="4614" width="7.7109375" style="99" customWidth="1"/>
    <col min="4615" max="4615" width="9.140625" style="99"/>
    <col min="4616" max="4616" width="7.7109375" style="99" customWidth="1"/>
    <col min="4617" max="4617" width="9.85546875" style="99" customWidth="1"/>
    <col min="4618" max="4619" width="7.7109375" style="99" customWidth="1"/>
    <col min="4620" max="4620" width="11.5703125" style="99" customWidth="1"/>
    <col min="4621" max="4621" width="13.42578125" style="99" customWidth="1"/>
    <col min="4622" max="4864" width="9.140625" style="99"/>
    <col min="4865" max="4865" width="10.140625" style="99" customWidth="1"/>
    <col min="4866" max="4867" width="10.7109375" style="99" customWidth="1"/>
    <col min="4868" max="4868" width="10" style="99" customWidth="1"/>
    <col min="4869" max="4869" width="11.85546875" style="99" customWidth="1"/>
    <col min="4870" max="4870" width="7.7109375" style="99" customWidth="1"/>
    <col min="4871" max="4871" width="9.140625" style="99"/>
    <col min="4872" max="4872" width="7.7109375" style="99" customWidth="1"/>
    <col min="4873" max="4873" width="9.85546875" style="99" customWidth="1"/>
    <col min="4874" max="4875" width="7.7109375" style="99" customWidth="1"/>
    <col min="4876" max="4876" width="11.5703125" style="99" customWidth="1"/>
    <col min="4877" max="4877" width="13.42578125" style="99" customWidth="1"/>
    <col min="4878" max="5120" width="9.140625" style="99"/>
    <col min="5121" max="5121" width="10.140625" style="99" customWidth="1"/>
    <col min="5122" max="5123" width="10.7109375" style="99" customWidth="1"/>
    <col min="5124" max="5124" width="10" style="99" customWidth="1"/>
    <col min="5125" max="5125" width="11.85546875" style="99" customWidth="1"/>
    <col min="5126" max="5126" width="7.7109375" style="99" customWidth="1"/>
    <col min="5127" max="5127" width="9.140625" style="99"/>
    <col min="5128" max="5128" width="7.7109375" style="99" customWidth="1"/>
    <col min="5129" max="5129" width="9.85546875" style="99" customWidth="1"/>
    <col min="5130" max="5131" width="7.7109375" style="99" customWidth="1"/>
    <col min="5132" max="5132" width="11.5703125" style="99" customWidth="1"/>
    <col min="5133" max="5133" width="13.42578125" style="99" customWidth="1"/>
    <col min="5134" max="5376" width="9.140625" style="99"/>
    <col min="5377" max="5377" width="10.140625" style="99" customWidth="1"/>
    <col min="5378" max="5379" width="10.7109375" style="99" customWidth="1"/>
    <col min="5380" max="5380" width="10" style="99" customWidth="1"/>
    <col min="5381" max="5381" width="11.85546875" style="99" customWidth="1"/>
    <col min="5382" max="5382" width="7.7109375" style="99" customWidth="1"/>
    <col min="5383" max="5383" width="9.140625" style="99"/>
    <col min="5384" max="5384" width="7.7109375" style="99" customWidth="1"/>
    <col min="5385" max="5385" width="9.85546875" style="99" customWidth="1"/>
    <col min="5386" max="5387" width="7.7109375" style="99" customWidth="1"/>
    <col min="5388" max="5388" width="11.5703125" style="99" customWidth="1"/>
    <col min="5389" max="5389" width="13.42578125" style="99" customWidth="1"/>
    <col min="5390" max="5632" width="9.140625" style="99"/>
    <col min="5633" max="5633" width="10.140625" style="99" customWidth="1"/>
    <col min="5634" max="5635" width="10.7109375" style="99" customWidth="1"/>
    <col min="5636" max="5636" width="10" style="99" customWidth="1"/>
    <col min="5637" max="5637" width="11.85546875" style="99" customWidth="1"/>
    <col min="5638" max="5638" width="7.7109375" style="99" customWidth="1"/>
    <col min="5639" max="5639" width="9.140625" style="99"/>
    <col min="5640" max="5640" width="7.7109375" style="99" customWidth="1"/>
    <col min="5641" max="5641" width="9.85546875" style="99" customWidth="1"/>
    <col min="5642" max="5643" width="7.7109375" style="99" customWidth="1"/>
    <col min="5644" max="5644" width="11.5703125" style="99" customWidth="1"/>
    <col min="5645" max="5645" width="13.42578125" style="99" customWidth="1"/>
    <col min="5646" max="5888" width="9.140625" style="99"/>
    <col min="5889" max="5889" width="10.140625" style="99" customWidth="1"/>
    <col min="5890" max="5891" width="10.7109375" style="99" customWidth="1"/>
    <col min="5892" max="5892" width="10" style="99" customWidth="1"/>
    <col min="5893" max="5893" width="11.85546875" style="99" customWidth="1"/>
    <col min="5894" max="5894" width="7.7109375" style="99" customWidth="1"/>
    <col min="5895" max="5895" width="9.140625" style="99"/>
    <col min="5896" max="5896" width="7.7109375" style="99" customWidth="1"/>
    <col min="5897" max="5897" width="9.85546875" style="99" customWidth="1"/>
    <col min="5898" max="5899" width="7.7109375" style="99" customWidth="1"/>
    <col min="5900" max="5900" width="11.5703125" style="99" customWidth="1"/>
    <col min="5901" max="5901" width="13.42578125" style="99" customWidth="1"/>
    <col min="5902" max="6144" width="9.140625" style="99"/>
    <col min="6145" max="6145" width="10.140625" style="99" customWidth="1"/>
    <col min="6146" max="6147" width="10.7109375" style="99" customWidth="1"/>
    <col min="6148" max="6148" width="10" style="99" customWidth="1"/>
    <col min="6149" max="6149" width="11.85546875" style="99" customWidth="1"/>
    <col min="6150" max="6150" width="7.7109375" style="99" customWidth="1"/>
    <col min="6151" max="6151" width="9.140625" style="99"/>
    <col min="6152" max="6152" width="7.7109375" style="99" customWidth="1"/>
    <col min="6153" max="6153" width="9.85546875" style="99" customWidth="1"/>
    <col min="6154" max="6155" width="7.7109375" style="99" customWidth="1"/>
    <col min="6156" max="6156" width="11.5703125" style="99" customWidth="1"/>
    <col min="6157" max="6157" width="13.42578125" style="99" customWidth="1"/>
    <col min="6158" max="6400" width="9.140625" style="99"/>
    <col min="6401" max="6401" width="10.140625" style="99" customWidth="1"/>
    <col min="6402" max="6403" width="10.7109375" style="99" customWidth="1"/>
    <col min="6404" max="6404" width="10" style="99" customWidth="1"/>
    <col min="6405" max="6405" width="11.85546875" style="99" customWidth="1"/>
    <col min="6406" max="6406" width="7.7109375" style="99" customWidth="1"/>
    <col min="6407" max="6407" width="9.140625" style="99"/>
    <col min="6408" max="6408" width="7.7109375" style="99" customWidth="1"/>
    <col min="6409" max="6409" width="9.85546875" style="99" customWidth="1"/>
    <col min="6410" max="6411" width="7.7109375" style="99" customWidth="1"/>
    <col min="6412" max="6412" width="11.5703125" style="99" customWidth="1"/>
    <col min="6413" max="6413" width="13.42578125" style="99" customWidth="1"/>
    <col min="6414" max="6656" width="9.140625" style="99"/>
    <col min="6657" max="6657" width="10.140625" style="99" customWidth="1"/>
    <col min="6658" max="6659" width="10.7109375" style="99" customWidth="1"/>
    <col min="6660" max="6660" width="10" style="99" customWidth="1"/>
    <col min="6661" max="6661" width="11.85546875" style="99" customWidth="1"/>
    <col min="6662" max="6662" width="7.7109375" style="99" customWidth="1"/>
    <col min="6663" max="6663" width="9.140625" style="99"/>
    <col min="6664" max="6664" width="7.7109375" style="99" customWidth="1"/>
    <col min="6665" max="6665" width="9.85546875" style="99" customWidth="1"/>
    <col min="6666" max="6667" width="7.7109375" style="99" customWidth="1"/>
    <col min="6668" max="6668" width="11.5703125" style="99" customWidth="1"/>
    <col min="6669" max="6669" width="13.42578125" style="99" customWidth="1"/>
    <col min="6670" max="6912" width="9.140625" style="99"/>
    <col min="6913" max="6913" width="10.140625" style="99" customWidth="1"/>
    <col min="6914" max="6915" width="10.7109375" style="99" customWidth="1"/>
    <col min="6916" max="6916" width="10" style="99" customWidth="1"/>
    <col min="6917" max="6917" width="11.85546875" style="99" customWidth="1"/>
    <col min="6918" max="6918" width="7.7109375" style="99" customWidth="1"/>
    <col min="6919" max="6919" width="9.140625" style="99"/>
    <col min="6920" max="6920" width="7.7109375" style="99" customWidth="1"/>
    <col min="6921" max="6921" width="9.85546875" style="99" customWidth="1"/>
    <col min="6922" max="6923" width="7.7109375" style="99" customWidth="1"/>
    <col min="6924" max="6924" width="11.5703125" style="99" customWidth="1"/>
    <col min="6925" max="6925" width="13.42578125" style="99" customWidth="1"/>
    <col min="6926" max="7168" width="9.140625" style="99"/>
    <col min="7169" max="7169" width="10.140625" style="99" customWidth="1"/>
    <col min="7170" max="7171" width="10.7109375" style="99" customWidth="1"/>
    <col min="7172" max="7172" width="10" style="99" customWidth="1"/>
    <col min="7173" max="7173" width="11.85546875" style="99" customWidth="1"/>
    <col min="7174" max="7174" width="7.7109375" style="99" customWidth="1"/>
    <col min="7175" max="7175" width="9.140625" style="99"/>
    <col min="7176" max="7176" width="7.7109375" style="99" customWidth="1"/>
    <col min="7177" max="7177" width="9.85546875" style="99" customWidth="1"/>
    <col min="7178" max="7179" width="7.7109375" style="99" customWidth="1"/>
    <col min="7180" max="7180" width="11.5703125" style="99" customWidth="1"/>
    <col min="7181" max="7181" width="13.42578125" style="99" customWidth="1"/>
    <col min="7182" max="7424" width="9.140625" style="99"/>
    <col min="7425" max="7425" width="10.140625" style="99" customWidth="1"/>
    <col min="7426" max="7427" width="10.7109375" style="99" customWidth="1"/>
    <col min="7428" max="7428" width="10" style="99" customWidth="1"/>
    <col min="7429" max="7429" width="11.85546875" style="99" customWidth="1"/>
    <col min="7430" max="7430" width="7.7109375" style="99" customWidth="1"/>
    <col min="7431" max="7431" width="9.140625" style="99"/>
    <col min="7432" max="7432" width="7.7109375" style="99" customWidth="1"/>
    <col min="7433" max="7433" width="9.85546875" style="99" customWidth="1"/>
    <col min="7434" max="7435" width="7.7109375" style="99" customWidth="1"/>
    <col min="7436" max="7436" width="11.5703125" style="99" customWidth="1"/>
    <col min="7437" max="7437" width="13.42578125" style="99" customWidth="1"/>
    <col min="7438" max="7680" width="9.140625" style="99"/>
    <col min="7681" max="7681" width="10.140625" style="99" customWidth="1"/>
    <col min="7682" max="7683" width="10.7109375" style="99" customWidth="1"/>
    <col min="7684" max="7684" width="10" style="99" customWidth="1"/>
    <col min="7685" max="7685" width="11.85546875" style="99" customWidth="1"/>
    <col min="7686" max="7686" width="7.7109375" style="99" customWidth="1"/>
    <col min="7687" max="7687" width="9.140625" style="99"/>
    <col min="7688" max="7688" width="7.7109375" style="99" customWidth="1"/>
    <col min="7689" max="7689" width="9.85546875" style="99" customWidth="1"/>
    <col min="7690" max="7691" width="7.7109375" style="99" customWidth="1"/>
    <col min="7692" max="7692" width="11.5703125" style="99" customWidth="1"/>
    <col min="7693" max="7693" width="13.42578125" style="99" customWidth="1"/>
    <col min="7694" max="7936" width="9.140625" style="99"/>
    <col min="7937" max="7937" width="10.140625" style="99" customWidth="1"/>
    <col min="7938" max="7939" width="10.7109375" style="99" customWidth="1"/>
    <col min="7940" max="7940" width="10" style="99" customWidth="1"/>
    <col min="7941" max="7941" width="11.85546875" style="99" customWidth="1"/>
    <col min="7942" max="7942" width="7.7109375" style="99" customWidth="1"/>
    <col min="7943" max="7943" width="9.140625" style="99"/>
    <col min="7944" max="7944" width="7.7109375" style="99" customWidth="1"/>
    <col min="7945" max="7945" width="9.85546875" style="99" customWidth="1"/>
    <col min="7946" max="7947" width="7.7109375" style="99" customWidth="1"/>
    <col min="7948" max="7948" width="11.5703125" style="99" customWidth="1"/>
    <col min="7949" max="7949" width="13.42578125" style="99" customWidth="1"/>
    <col min="7950" max="8192" width="9.140625" style="99"/>
    <col min="8193" max="8193" width="10.140625" style="99" customWidth="1"/>
    <col min="8194" max="8195" width="10.7109375" style="99" customWidth="1"/>
    <col min="8196" max="8196" width="10" style="99" customWidth="1"/>
    <col min="8197" max="8197" width="11.85546875" style="99" customWidth="1"/>
    <col min="8198" max="8198" width="7.7109375" style="99" customWidth="1"/>
    <col min="8199" max="8199" width="9.140625" style="99"/>
    <col min="8200" max="8200" width="7.7109375" style="99" customWidth="1"/>
    <col min="8201" max="8201" width="9.85546875" style="99" customWidth="1"/>
    <col min="8202" max="8203" width="7.7109375" style="99" customWidth="1"/>
    <col min="8204" max="8204" width="11.5703125" style="99" customWidth="1"/>
    <col min="8205" max="8205" width="13.42578125" style="99" customWidth="1"/>
    <col min="8206" max="8448" width="9.140625" style="99"/>
    <col min="8449" max="8449" width="10.140625" style="99" customWidth="1"/>
    <col min="8450" max="8451" width="10.7109375" style="99" customWidth="1"/>
    <col min="8452" max="8452" width="10" style="99" customWidth="1"/>
    <col min="8453" max="8453" width="11.85546875" style="99" customWidth="1"/>
    <col min="8454" max="8454" width="7.7109375" style="99" customWidth="1"/>
    <col min="8455" max="8455" width="9.140625" style="99"/>
    <col min="8456" max="8456" width="7.7109375" style="99" customWidth="1"/>
    <col min="8457" max="8457" width="9.85546875" style="99" customWidth="1"/>
    <col min="8458" max="8459" width="7.7109375" style="99" customWidth="1"/>
    <col min="8460" max="8460" width="11.5703125" style="99" customWidth="1"/>
    <col min="8461" max="8461" width="13.42578125" style="99" customWidth="1"/>
    <col min="8462" max="8704" width="9.140625" style="99"/>
    <col min="8705" max="8705" width="10.140625" style="99" customWidth="1"/>
    <col min="8706" max="8707" width="10.7109375" style="99" customWidth="1"/>
    <col min="8708" max="8708" width="10" style="99" customWidth="1"/>
    <col min="8709" max="8709" width="11.85546875" style="99" customWidth="1"/>
    <col min="8710" max="8710" width="7.7109375" style="99" customWidth="1"/>
    <col min="8711" max="8711" width="9.140625" style="99"/>
    <col min="8712" max="8712" width="7.7109375" style="99" customWidth="1"/>
    <col min="8713" max="8713" width="9.85546875" style="99" customWidth="1"/>
    <col min="8714" max="8715" width="7.7109375" style="99" customWidth="1"/>
    <col min="8716" max="8716" width="11.5703125" style="99" customWidth="1"/>
    <col min="8717" max="8717" width="13.42578125" style="99" customWidth="1"/>
    <col min="8718" max="8960" width="9.140625" style="99"/>
    <col min="8961" max="8961" width="10.140625" style="99" customWidth="1"/>
    <col min="8962" max="8963" width="10.7109375" style="99" customWidth="1"/>
    <col min="8964" max="8964" width="10" style="99" customWidth="1"/>
    <col min="8965" max="8965" width="11.85546875" style="99" customWidth="1"/>
    <col min="8966" max="8966" width="7.7109375" style="99" customWidth="1"/>
    <col min="8967" max="8967" width="9.140625" style="99"/>
    <col min="8968" max="8968" width="7.7109375" style="99" customWidth="1"/>
    <col min="8969" max="8969" width="9.85546875" style="99" customWidth="1"/>
    <col min="8970" max="8971" width="7.7109375" style="99" customWidth="1"/>
    <col min="8972" max="8972" width="11.5703125" style="99" customWidth="1"/>
    <col min="8973" max="8973" width="13.42578125" style="99" customWidth="1"/>
    <col min="8974" max="9216" width="9.140625" style="99"/>
    <col min="9217" max="9217" width="10.140625" style="99" customWidth="1"/>
    <col min="9218" max="9219" width="10.7109375" style="99" customWidth="1"/>
    <col min="9220" max="9220" width="10" style="99" customWidth="1"/>
    <col min="9221" max="9221" width="11.85546875" style="99" customWidth="1"/>
    <col min="9222" max="9222" width="7.7109375" style="99" customWidth="1"/>
    <col min="9223" max="9223" width="9.140625" style="99"/>
    <col min="9224" max="9224" width="7.7109375" style="99" customWidth="1"/>
    <col min="9225" max="9225" width="9.85546875" style="99" customWidth="1"/>
    <col min="9226" max="9227" width="7.7109375" style="99" customWidth="1"/>
    <col min="9228" max="9228" width="11.5703125" style="99" customWidth="1"/>
    <col min="9229" max="9229" width="13.42578125" style="99" customWidth="1"/>
    <col min="9230" max="9472" width="9.140625" style="99"/>
    <col min="9473" max="9473" width="10.140625" style="99" customWidth="1"/>
    <col min="9474" max="9475" width="10.7109375" style="99" customWidth="1"/>
    <col min="9476" max="9476" width="10" style="99" customWidth="1"/>
    <col min="9477" max="9477" width="11.85546875" style="99" customWidth="1"/>
    <col min="9478" max="9478" width="7.7109375" style="99" customWidth="1"/>
    <col min="9479" max="9479" width="9.140625" style="99"/>
    <col min="9480" max="9480" width="7.7109375" style="99" customWidth="1"/>
    <col min="9481" max="9481" width="9.85546875" style="99" customWidth="1"/>
    <col min="9482" max="9483" width="7.7109375" style="99" customWidth="1"/>
    <col min="9484" max="9484" width="11.5703125" style="99" customWidth="1"/>
    <col min="9485" max="9485" width="13.42578125" style="99" customWidth="1"/>
    <col min="9486" max="9728" width="9.140625" style="99"/>
    <col min="9729" max="9729" width="10.140625" style="99" customWidth="1"/>
    <col min="9730" max="9731" width="10.7109375" style="99" customWidth="1"/>
    <col min="9732" max="9732" width="10" style="99" customWidth="1"/>
    <col min="9733" max="9733" width="11.85546875" style="99" customWidth="1"/>
    <col min="9734" max="9734" width="7.7109375" style="99" customWidth="1"/>
    <col min="9735" max="9735" width="9.140625" style="99"/>
    <col min="9736" max="9736" width="7.7109375" style="99" customWidth="1"/>
    <col min="9737" max="9737" width="9.85546875" style="99" customWidth="1"/>
    <col min="9738" max="9739" width="7.7109375" style="99" customWidth="1"/>
    <col min="9740" max="9740" width="11.5703125" style="99" customWidth="1"/>
    <col min="9741" max="9741" width="13.42578125" style="99" customWidth="1"/>
    <col min="9742" max="9984" width="9.140625" style="99"/>
    <col min="9985" max="9985" width="10.140625" style="99" customWidth="1"/>
    <col min="9986" max="9987" width="10.7109375" style="99" customWidth="1"/>
    <col min="9988" max="9988" width="10" style="99" customWidth="1"/>
    <col min="9989" max="9989" width="11.85546875" style="99" customWidth="1"/>
    <col min="9990" max="9990" width="7.7109375" style="99" customWidth="1"/>
    <col min="9991" max="9991" width="9.140625" style="99"/>
    <col min="9992" max="9992" width="7.7109375" style="99" customWidth="1"/>
    <col min="9993" max="9993" width="9.85546875" style="99" customWidth="1"/>
    <col min="9994" max="9995" width="7.7109375" style="99" customWidth="1"/>
    <col min="9996" max="9996" width="11.5703125" style="99" customWidth="1"/>
    <col min="9997" max="9997" width="13.42578125" style="99" customWidth="1"/>
    <col min="9998" max="10240" width="9.140625" style="99"/>
    <col min="10241" max="10241" width="10.140625" style="99" customWidth="1"/>
    <col min="10242" max="10243" width="10.7109375" style="99" customWidth="1"/>
    <col min="10244" max="10244" width="10" style="99" customWidth="1"/>
    <col min="10245" max="10245" width="11.85546875" style="99" customWidth="1"/>
    <col min="10246" max="10246" width="7.7109375" style="99" customWidth="1"/>
    <col min="10247" max="10247" width="9.140625" style="99"/>
    <col min="10248" max="10248" width="7.7109375" style="99" customWidth="1"/>
    <col min="10249" max="10249" width="9.85546875" style="99" customWidth="1"/>
    <col min="10250" max="10251" width="7.7109375" style="99" customWidth="1"/>
    <col min="10252" max="10252" width="11.5703125" style="99" customWidth="1"/>
    <col min="10253" max="10253" width="13.42578125" style="99" customWidth="1"/>
    <col min="10254" max="10496" width="9.140625" style="99"/>
    <col min="10497" max="10497" width="10.140625" style="99" customWidth="1"/>
    <col min="10498" max="10499" width="10.7109375" style="99" customWidth="1"/>
    <col min="10500" max="10500" width="10" style="99" customWidth="1"/>
    <col min="10501" max="10501" width="11.85546875" style="99" customWidth="1"/>
    <col min="10502" max="10502" width="7.7109375" style="99" customWidth="1"/>
    <col min="10503" max="10503" width="9.140625" style="99"/>
    <col min="10504" max="10504" width="7.7109375" style="99" customWidth="1"/>
    <col min="10505" max="10505" width="9.85546875" style="99" customWidth="1"/>
    <col min="10506" max="10507" width="7.7109375" style="99" customWidth="1"/>
    <col min="10508" max="10508" width="11.5703125" style="99" customWidth="1"/>
    <col min="10509" max="10509" width="13.42578125" style="99" customWidth="1"/>
    <col min="10510" max="10752" width="9.140625" style="99"/>
    <col min="10753" max="10753" width="10.140625" style="99" customWidth="1"/>
    <col min="10754" max="10755" width="10.7109375" style="99" customWidth="1"/>
    <col min="10756" max="10756" width="10" style="99" customWidth="1"/>
    <col min="10757" max="10757" width="11.85546875" style="99" customWidth="1"/>
    <col min="10758" max="10758" width="7.7109375" style="99" customWidth="1"/>
    <col min="10759" max="10759" width="9.140625" style="99"/>
    <col min="10760" max="10760" width="7.7109375" style="99" customWidth="1"/>
    <col min="10761" max="10761" width="9.85546875" style="99" customWidth="1"/>
    <col min="10762" max="10763" width="7.7109375" style="99" customWidth="1"/>
    <col min="10764" max="10764" width="11.5703125" style="99" customWidth="1"/>
    <col min="10765" max="10765" width="13.42578125" style="99" customWidth="1"/>
    <col min="10766" max="11008" width="9.140625" style="99"/>
    <col min="11009" max="11009" width="10.140625" style="99" customWidth="1"/>
    <col min="11010" max="11011" width="10.7109375" style="99" customWidth="1"/>
    <col min="11012" max="11012" width="10" style="99" customWidth="1"/>
    <col min="11013" max="11013" width="11.85546875" style="99" customWidth="1"/>
    <col min="11014" max="11014" width="7.7109375" style="99" customWidth="1"/>
    <col min="11015" max="11015" width="9.140625" style="99"/>
    <col min="11016" max="11016" width="7.7109375" style="99" customWidth="1"/>
    <col min="11017" max="11017" width="9.85546875" style="99" customWidth="1"/>
    <col min="11018" max="11019" width="7.7109375" style="99" customWidth="1"/>
    <col min="11020" max="11020" width="11.5703125" style="99" customWidth="1"/>
    <col min="11021" max="11021" width="13.42578125" style="99" customWidth="1"/>
    <col min="11022" max="11264" width="9.140625" style="99"/>
    <col min="11265" max="11265" width="10.140625" style="99" customWidth="1"/>
    <col min="11266" max="11267" width="10.7109375" style="99" customWidth="1"/>
    <col min="11268" max="11268" width="10" style="99" customWidth="1"/>
    <col min="11269" max="11269" width="11.85546875" style="99" customWidth="1"/>
    <col min="11270" max="11270" width="7.7109375" style="99" customWidth="1"/>
    <col min="11271" max="11271" width="9.140625" style="99"/>
    <col min="11272" max="11272" width="7.7109375" style="99" customWidth="1"/>
    <col min="11273" max="11273" width="9.85546875" style="99" customWidth="1"/>
    <col min="11274" max="11275" width="7.7109375" style="99" customWidth="1"/>
    <col min="11276" max="11276" width="11.5703125" style="99" customWidth="1"/>
    <col min="11277" max="11277" width="13.42578125" style="99" customWidth="1"/>
    <col min="11278" max="11520" width="9.140625" style="99"/>
    <col min="11521" max="11521" width="10.140625" style="99" customWidth="1"/>
    <col min="11522" max="11523" width="10.7109375" style="99" customWidth="1"/>
    <col min="11524" max="11524" width="10" style="99" customWidth="1"/>
    <col min="11525" max="11525" width="11.85546875" style="99" customWidth="1"/>
    <col min="11526" max="11526" width="7.7109375" style="99" customWidth="1"/>
    <col min="11527" max="11527" width="9.140625" style="99"/>
    <col min="11528" max="11528" width="7.7109375" style="99" customWidth="1"/>
    <col min="11529" max="11529" width="9.85546875" style="99" customWidth="1"/>
    <col min="11530" max="11531" width="7.7109375" style="99" customWidth="1"/>
    <col min="11532" max="11532" width="11.5703125" style="99" customWidth="1"/>
    <col min="11533" max="11533" width="13.42578125" style="99" customWidth="1"/>
    <col min="11534" max="11776" width="9.140625" style="99"/>
    <col min="11777" max="11777" width="10.140625" style="99" customWidth="1"/>
    <col min="11778" max="11779" width="10.7109375" style="99" customWidth="1"/>
    <col min="11780" max="11780" width="10" style="99" customWidth="1"/>
    <col min="11781" max="11781" width="11.85546875" style="99" customWidth="1"/>
    <col min="11782" max="11782" width="7.7109375" style="99" customWidth="1"/>
    <col min="11783" max="11783" width="9.140625" style="99"/>
    <col min="11784" max="11784" width="7.7109375" style="99" customWidth="1"/>
    <col min="11785" max="11785" width="9.85546875" style="99" customWidth="1"/>
    <col min="11786" max="11787" width="7.7109375" style="99" customWidth="1"/>
    <col min="11788" max="11788" width="11.5703125" style="99" customWidth="1"/>
    <col min="11789" max="11789" width="13.42578125" style="99" customWidth="1"/>
    <col min="11790" max="12032" width="9.140625" style="99"/>
    <col min="12033" max="12033" width="10.140625" style="99" customWidth="1"/>
    <col min="12034" max="12035" width="10.7109375" style="99" customWidth="1"/>
    <col min="12036" max="12036" width="10" style="99" customWidth="1"/>
    <col min="12037" max="12037" width="11.85546875" style="99" customWidth="1"/>
    <col min="12038" max="12038" width="7.7109375" style="99" customWidth="1"/>
    <col min="12039" max="12039" width="9.140625" style="99"/>
    <col min="12040" max="12040" width="7.7109375" style="99" customWidth="1"/>
    <col min="12041" max="12041" width="9.85546875" style="99" customWidth="1"/>
    <col min="12042" max="12043" width="7.7109375" style="99" customWidth="1"/>
    <col min="12044" max="12044" width="11.5703125" style="99" customWidth="1"/>
    <col min="12045" max="12045" width="13.42578125" style="99" customWidth="1"/>
    <col min="12046" max="12288" width="9.140625" style="99"/>
    <col min="12289" max="12289" width="10.140625" style="99" customWidth="1"/>
    <col min="12290" max="12291" width="10.7109375" style="99" customWidth="1"/>
    <col min="12292" max="12292" width="10" style="99" customWidth="1"/>
    <col min="12293" max="12293" width="11.85546875" style="99" customWidth="1"/>
    <col min="12294" max="12294" width="7.7109375" style="99" customWidth="1"/>
    <col min="12295" max="12295" width="9.140625" style="99"/>
    <col min="12296" max="12296" width="7.7109375" style="99" customWidth="1"/>
    <col min="12297" max="12297" width="9.85546875" style="99" customWidth="1"/>
    <col min="12298" max="12299" width="7.7109375" style="99" customWidth="1"/>
    <col min="12300" max="12300" width="11.5703125" style="99" customWidth="1"/>
    <col min="12301" max="12301" width="13.42578125" style="99" customWidth="1"/>
    <col min="12302" max="12544" width="9.140625" style="99"/>
    <col min="12545" max="12545" width="10.140625" style="99" customWidth="1"/>
    <col min="12546" max="12547" width="10.7109375" style="99" customWidth="1"/>
    <col min="12548" max="12548" width="10" style="99" customWidth="1"/>
    <col min="12549" max="12549" width="11.85546875" style="99" customWidth="1"/>
    <col min="12550" max="12550" width="7.7109375" style="99" customWidth="1"/>
    <col min="12551" max="12551" width="9.140625" style="99"/>
    <col min="12552" max="12552" width="7.7109375" style="99" customWidth="1"/>
    <col min="12553" max="12553" width="9.85546875" style="99" customWidth="1"/>
    <col min="12554" max="12555" width="7.7109375" style="99" customWidth="1"/>
    <col min="12556" max="12556" width="11.5703125" style="99" customWidth="1"/>
    <col min="12557" max="12557" width="13.42578125" style="99" customWidth="1"/>
    <col min="12558" max="12800" width="9.140625" style="99"/>
    <col min="12801" max="12801" width="10.140625" style="99" customWidth="1"/>
    <col min="12802" max="12803" width="10.7109375" style="99" customWidth="1"/>
    <col min="12804" max="12804" width="10" style="99" customWidth="1"/>
    <col min="12805" max="12805" width="11.85546875" style="99" customWidth="1"/>
    <col min="12806" max="12806" width="7.7109375" style="99" customWidth="1"/>
    <col min="12807" max="12807" width="9.140625" style="99"/>
    <col min="12808" max="12808" width="7.7109375" style="99" customWidth="1"/>
    <col min="12809" max="12809" width="9.85546875" style="99" customWidth="1"/>
    <col min="12810" max="12811" width="7.7109375" style="99" customWidth="1"/>
    <col min="12812" max="12812" width="11.5703125" style="99" customWidth="1"/>
    <col min="12813" max="12813" width="13.42578125" style="99" customWidth="1"/>
    <col min="12814" max="13056" width="9.140625" style="99"/>
    <col min="13057" max="13057" width="10.140625" style="99" customWidth="1"/>
    <col min="13058" max="13059" width="10.7109375" style="99" customWidth="1"/>
    <col min="13060" max="13060" width="10" style="99" customWidth="1"/>
    <col min="13061" max="13061" width="11.85546875" style="99" customWidth="1"/>
    <col min="13062" max="13062" width="7.7109375" style="99" customWidth="1"/>
    <col min="13063" max="13063" width="9.140625" style="99"/>
    <col min="13064" max="13064" width="7.7109375" style="99" customWidth="1"/>
    <col min="13065" max="13065" width="9.85546875" style="99" customWidth="1"/>
    <col min="13066" max="13067" width="7.7109375" style="99" customWidth="1"/>
    <col min="13068" max="13068" width="11.5703125" style="99" customWidth="1"/>
    <col min="13069" max="13069" width="13.42578125" style="99" customWidth="1"/>
    <col min="13070" max="13312" width="9.140625" style="99"/>
    <col min="13313" max="13313" width="10.140625" style="99" customWidth="1"/>
    <col min="13314" max="13315" width="10.7109375" style="99" customWidth="1"/>
    <col min="13316" max="13316" width="10" style="99" customWidth="1"/>
    <col min="13317" max="13317" width="11.85546875" style="99" customWidth="1"/>
    <col min="13318" max="13318" width="7.7109375" style="99" customWidth="1"/>
    <col min="13319" max="13319" width="9.140625" style="99"/>
    <col min="13320" max="13320" width="7.7109375" style="99" customWidth="1"/>
    <col min="13321" max="13321" width="9.85546875" style="99" customWidth="1"/>
    <col min="13322" max="13323" width="7.7109375" style="99" customWidth="1"/>
    <col min="13324" max="13324" width="11.5703125" style="99" customWidth="1"/>
    <col min="13325" max="13325" width="13.42578125" style="99" customWidth="1"/>
    <col min="13326" max="13568" width="9.140625" style="99"/>
    <col min="13569" max="13569" width="10.140625" style="99" customWidth="1"/>
    <col min="13570" max="13571" width="10.7109375" style="99" customWidth="1"/>
    <col min="13572" max="13572" width="10" style="99" customWidth="1"/>
    <col min="13573" max="13573" width="11.85546875" style="99" customWidth="1"/>
    <col min="13574" max="13574" width="7.7109375" style="99" customWidth="1"/>
    <col min="13575" max="13575" width="9.140625" style="99"/>
    <col min="13576" max="13576" width="7.7109375" style="99" customWidth="1"/>
    <col min="13577" max="13577" width="9.85546875" style="99" customWidth="1"/>
    <col min="13578" max="13579" width="7.7109375" style="99" customWidth="1"/>
    <col min="13580" max="13580" width="11.5703125" style="99" customWidth="1"/>
    <col min="13581" max="13581" width="13.42578125" style="99" customWidth="1"/>
    <col min="13582" max="13824" width="9.140625" style="99"/>
    <col min="13825" max="13825" width="10.140625" style="99" customWidth="1"/>
    <col min="13826" max="13827" width="10.7109375" style="99" customWidth="1"/>
    <col min="13828" max="13828" width="10" style="99" customWidth="1"/>
    <col min="13829" max="13829" width="11.85546875" style="99" customWidth="1"/>
    <col min="13830" max="13830" width="7.7109375" style="99" customWidth="1"/>
    <col min="13831" max="13831" width="9.140625" style="99"/>
    <col min="13832" max="13832" width="7.7109375" style="99" customWidth="1"/>
    <col min="13833" max="13833" width="9.85546875" style="99" customWidth="1"/>
    <col min="13834" max="13835" width="7.7109375" style="99" customWidth="1"/>
    <col min="13836" max="13836" width="11.5703125" style="99" customWidth="1"/>
    <col min="13837" max="13837" width="13.42578125" style="99" customWidth="1"/>
    <col min="13838" max="14080" width="9.140625" style="99"/>
    <col min="14081" max="14081" width="10.140625" style="99" customWidth="1"/>
    <col min="14082" max="14083" width="10.7109375" style="99" customWidth="1"/>
    <col min="14084" max="14084" width="10" style="99" customWidth="1"/>
    <col min="14085" max="14085" width="11.85546875" style="99" customWidth="1"/>
    <col min="14086" max="14086" width="7.7109375" style="99" customWidth="1"/>
    <col min="14087" max="14087" width="9.140625" style="99"/>
    <col min="14088" max="14088" width="7.7109375" style="99" customWidth="1"/>
    <col min="14089" max="14089" width="9.85546875" style="99" customWidth="1"/>
    <col min="14090" max="14091" width="7.7109375" style="99" customWidth="1"/>
    <col min="14092" max="14092" width="11.5703125" style="99" customWidth="1"/>
    <col min="14093" max="14093" width="13.42578125" style="99" customWidth="1"/>
    <col min="14094" max="14336" width="9.140625" style="99"/>
    <col min="14337" max="14337" width="10.140625" style="99" customWidth="1"/>
    <col min="14338" max="14339" width="10.7109375" style="99" customWidth="1"/>
    <col min="14340" max="14340" width="10" style="99" customWidth="1"/>
    <col min="14341" max="14341" width="11.85546875" style="99" customWidth="1"/>
    <col min="14342" max="14342" width="7.7109375" style="99" customWidth="1"/>
    <col min="14343" max="14343" width="9.140625" style="99"/>
    <col min="14344" max="14344" width="7.7109375" style="99" customWidth="1"/>
    <col min="14345" max="14345" width="9.85546875" style="99" customWidth="1"/>
    <col min="14346" max="14347" width="7.7109375" style="99" customWidth="1"/>
    <col min="14348" max="14348" width="11.5703125" style="99" customWidth="1"/>
    <col min="14349" max="14349" width="13.42578125" style="99" customWidth="1"/>
    <col min="14350" max="14592" width="9.140625" style="99"/>
    <col min="14593" max="14593" width="10.140625" style="99" customWidth="1"/>
    <col min="14594" max="14595" width="10.7109375" style="99" customWidth="1"/>
    <col min="14596" max="14596" width="10" style="99" customWidth="1"/>
    <col min="14597" max="14597" width="11.85546875" style="99" customWidth="1"/>
    <col min="14598" max="14598" width="7.7109375" style="99" customWidth="1"/>
    <col min="14599" max="14599" width="9.140625" style="99"/>
    <col min="14600" max="14600" width="7.7109375" style="99" customWidth="1"/>
    <col min="14601" max="14601" width="9.85546875" style="99" customWidth="1"/>
    <col min="14602" max="14603" width="7.7109375" style="99" customWidth="1"/>
    <col min="14604" max="14604" width="11.5703125" style="99" customWidth="1"/>
    <col min="14605" max="14605" width="13.42578125" style="99" customWidth="1"/>
    <col min="14606" max="14848" width="9.140625" style="99"/>
    <col min="14849" max="14849" width="10.140625" style="99" customWidth="1"/>
    <col min="14850" max="14851" width="10.7109375" style="99" customWidth="1"/>
    <col min="14852" max="14852" width="10" style="99" customWidth="1"/>
    <col min="14853" max="14853" width="11.85546875" style="99" customWidth="1"/>
    <col min="14854" max="14854" width="7.7109375" style="99" customWidth="1"/>
    <col min="14855" max="14855" width="9.140625" style="99"/>
    <col min="14856" max="14856" width="7.7109375" style="99" customWidth="1"/>
    <col min="14857" max="14857" width="9.85546875" style="99" customWidth="1"/>
    <col min="14858" max="14859" width="7.7109375" style="99" customWidth="1"/>
    <col min="14860" max="14860" width="11.5703125" style="99" customWidth="1"/>
    <col min="14861" max="14861" width="13.42578125" style="99" customWidth="1"/>
    <col min="14862" max="15104" width="9.140625" style="99"/>
    <col min="15105" max="15105" width="10.140625" style="99" customWidth="1"/>
    <col min="15106" max="15107" width="10.7109375" style="99" customWidth="1"/>
    <col min="15108" max="15108" width="10" style="99" customWidth="1"/>
    <col min="15109" max="15109" width="11.85546875" style="99" customWidth="1"/>
    <col min="15110" max="15110" width="7.7109375" style="99" customWidth="1"/>
    <col min="15111" max="15111" width="9.140625" style="99"/>
    <col min="15112" max="15112" width="7.7109375" style="99" customWidth="1"/>
    <col min="15113" max="15113" width="9.85546875" style="99" customWidth="1"/>
    <col min="15114" max="15115" width="7.7109375" style="99" customWidth="1"/>
    <col min="15116" max="15116" width="11.5703125" style="99" customWidth="1"/>
    <col min="15117" max="15117" width="13.42578125" style="99" customWidth="1"/>
    <col min="15118" max="15360" width="9.140625" style="99"/>
    <col min="15361" max="15361" width="10.140625" style="99" customWidth="1"/>
    <col min="15362" max="15363" width="10.7109375" style="99" customWidth="1"/>
    <col min="15364" max="15364" width="10" style="99" customWidth="1"/>
    <col min="15365" max="15365" width="11.85546875" style="99" customWidth="1"/>
    <col min="15366" max="15366" width="7.7109375" style="99" customWidth="1"/>
    <col min="15367" max="15367" width="9.140625" style="99"/>
    <col min="15368" max="15368" width="7.7109375" style="99" customWidth="1"/>
    <col min="15369" max="15369" width="9.85546875" style="99" customWidth="1"/>
    <col min="15370" max="15371" width="7.7109375" style="99" customWidth="1"/>
    <col min="15372" max="15372" width="11.5703125" style="99" customWidth="1"/>
    <col min="15373" max="15373" width="13.42578125" style="99" customWidth="1"/>
    <col min="15374" max="15616" width="9.140625" style="99"/>
    <col min="15617" max="15617" width="10.140625" style="99" customWidth="1"/>
    <col min="15618" max="15619" width="10.7109375" style="99" customWidth="1"/>
    <col min="15620" max="15620" width="10" style="99" customWidth="1"/>
    <col min="15621" max="15621" width="11.85546875" style="99" customWidth="1"/>
    <col min="15622" max="15622" width="7.7109375" style="99" customWidth="1"/>
    <col min="15623" max="15623" width="9.140625" style="99"/>
    <col min="15624" max="15624" width="7.7109375" style="99" customWidth="1"/>
    <col min="15625" max="15625" width="9.85546875" style="99" customWidth="1"/>
    <col min="15626" max="15627" width="7.7109375" style="99" customWidth="1"/>
    <col min="15628" max="15628" width="11.5703125" style="99" customWidth="1"/>
    <col min="15629" max="15629" width="13.42578125" style="99" customWidth="1"/>
    <col min="15630" max="15872" width="9.140625" style="99"/>
    <col min="15873" max="15873" width="10.140625" style="99" customWidth="1"/>
    <col min="15874" max="15875" width="10.7109375" style="99" customWidth="1"/>
    <col min="15876" max="15876" width="10" style="99" customWidth="1"/>
    <col min="15877" max="15877" width="11.85546875" style="99" customWidth="1"/>
    <col min="15878" max="15878" width="7.7109375" style="99" customWidth="1"/>
    <col min="15879" max="15879" width="9.140625" style="99"/>
    <col min="15880" max="15880" width="7.7109375" style="99" customWidth="1"/>
    <col min="15881" max="15881" width="9.85546875" style="99" customWidth="1"/>
    <col min="15882" max="15883" width="7.7109375" style="99" customWidth="1"/>
    <col min="15884" max="15884" width="11.5703125" style="99" customWidth="1"/>
    <col min="15885" max="15885" width="13.42578125" style="99" customWidth="1"/>
    <col min="15886" max="16128" width="9.140625" style="99"/>
    <col min="16129" max="16129" width="10.140625" style="99" customWidth="1"/>
    <col min="16130" max="16131" width="10.7109375" style="99" customWidth="1"/>
    <col min="16132" max="16132" width="10" style="99" customWidth="1"/>
    <col min="16133" max="16133" width="11.85546875" style="99" customWidth="1"/>
    <col min="16134" max="16134" width="7.7109375" style="99" customWidth="1"/>
    <col min="16135" max="16135" width="9.140625" style="99"/>
    <col min="16136" max="16136" width="7.7109375" style="99" customWidth="1"/>
    <col min="16137" max="16137" width="9.85546875" style="99" customWidth="1"/>
    <col min="16138" max="16139" width="7.7109375" style="99" customWidth="1"/>
    <col min="16140" max="16140" width="11.5703125" style="99" customWidth="1"/>
    <col min="16141" max="16141" width="13.42578125" style="99" customWidth="1"/>
    <col min="16142" max="16384" width="9.140625" style="99"/>
  </cols>
  <sheetData>
    <row r="1" spans="1:15" ht="15" customHeight="1" x14ac:dyDescent="0.2">
      <c r="A1" s="1753" t="s">
        <v>1058</v>
      </c>
      <c r="B1" s="1754"/>
      <c r="C1" s="1754"/>
      <c r="D1" s="1754"/>
      <c r="E1" s="1754"/>
      <c r="F1" s="1754"/>
      <c r="G1" s="26" t="str">
        <f>'ALV PAVTO TERREO-OK'!I1</f>
        <v>PROJETO: FGTS - 94,50M2 - CONSELHO TUTELAR</v>
      </c>
      <c r="H1" s="26"/>
      <c r="I1" s="240"/>
      <c r="J1" s="240"/>
      <c r="K1" s="241"/>
      <c r="L1" s="98"/>
      <c r="M1" s="118"/>
    </row>
    <row r="2" spans="1:15" ht="15" customHeight="1" x14ac:dyDescent="0.2">
      <c r="A2" s="1755"/>
      <c r="B2" s="1756"/>
      <c r="C2" s="1756"/>
      <c r="D2" s="1756"/>
      <c r="E2" s="1756"/>
      <c r="F2" s="1756"/>
      <c r="G2" s="26" t="str">
        <f>'ALV PAVTO TERREO-OK'!I2</f>
        <v>LOTE PADRAO: 10X20M RECUO FRONTAL 5M</v>
      </c>
      <c r="H2" s="26"/>
      <c r="I2" s="240"/>
      <c r="J2" s="240"/>
      <c r="K2" s="240"/>
      <c r="L2" s="100"/>
      <c r="M2" s="1749"/>
    </row>
    <row r="3" spans="1:15" ht="15" customHeight="1" thickBot="1" x14ac:dyDescent="0.25">
      <c r="A3" s="1757"/>
      <c r="B3" s="1758"/>
      <c r="C3" s="1758"/>
      <c r="D3" s="1758"/>
      <c r="E3" s="1758"/>
      <c r="F3" s="1758"/>
      <c r="G3" s="120" t="str">
        <f>'ALV PAVTO TERREO-OK'!I3</f>
        <v>DATA: 19/03/14</v>
      </c>
      <c r="H3" s="120"/>
      <c r="I3" s="242"/>
      <c r="J3" s="242"/>
      <c r="K3" s="242"/>
      <c r="L3" s="101"/>
      <c r="M3" s="1750"/>
    </row>
    <row r="4" spans="1:15" ht="20.100000000000001" customHeight="1" thickBot="1" x14ac:dyDescent="0.25">
      <c r="A4" s="102" t="s">
        <v>70</v>
      </c>
      <c r="B4" s="103"/>
      <c r="C4" s="103"/>
      <c r="D4" s="103"/>
      <c r="E4" s="103"/>
      <c r="F4" s="103"/>
      <c r="G4" s="452" t="s">
        <v>1031</v>
      </c>
      <c r="H4" s="452" t="s">
        <v>1030</v>
      </c>
      <c r="I4" s="452" t="s">
        <v>1033</v>
      </c>
      <c r="J4" s="119" t="s">
        <v>61</v>
      </c>
      <c r="K4" s="119" t="s">
        <v>1032</v>
      </c>
      <c r="L4" s="104" t="s">
        <v>71</v>
      </c>
      <c r="M4" s="105" t="s">
        <v>12</v>
      </c>
    </row>
    <row r="5" spans="1:15" ht="20.100000000000001" customHeight="1" thickBot="1" x14ac:dyDescent="0.25">
      <c r="A5" s="1759" t="s">
        <v>41</v>
      </c>
      <c r="B5" s="1760"/>
      <c r="C5" s="1760"/>
      <c r="D5" s="1760"/>
      <c r="E5" s="1760"/>
      <c r="F5" s="1761"/>
      <c r="G5" s="452">
        <v>1</v>
      </c>
      <c r="H5" s="452">
        <v>1</v>
      </c>
      <c r="I5" s="452">
        <v>1</v>
      </c>
      <c r="J5" s="119">
        <v>1</v>
      </c>
      <c r="K5" s="119">
        <v>1</v>
      </c>
      <c r="L5" s="121"/>
      <c r="M5" s="454"/>
    </row>
    <row r="6" spans="1:15" s="110" customFormat="1" ht="20.100000000000001" customHeight="1" x14ac:dyDescent="0.2">
      <c r="A6" s="106" t="s">
        <v>96</v>
      </c>
      <c r="B6" s="107"/>
      <c r="C6" s="107"/>
      <c r="D6" s="107"/>
      <c r="E6" s="107"/>
      <c r="F6" s="107"/>
      <c r="G6" s="108">
        <v>1</v>
      </c>
      <c r="H6" s="108">
        <v>1</v>
      </c>
      <c r="I6" s="108"/>
      <c r="J6" s="108"/>
      <c r="K6" s="108"/>
      <c r="L6" s="109" t="s">
        <v>72</v>
      </c>
      <c r="M6" s="597">
        <f>$G$5*G6+$I$5*I6+$K$5*K6+$H$5*H6+$J$5*J6</f>
        <v>2</v>
      </c>
    </row>
    <row r="7" spans="1:15" s="125" customFormat="1" ht="20.100000000000001" customHeight="1" x14ac:dyDescent="0.2">
      <c r="A7" s="114" t="s">
        <v>1825</v>
      </c>
      <c r="B7" s="126"/>
      <c r="C7" s="126"/>
      <c r="D7" s="126"/>
      <c r="E7" s="126"/>
      <c r="F7" s="126"/>
      <c r="G7" s="116">
        <v>1</v>
      </c>
      <c r="H7" s="116">
        <v>1</v>
      </c>
      <c r="I7" s="124"/>
      <c r="J7" s="124"/>
      <c r="K7" s="124"/>
      <c r="L7" s="113" t="s">
        <v>72</v>
      </c>
      <c r="M7" s="597">
        <f t="shared" ref="M7:M21" si="0">$G$5*G7+$I$5*I7+$K$5*K7+$H$5*H7+$J$5*J7</f>
        <v>2</v>
      </c>
      <c r="N7" s="111"/>
    </row>
    <row r="8" spans="1:15" s="125" customFormat="1" ht="20.100000000000001" customHeight="1" x14ac:dyDescent="0.2">
      <c r="A8" s="114" t="s">
        <v>95</v>
      </c>
      <c r="B8" s="126"/>
      <c r="C8" s="126"/>
      <c r="D8" s="126"/>
      <c r="E8" s="126"/>
      <c r="F8" s="126"/>
      <c r="G8" s="124"/>
      <c r="H8" s="124"/>
      <c r="I8" s="124"/>
      <c r="J8" s="116">
        <v>1</v>
      </c>
      <c r="K8" s="116"/>
      <c r="L8" s="113" t="s">
        <v>72</v>
      </c>
      <c r="M8" s="597">
        <f t="shared" si="0"/>
        <v>1</v>
      </c>
    </row>
    <row r="9" spans="1:15" s="125" customFormat="1" ht="20.100000000000001" customHeight="1" x14ac:dyDescent="0.2">
      <c r="A9" s="114" t="s">
        <v>644</v>
      </c>
      <c r="B9" s="126"/>
      <c r="C9" s="126"/>
      <c r="D9" s="126"/>
      <c r="E9" s="126"/>
      <c r="F9" s="126"/>
      <c r="G9" s="124"/>
      <c r="H9" s="124"/>
      <c r="I9" s="116">
        <v>1</v>
      </c>
      <c r="J9" s="116"/>
      <c r="K9" s="124"/>
      <c r="L9" s="113" t="s">
        <v>72</v>
      </c>
      <c r="M9" s="597">
        <f t="shared" si="0"/>
        <v>1</v>
      </c>
    </row>
    <row r="10" spans="1:15" s="125" customFormat="1" ht="20.100000000000001" customHeight="1" x14ac:dyDescent="0.2">
      <c r="A10" s="114" t="s">
        <v>222</v>
      </c>
      <c r="B10" s="126"/>
      <c r="C10" s="126"/>
      <c r="D10" s="126"/>
      <c r="E10" s="126"/>
      <c r="F10" s="126"/>
      <c r="G10" s="116">
        <v>1</v>
      </c>
      <c r="H10" s="116">
        <v>1</v>
      </c>
      <c r="I10" s="116"/>
      <c r="J10" s="116"/>
      <c r="K10" s="116"/>
      <c r="L10" s="113" t="s">
        <v>72</v>
      </c>
      <c r="M10" s="597">
        <f t="shared" si="0"/>
        <v>2</v>
      </c>
    </row>
    <row r="11" spans="1:15" s="125" customFormat="1" ht="20.100000000000001" customHeight="1" x14ac:dyDescent="0.2">
      <c r="A11" s="115" t="s">
        <v>485</v>
      </c>
      <c r="B11" s="126"/>
      <c r="C11" s="126"/>
      <c r="D11" s="126"/>
      <c r="E11" s="126"/>
      <c r="F11" s="126"/>
      <c r="G11" s="116"/>
      <c r="H11" s="116"/>
      <c r="I11" s="116"/>
      <c r="J11" s="116">
        <v>1</v>
      </c>
      <c r="K11" s="116"/>
      <c r="L11" s="113" t="s">
        <v>72</v>
      </c>
      <c r="M11" s="597">
        <f t="shared" si="0"/>
        <v>1</v>
      </c>
    </row>
    <row r="12" spans="1:15" s="125" customFormat="1" ht="20.100000000000001" customHeight="1" x14ac:dyDescent="0.2">
      <c r="A12" s="114" t="s">
        <v>486</v>
      </c>
      <c r="B12" s="126"/>
      <c r="C12" s="126"/>
      <c r="D12" s="126"/>
      <c r="E12" s="126"/>
      <c r="F12" s="126"/>
      <c r="G12" s="116"/>
      <c r="H12" s="116"/>
      <c r="I12" s="116">
        <v>1</v>
      </c>
      <c r="J12" s="116"/>
      <c r="K12" s="116"/>
      <c r="L12" s="113" t="s">
        <v>72</v>
      </c>
      <c r="M12" s="597">
        <f t="shared" si="0"/>
        <v>1</v>
      </c>
    </row>
    <row r="13" spans="1:15" s="125" customFormat="1" ht="20.100000000000001" customHeight="1" x14ac:dyDescent="0.2">
      <c r="A13" s="192" t="s">
        <v>1488</v>
      </c>
      <c r="B13" s="126"/>
      <c r="C13" s="126"/>
      <c r="D13" s="126"/>
      <c r="E13" s="126"/>
      <c r="F13" s="126"/>
      <c r="G13" s="116"/>
      <c r="H13" s="116"/>
      <c r="I13" s="116"/>
      <c r="J13" s="116"/>
      <c r="K13" s="116">
        <v>1</v>
      </c>
      <c r="L13" s="113" t="s">
        <v>72</v>
      </c>
      <c r="M13" s="597">
        <f t="shared" si="0"/>
        <v>1</v>
      </c>
      <c r="O13" s="125" t="s">
        <v>2028</v>
      </c>
    </row>
    <row r="14" spans="1:15" s="125" customFormat="1" ht="20.100000000000001" customHeight="1" x14ac:dyDescent="0.2">
      <c r="A14" s="128"/>
      <c r="B14" s="126"/>
      <c r="C14" s="126"/>
      <c r="D14" s="126"/>
      <c r="E14" s="126"/>
      <c r="F14" s="126"/>
      <c r="G14" s="124"/>
      <c r="H14" s="124"/>
      <c r="I14" s="124"/>
      <c r="J14" s="124"/>
      <c r="K14" s="124"/>
      <c r="L14" s="127"/>
      <c r="M14" s="112"/>
    </row>
    <row r="15" spans="1:15" s="125" customFormat="1" ht="20.100000000000001" customHeight="1" x14ac:dyDescent="0.2">
      <c r="A15" s="114" t="s">
        <v>74</v>
      </c>
      <c r="B15" s="122"/>
      <c r="C15" s="122"/>
      <c r="D15" s="122"/>
      <c r="E15" s="122"/>
      <c r="F15" s="122"/>
      <c r="G15" s="116">
        <v>1</v>
      </c>
      <c r="H15" s="116">
        <v>1</v>
      </c>
      <c r="I15" s="116">
        <v>1</v>
      </c>
      <c r="J15" s="116">
        <v>1</v>
      </c>
      <c r="K15" s="116">
        <v>1</v>
      </c>
      <c r="L15" s="113" t="s">
        <v>72</v>
      </c>
      <c r="M15" s="453">
        <f t="shared" si="0"/>
        <v>5</v>
      </c>
      <c r="O15" s="125" t="s">
        <v>223</v>
      </c>
    </row>
    <row r="16" spans="1:15" s="125" customFormat="1" ht="20.100000000000001" customHeight="1" x14ac:dyDescent="0.2">
      <c r="A16" s="128"/>
      <c r="B16" s="126"/>
      <c r="C16" s="126"/>
      <c r="D16" s="126"/>
      <c r="E16" s="126"/>
      <c r="F16" s="126"/>
      <c r="G16" s="129"/>
      <c r="H16" s="129"/>
      <c r="I16" s="129"/>
      <c r="J16" s="129"/>
      <c r="K16" s="124"/>
      <c r="L16" s="127"/>
      <c r="M16" s="112"/>
    </row>
    <row r="17" spans="1:15" s="111" customFormat="1" ht="20.100000000000001" customHeight="1" x14ac:dyDescent="0.2">
      <c r="A17" s="224" t="s">
        <v>1059</v>
      </c>
      <c r="B17" s="269"/>
      <c r="C17" s="269"/>
      <c r="D17" s="269"/>
      <c r="E17" s="269"/>
      <c r="F17" s="269"/>
      <c r="G17" s="123"/>
      <c r="H17" s="123"/>
      <c r="I17" s="123">
        <v>2</v>
      </c>
      <c r="J17" s="123"/>
      <c r="K17" s="116"/>
      <c r="L17" s="113" t="s">
        <v>72</v>
      </c>
      <c r="M17" s="597">
        <f t="shared" si="0"/>
        <v>2</v>
      </c>
    </row>
    <row r="18" spans="1:15" s="111" customFormat="1" ht="20.100000000000001" customHeight="1" x14ac:dyDescent="0.2">
      <c r="A18" s="224" t="s">
        <v>1060</v>
      </c>
      <c r="B18" s="269"/>
      <c r="C18" s="269"/>
      <c r="D18" s="269"/>
      <c r="E18" s="269"/>
      <c r="F18" s="269"/>
      <c r="G18" s="123"/>
      <c r="H18" s="123"/>
      <c r="I18" s="123"/>
      <c r="J18" s="123">
        <v>2</v>
      </c>
      <c r="K18" s="116"/>
      <c r="L18" s="113" t="s">
        <v>72</v>
      </c>
      <c r="M18" s="597">
        <f t="shared" si="0"/>
        <v>2</v>
      </c>
    </row>
    <row r="19" spans="1:15" s="125" customFormat="1" ht="20.100000000000001" customHeight="1" x14ac:dyDescent="0.2">
      <c r="A19" s="222"/>
      <c r="B19" s="223"/>
      <c r="C19" s="223"/>
      <c r="D19" s="223"/>
      <c r="E19" s="223"/>
      <c r="F19" s="223"/>
      <c r="G19" s="129"/>
      <c r="H19" s="129"/>
      <c r="I19" s="129"/>
      <c r="J19" s="129"/>
      <c r="K19" s="124"/>
      <c r="L19" s="127"/>
      <c r="M19" s="112"/>
    </row>
    <row r="20" spans="1:15" s="125" customFormat="1" ht="20.100000000000001" customHeight="1" x14ac:dyDescent="0.2">
      <c r="A20" s="224" t="s">
        <v>1094</v>
      </c>
      <c r="B20" s="223"/>
      <c r="C20" s="223"/>
      <c r="D20" s="223"/>
      <c r="E20" s="223"/>
      <c r="F20" s="223"/>
      <c r="G20" s="123">
        <v>1</v>
      </c>
      <c r="H20" s="123">
        <v>1</v>
      </c>
      <c r="I20" s="129"/>
      <c r="J20" s="129"/>
      <c r="K20" s="124"/>
      <c r="L20" s="113" t="s">
        <v>72</v>
      </c>
      <c r="M20" s="597">
        <f t="shared" si="0"/>
        <v>2</v>
      </c>
    </row>
    <row r="21" spans="1:15" s="111" customFormat="1" ht="20.100000000000001" customHeight="1" x14ac:dyDescent="0.2">
      <c r="A21" s="224" t="s">
        <v>1061</v>
      </c>
      <c r="B21" s="269"/>
      <c r="C21" s="269"/>
      <c r="D21" s="269"/>
      <c r="E21" s="269"/>
      <c r="F21" s="269"/>
      <c r="G21" s="123">
        <v>2</v>
      </c>
      <c r="H21" s="123">
        <v>2</v>
      </c>
      <c r="I21" s="123"/>
      <c r="J21" s="123"/>
      <c r="K21" s="116"/>
      <c r="L21" s="113" t="s">
        <v>72</v>
      </c>
      <c r="M21" s="597">
        <f t="shared" si="0"/>
        <v>4</v>
      </c>
    </row>
    <row r="22" spans="1:15" s="125" customFormat="1" ht="20.100000000000001" customHeight="1" x14ac:dyDescent="0.2">
      <c r="A22" s="222"/>
      <c r="B22" s="223"/>
      <c r="C22" s="223"/>
      <c r="D22" s="223"/>
      <c r="E22" s="223"/>
      <c r="F22" s="223"/>
      <c r="G22" s="129"/>
      <c r="H22" s="129"/>
      <c r="I22" s="129"/>
      <c r="J22" s="129"/>
      <c r="K22" s="124"/>
      <c r="L22" s="127"/>
      <c r="M22" s="112"/>
    </row>
    <row r="23" spans="1:15" s="125" customFormat="1" ht="20.100000000000001" customHeight="1" x14ac:dyDescent="0.2">
      <c r="A23" s="1762" t="s">
        <v>234</v>
      </c>
      <c r="B23" s="1763"/>
      <c r="C23" s="1763"/>
      <c r="D23" s="1763"/>
      <c r="E23" s="1763"/>
      <c r="F23" s="1764"/>
      <c r="G23" s="129"/>
      <c r="H23" s="129"/>
      <c r="I23" s="129"/>
      <c r="J23" s="129"/>
      <c r="K23" s="124"/>
      <c r="L23" s="113" t="s">
        <v>73</v>
      </c>
      <c r="M23" s="112">
        <v>116</v>
      </c>
    </row>
    <row r="24" spans="1:15" s="125" customFormat="1" ht="20.100000000000001" customHeight="1" x14ac:dyDescent="0.2">
      <c r="A24" s="1765"/>
      <c r="B24" s="1766"/>
      <c r="C24" s="1766"/>
      <c r="D24" s="1766"/>
      <c r="E24" s="1766"/>
      <c r="F24" s="1767"/>
      <c r="G24" s="129"/>
      <c r="H24" s="129"/>
      <c r="I24" s="129"/>
      <c r="J24" s="129"/>
      <c r="K24" s="124"/>
      <c r="L24" s="113" t="s">
        <v>76</v>
      </c>
      <c r="M24" s="478">
        <v>2413.21</v>
      </c>
    </row>
    <row r="25" spans="1:15" s="125" customFormat="1" ht="20.100000000000001" customHeight="1" x14ac:dyDescent="0.2">
      <c r="A25" s="192" t="s">
        <v>885</v>
      </c>
      <c r="B25" s="193"/>
      <c r="C25" s="122"/>
      <c r="D25" s="122"/>
      <c r="E25" s="122"/>
      <c r="F25" s="122"/>
      <c r="G25" s="123"/>
      <c r="H25" s="123"/>
      <c r="I25" s="123" t="s">
        <v>593</v>
      </c>
      <c r="J25" s="123"/>
      <c r="K25" s="116">
        <v>1.0589999999999999</v>
      </c>
      <c r="L25" s="113" t="s">
        <v>73</v>
      </c>
      <c r="M25" s="112">
        <v>205.48</v>
      </c>
    </row>
    <row r="26" spans="1:15" s="125" customFormat="1" ht="20.100000000000001" customHeight="1" x14ac:dyDescent="0.2">
      <c r="A26" s="192" t="s">
        <v>1065</v>
      </c>
      <c r="B26" s="193"/>
      <c r="C26" s="193"/>
      <c r="D26" s="193"/>
      <c r="E26" s="193"/>
      <c r="F26" s="193"/>
      <c r="G26" s="123"/>
      <c r="H26" s="123"/>
      <c r="I26" s="123" t="s">
        <v>593</v>
      </c>
      <c r="J26" s="123"/>
      <c r="K26" s="116">
        <v>1.0589999999999999</v>
      </c>
      <c r="L26" s="113" t="s">
        <v>73</v>
      </c>
      <c r="M26" s="112">
        <f>M25</f>
        <v>205.48</v>
      </c>
    </row>
    <row r="27" spans="1:15" s="125" customFormat="1" ht="20.100000000000001" customHeight="1" x14ac:dyDescent="0.2">
      <c r="A27" s="192" t="s">
        <v>1064</v>
      </c>
      <c r="B27" s="193"/>
      <c r="C27" s="122"/>
      <c r="D27" s="122"/>
      <c r="E27" s="122"/>
      <c r="F27" s="122"/>
      <c r="G27" s="116"/>
      <c r="H27" s="116"/>
      <c r="I27" s="123" t="s">
        <v>593</v>
      </c>
      <c r="J27" s="123"/>
      <c r="K27" s="116">
        <v>1.0589999999999999</v>
      </c>
      <c r="L27" s="113" t="s">
        <v>73</v>
      </c>
      <c r="M27" s="183">
        <f>M23*K27</f>
        <v>122.84399999999999</v>
      </c>
    </row>
    <row r="28" spans="1:15" s="125" customFormat="1" ht="20.100000000000001" customHeight="1" x14ac:dyDescent="0.2">
      <c r="A28" s="192" t="s">
        <v>232</v>
      </c>
      <c r="B28" s="193"/>
      <c r="C28" s="122"/>
      <c r="D28" s="122"/>
      <c r="E28" s="122"/>
      <c r="F28" s="122"/>
      <c r="G28" s="116"/>
      <c r="H28" s="116"/>
      <c r="I28" s="116"/>
      <c r="J28" s="116"/>
      <c r="K28" s="116"/>
      <c r="L28" s="113" t="s">
        <v>75</v>
      </c>
      <c r="M28" s="183">
        <v>10.57</v>
      </c>
    </row>
    <row r="29" spans="1:15" s="125" customFormat="1" ht="20.100000000000001" customHeight="1" x14ac:dyDescent="0.2">
      <c r="A29" s="192" t="s">
        <v>1066</v>
      </c>
      <c r="B29" s="193"/>
      <c r="C29" s="193"/>
      <c r="D29" s="193"/>
      <c r="E29" s="193"/>
      <c r="F29" s="193"/>
      <c r="G29" s="116"/>
      <c r="H29" s="116"/>
      <c r="I29" s="116"/>
      <c r="J29" s="116"/>
      <c r="K29" s="116"/>
      <c r="L29" s="113" t="s">
        <v>75</v>
      </c>
      <c r="M29" s="183">
        <v>5.62</v>
      </c>
    </row>
    <row r="30" spans="1:15" s="125" customFormat="1" ht="20.100000000000001" customHeight="1" x14ac:dyDescent="0.2">
      <c r="A30" s="192" t="s">
        <v>231</v>
      </c>
      <c r="B30" s="193"/>
      <c r="C30" s="126"/>
      <c r="D30" s="126"/>
      <c r="E30" s="126"/>
      <c r="F30" s="126"/>
      <c r="G30" s="124"/>
      <c r="H30" s="124"/>
      <c r="I30" s="124"/>
      <c r="J30" s="124"/>
      <c r="K30" s="124"/>
      <c r="L30" s="113" t="s">
        <v>75</v>
      </c>
      <c r="M30" s="112">
        <v>0</v>
      </c>
    </row>
    <row r="31" spans="1:15" s="125" customFormat="1" ht="20.100000000000001" customHeight="1" x14ac:dyDescent="0.2">
      <c r="A31" s="192" t="s">
        <v>1078</v>
      </c>
      <c r="B31" s="193"/>
      <c r="C31" s="126"/>
      <c r="D31" s="126"/>
      <c r="E31" s="126"/>
      <c r="F31" s="126"/>
      <c r="G31" s="124"/>
      <c r="H31" s="124"/>
      <c r="I31" s="124"/>
      <c r="J31" s="124"/>
      <c r="K31" s="124"/>
      <c r="L31" s="113" t="s">
        <v>75</v>
      </c>
      <c r="M31" s="183">
        <v>5.62</v>
      </c>
      <c r="O31" s="125" t="s">
        <v>1077</v>
      </c>
    </row>
    <row r="32" spans="1:15" s="125" customFormat="1" ht="20.100000000000001" customHeight="1" x14ac:dyDescent="0.2">
      <c r="A32" s="192" t="s">
        <v>1067</v>
      </c>
      <c r="B32" s="193"/>
      <c r="C32" s="126"/>
      <c r="D32" s="126"/>
      <c r="E32" s="126"/>
      <c r="F32" s="126"/>
      <c r="G32" s="124"/>
      <c r="H32" s="124"/>
      <c r="I32" s="124"/>
      <c r="J32" s="124"/>
      <c r="K32" s="124"/>
      <c r="L32" s="113" t="s">
        <v>75</v>
      </c>
      <c r="M32" s="183">
        <f>14.5*2+6.46*2+5.52*2+5.62*2</f>
        <v>64.2</v>
      </c>
    </row>
    <row r="33" spans="1:15" s="125" customFormat="1" ht="20.100000000000001" customHeight="1" x14ac:dyDescent="0.2">
      <c r="A33" s="192" t="s">
        <v>1068</v>
      </c>
      <c r="B33" s="193"/>
      <c r="C33" s="126"/>
      <c r="D33" s="126"/>
      <c r="E33" s="126"/>
      <c r="F33" s="126"/>
      <c r="G33" s="124"/>
      <c r="H33" s="124"/>
      <c r="I33" s="124"/>
      <c r="J33" s="124"/>
      <c r="K33" s="124"/>
      <c r="L33" s="113" t="s">
        <v>75</v>
      </c>
      <c r="M33" s="183">
        <f>8*2+7.75</f>
        <v>23.75</v>
      </c>
    </row>
    <row r="34" spans="1:15" s="125" customFormat="1" ht="20.100000000000001" customHeight="1" x14ac:dyDescent="0.2">
      <c r="A34" s="192" t="s">
        <v>645</v>
      </c>
      <c r="B34" s="193"/>
      <c r="C34" s="126"/>
      <c r="D34" s="126"/>
      <c r="E34" s="126"/>
      <c r="F34" s="126"/>
      <c r="G34" s="124"/>
      <c r="H34" s="124"/>
      <c r="I34" s="124"/>
      <c r="J34" s="124"/>
      <c r="K34" s="124"/>
      <c r="L34" s="113" t="s">
        <v>75</v>
      </c>
      <c r="M34" s="478">
        <v>0</v>
      </c>
      <c r="O34" s="125" t="s">
        <v>1069</v>
      </c>
    </row>
    <row r="35" spans="1:15" s="125" customFormat="1" ht="20.100000000000001" customHeight="1" x14ac:dyDescent="0.2">
      <c r="A35" s="193"/>
      <c r="B35" s="193"/>
      <c r="C35" s="126"/>
      <c r="D35" s="126"/>
      <c r="E35" s="126"/>
      <c r="F35" s="126"/>
      <c r="G35" s="124"/>
      <c r="H35" s="124"/>
      <c r="I35" s="124"/>
      <c r="J35" s="124"/>
      <c r="K35" s="124"/>
      <c r="L35" s="113"/>
      <c r="M35" s="183"/>
    </row>
    <row r="36" spans="1:15" s="125" customFormat="1" ht="20.100000000000001" customHeight="1" x14ac:dyDescent="0.2">
      <c r="A36" s="477" t="s">
        <v>1075</v>
      </c>
      <c r="B36" s="193"/>
      <c r="C36" s="126"/>
      <c r="D36" s="126"/>
      <c r="E36" s="126"/>
      <c r="F36" s="126"/>
      <c r="G36" s="124"/>
      <c r="H36" s="124"/>
      <c r="I36" s="124"/>
      <c r="J36" s="124"/>
      <c r="K36" s="124"/>
      <c r="L36" s="392"/>
      <c r="M36" s="183"/>
      <c r="O36" s="125" t="s">
        <v>1076</v>
      </c>
    </row>
    <row r="37" spans="1:15" s="125" customFormat="1" ht="20.100000000000001" customHeight="1" x14ac:dyDescent="0.2">
      <c r="A37" s="193"/>
      <c r="B37" s="193"/>
      <c r="C37" s="126"/>
      <c r="D37" s="126"/>
      <c r="E37" s="126"/>
      <c r="F37" s="126"/>
      <c r="G37" s="124"/>
      <c r="H37" s="124"/>
      <c r="I37" s="124"/>
      <c r="J37" s="124"/>
      <c r="K37" s="124"/>
      <c r="L37" s="392"/>
      <c r="M37" s="183"/>
    </row>
    <row r="38" spans="1:15" s="125" customFormat="1" ht="20.100000000000001" customHeight="1" x14ac:dyDescent="0.2">
      <c r="A38" s="193" t="s">
        <v>1074</v>
      </c>
      <c r="B38" s="193"/>
      <c r="C38" s="126"/>
      <c r="D38" s="126"/>
      <c r="E38" s="126"/>
      <c r="F38" s="126"/>
      <c r="G38" s="124"/>
      <c r="H38" s="124"/>
      <c r="I38" s="124"/>
      <c r="J38" s="124"/>
      <c r="K38" s="124"/>
      <c r="L38" s="392" t="s">
        <v>143</v>
      </c>
      <c r="M38" s="183">
        <f>10*20-135.37</f>
        <v>64.63</v>
      </c>
    </row>
    <row r="39" spans="1:15" s="125" customFormat="1" ht="20.100000000000001" customHeight="1" x14ac:dyDescent="0.2">
      <c r="A39" s="193"/>
      <c r="B39" s="193"/>
      <c r="C39" s="126"/>
      <c r="D39" s="126"/>
      <c r="E39" s="126"/>
      <c r="F39" s="126"/>
      <c r="G39" s="124"/>
      <c r="H39" s="124"/>
      <c r="I39" s="124"/>
      <c r="J39" s="124"/>
      <c r="K39" s="124"/>
      <c r="L39" s="113"/>
      <c r="M39" s="112"/>
    </row>
    <row r="40" spans="1:15" s="125" customFormat="1" ht="20.100000000000001" customHeight="1" x14ac:dyDescent="0.2">
      <c r="A40" s="271" t="s">
        <v>1063</v>
      </c>
      <c r="B40" s="193"/>
      <c r="C40" s="126"/>
      <c r="D40" s="126"/>
      <c r="E40" s="126"/>
      <c r="F40" s="126"/>
      <c r="G40" s="124"/>
      <c r="H40" s="124"/>
      <c r="I40" s="116" t="s">
        <v>213</v>
      </c>
      <c r="J40" s="116"/>
      <c r="K40" s="116">
        <v>3</v>
      </c>
      <c r="L40" s="113" t="s">
        <v>75</v>
      </c>
      <c r="M40" s="183">
        <f>1.5*K40</f>
        <v>4.5</v>
      </c>
    </row>
    <row r="41" spans="1:15" s="125" customFormat="1" ht="20.100000000000001" customHeight="1" x14ac:dyDescent="0.2">
      <c r="A41" s="193" t="s">
        <v>670</v>
      </c>
      <c r="B41" s="193"/>
      <c r="C41" s="126"/>
      <c r="D41" s="126"/>
      <c r="E41" s="126"/>
      <c r="F41" s="126"/>
      <c r="G41" s="124"/>
      <c r="H41" s="124"/>
      <c r="I41" s="116" t="s">
        <v>213</v>
      </c>
      <c r="J41" s="116"/>
      <c r="K41" s="116">
        <v>3</v>
      </c>
      <c r="L41" s="113" t="s">
        <v>75</v>
      </c>
      <c r="M41" s="183">
        <f>1.5*K41</f>
        <v>4.5</v>
      </c>
    </row>
    <row r="42" spans="1:15" s="125" customFormat="1" ht="20.100000000000001" customHeight="1" x14ac:dyDescent="0.2">
      <c r="A42" s="130"/>
      <c r="B42" s="126"/>
      <c r="C42" s="126"/>
      <c r="D42" s="126"/>
      <c r="E42" s="126"/>
      <c r="F42" s="126"/>
      <c r="G42" s="124"/>
      <c r="H42" s="124"/>
      <c r="I42" s="124"/>
      <c r="J42" s="124"/>
      <c r="K42" s="124"/>
      <c r="L42" s="113"/>
      <c r="M42" s="183"/>
    </row>
    <row r="43" spans="1:15" s="125" customFormat="1" ht="20.100000000000001" customHeight="1" x14ac:dyDescent="0.2">
      <c r="A43" s="114" t="s">
        <v>588</v>
      </c>
      <c r="B43" s="126"/>
      <c r="C43" s="126"/>
      <c r="D43" s="126"/>
      <c r="E43" s="126"/>
      <c r="F43" s="126"/>
      <c r="G43" s="124"/>
      <c r="H43" s="124"/>
      <c r="I43" s="124"/>
      <c r="J43" s="124"/>
      <c r="K43" s="124"/>
      <c r="L43" s="113" t="s">
        <v>213</v>
      </c>
      <c r="M43" s="183">
        <v>1</v>
      </c>
    </row>
    <row r="44" spans="1:15" s="125" customFormat="1" ht="20.100000000000001" customHeight="1" x14ac:dyDescent="0.2">
      <c r="A44" s="192" t="s">
        <v>1062</v>
      </c>
      <c r="B44" s="126"/>
      <c r="C44" s="126"/>
      <c r="D44" s="126"/>
      <c r="E44" s="126"/>
      <c r="F44" s="126"/>
      <c r="G44" s="124"/>
      <c r="H44" s="124"/>
      <c r="I44" s="124"/>
      <c r="J44" s="124"/>
      <c r="K44" s="124"/>
      <c r="L44" s="113" t="s">
        <v>213</v>
      </c>
      <c r="M44" s="183">
        <v>1</v>
      </c>
    </row>
    <row r="45" spans="1:15" s="125" customFormat="1" ht="20.100000000000001" customHeight="1" x14ac:dyDescent="0.2">
      <c r="A45" s="391" t="s">
        <v>1070</v>
      </c>
      <c r="B45" s="455"/>
      <c r="C45" s="455"/>
      <c r="D45" s="455"/>
      <c r="E45" s="455"/>
      <c r="F45" s="455"/>
      <c r="G45" s="455"/>
      <c r="H45" s="455"/>
      <c r="I45" s="455"/>
      <c r="J45" s="455"/>
      <c r="K45" s="455"/>
      <c r="L45" s="392" t="s">
        <v>143</v>
      </c>
      <c r="M45" s="597">
        <f>10*1.5</f>
        <v>15</v>
      </c>
    </row>
    <row r="46" spans="1:15" ht="19.5" customHeight="1" thickBot="1" x14ac:dyDescent="0.25">
      <c r="A46" s="1751"/>
      <c r="B46" s="1752"/>
      <c r="C46" s="1752"/>
      <c r="D46" s="1752"/>
      <c r="E46" s="1752"/>
      <c r="F46" s="1752"/>
      <c r="G46" s="1752"/>
      <c r="H46" s="1752"/>
      <c r="I46" s="1752"/>
      <c r="J46" s="1752"/>
      <c r="K46" s="1752"/>
      <c r="L46" s="185"/>
      <c r="M46" s="186"/>
    </row>
    <row r="47" spans="1:15" x14ac:dyDescent="0.2">
      <c r="M47" s="117"/>
    </row>
    <row r="48" spans="1:15" x14ac:dyDescent="0.2">
      <c r="M48" s="110"/>
    </row>
    <row r="49" spans="13:13" x14ac:dyDescent="0.2">
      <c r="M49" s="110"/>
    </row>
    <row r="50" spans="13:13" x14ac:dyDescent="0.2">
      <c r="M50" s="110"/>
    </row>
    <row r="51" spans="13:13" x14ac:dyDescent="0.2">
      <c r="M51" s="110"/>
    </row>
    <row r="52" spans="13:13" x14ac:dyDescent="0.2">
      <c r="M52" s="110"/>
    </row>
    <row r="53" spans="13:13" x14ac:dyDescent="0.2">
      <c r="M53" s="110"/>
    </row>
    <row r="54" spans="13:13" x14ac:dyDescent="0.2">
      <c r="M54" s="110"/>
    </row>
    <row r="55" spans="13:13" x14ac:dyDescent="0.2">
      <c r="M55" s="110"/>
    </row>
    <row r="56" spans="13:13" x14ac:dyDescent="0.2">
      <c r="M56" s="110"/>
    </row>
    <row r="57" spans="13:13" x14ac:dyDescent="0.2">
      <c r="M57" s="110"/>
    </row>
    <row r="58" spans="13:13" x14ac:dyDescent="0.2">
      <c r="M58" s="110"/>
    </row>
  </sheetData>
  <sheetProtection password="A618" sheet="1" objects="1" scenarios="1"/>
  <mergeCells count="5">
    <mergeCell ref="M2:M3"/>
    <mergeCell ref="A46:K46"/>
    <mergeCell ref="A1:F3"/>
    <mergeCell ref="A5:F5"/>
    <mergeCell ref="A23:F24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7"/>
  <sheetViews>
    <sheetView view="pageBreakPreview" zoomScale="90" zoomScaleNormal="100" zoomScaleSheetLayoutView="90" workbookViewId="0">
      <selection activeCell="C68" sqref="C68:D68"/>
    </sheetView>
  </sheetViews>
  <sheetFormatPr defaultRowHeight="15" x14ac:dyDescent="0.25"/>
  <cols>
    <col min="1" max="1" width="18.140625" customWidth="1"/>
    <col min="2" max="2" width="13.28515625" customWidth="1"/>
    <col min="3" max="3" width="57.5703125" customWidth="1"/>
    <col min="4" max="4" width="11" bestFit="1" customWidth="1"/>
    <col min="5" max="5" width="11" customWidth="1"/>
    <col min="6" max="6" width="11.28515625" bestFit="1" customWidth="1"/>
    <col min="7" max="8" width="8" style="134" customWidth="1"/>
    <col min="9" max="9" width="10" style="134" bestFit="1" customWidth="1"/>
  </cols>
  <sheetData>
    <row r="1" spans="1:10" ht="15.75" thickBot="1" x14ac:dyDescent="0.3">
      <c r="A1" s="1771" t="s">
        <v>94</v>
      </c>
      <c r="B1" s="1772"/>
      <c r="C1" s="1772"/>
      <c r="D1" s="1772"/>
      <c r="E1" s="1772"/>
      <c r="F1" s="1772"/>
      <c r="G1" s="1772"/>
      <c r="H1" s="1772"/>
      <c r="I1" s="1773"/>
    </row>
    <row r="2" spans="1:10" x14ac:dyDescent="0.25">
      <c r="A2" s="142" t="str">
        <f>'DIV PAVTO TERREO-OK'!G1</f>
        <v>PROJETO: FGTS - 94,50M2 - CONSELHO TUTELAR</v>
      </c>
      <c r="B2" s="143"/>
      <c r="C2" s="143"/>
      <c r="D2" s="143"/>
      <c r="E2" s="143"/>
      <c r="F2" s="143"/>
      <c r="G2" s="194"/>
      <c r="H2" s="195"/>
      <c r="I2" s="211"/>
    </row>
    <row r="3" spans="1:10" x14ac:dyDescent="0.25">
      <c r="A3" s="142" t="str">
        <f>'DIV PAVTO TERREO-OK'!G2</f>
        <v>LOTE PADRAO: 10X20M RECUO FRONTAL 5M</v>
      </c>
      <c r="B3" s="143"/>
      <c r="C3" s="143"/>
      <c r="D3" s="143"/>
      <c r="E3" s="143"/>
      <c r="F3" s="143"/>
      <c r="G3" s="195"/>
      <c r="H3" s="195"/>
      <c r="I3" s="211"/>
    </row>
    <row r="4" spans="1:10" ht="15.75" thickBot="1" x14ac:dyDescent="0.3">
      <c r="A4" s="142" t="str">
        <f>'DIV PAVTO TERREO-OK'!G3</f>
        <v>DATA: 19/03/14</v>
      </c>
      <c r="B4" s="132"/>
      <c r="C4" s="132"/>
      <c r="D4" s="132"/>
      <c r="E4" s="132"/>
      <c r="F4" s="132"/>
      <c r="G4" s="146"/>
      <c r="H4" s="146"/>
      <c r="I4" s="182"/>
    </row>
    <row r="5" spans="1:10" ht="22.5" customHeight="1" x14ac:dyDescent="0.25">
      <c r="A5" s="1774" t="s">
        <v>86</v>
      </c>
      <c r="B5" s="1777" t="s">
        <v>78</v>
      </c>
      <c r="C5" s="1777"/>
      <c r="D5" s="1779" t="s">
        <v>77</v>
      </c>
      <c r="E5" s="1779"/>
      <c r="F5" s="1779"/>
      <c r="G5" s="1779"/>
      <c r="H5" s="1779"/>
      <c r="I5" s="1779"/>
    </row>
    <row r="6" spans="1:10" ht="38.25" customHeight="1" x14ac:dyDescent="0.25">
      <c r="A6" s="1775"/>
      <c r="B6" s="1778"/>
      <c r="C6" s="1778"/>
      <c r="D6" s="135" t="s">
        <v>1079</v>
      </c>
      <c r="E6" s="135" t="s">
        <v>1080</v>
      </c>
      <c r="F6" s="135" t="s">
        <v>91</v>
      </c>
      <c r="G6" s="135" t="s">
        <v>92</v>
      </c>
      <c r="H6" s="135" t="s">
        <v>488</v>
      </c>
      <c r="I6" s="135" t="s">
        <v>93</v>
      </c>
    </row>
    <row r="7" spans="1:10" ht="15.75" thickBot="1" x14ac:dyDescent="0.3">
      <c r="A7" s="1775"/>
      <c r="B7" s="1780" t="s">
        <v>491</v>
      </c>
      <c r="C7" s="1780"/>
      <c r="D7" s="141">
        <v>1</v>
      </c>
      <c r="E7" s="141">
        <v>1</v>
      </c>
      <c r="F7" s="141">
        <v>1</v>
      </c>
      <c r="G7" s="141">
        <v>1</v>
      </c>
      <c r="H7" s="141">
        <v>1</v>
      </c>
      <c r="I7" s="141"/>
    </row>
    <row r="8" spans="1:10" ht="16.5" x14ac:dyDescent="0.3">
      <c r="A8" s="1775"/>
      <c r="B8" s="1781" t="s">
        <v>87</v>
      </c>
      <c r="C8" s="1782"/>
      <c r="D8" s="140">
        <f>1+1</f>
        <v>2</v>
      </c>
      <c r="E8" s="140">
        <f>1+1</f>
        <v>2</v>
      </c>
      <c r="F8" s="140">
        <f>1+1</f>
        <v>2</v>
      </c>
      <c r="G8" s="140">
        <v>1</v>
      </c>
      <c r="H8" s="140"/>
      <c r="I8" s="226">
        <f>SUMPRODUCT(D8:H8,$D$7:$H$7)</f>
        <v>7</v>
      </c>
    </row>
    <row r="9" spans="1:10" ht="16.5" x14ac:dyDescent="0.3">
      <c r="A9" s="1775"/>
      <c r="B9" s="1787" t="s">
        <v>646</v>
      </c>
      <c r="C9" s="1788"/>
      <c r="D9" s="140">
        <v>0</v>
      </c>
      <c r="E9" s="140">
        <v>0</v>
      </c>
      <c r="F9" s="140">
        <v>0</v>
      </c>
      <c r="G9" s="140">
        <v>0</v>
      </c>
      <c r="H9" s="140"/>
      <c r="I9" s="226"/>
    </row>
    <row r="10" spans="1:10" ht="16.5" x14ac:dyDescent="0.3">
      <c r="A10" s="1775"/>
      <c r="B10" s="1783" t="s">
        <v>88</v>
      </c>
      <c r="C10" s="1783"/>
      <c r="D10" s="138">
        <v>1</v>
      </c>
      <c r="E10" s="138">
        <v>1</v>
      </c>
      <c r="F10" s="140">
        <v>1</v>
      </c>
      <c r="G10" s="138">
        <f>1+1</f>
        <v>2</v>
      </c>
      <c r="H10" s="140"/>
      <c r="I10" s="226">
        <f>SUMPRODUCT(D10:H10,$D$7:$H$7)</f>
        <v>5</v>
      </c>
    </row>
    <row r="11" spans="1:10" ht="16.5" customHeight="1" x14ac:dyDescent="0.25">
      <c r="A11" s="1775"/>
      <c r="B11" s="1786" t="s">
        <v>489</v>
      </c>
      <c r="C11" s="1783"/>
      <c r="D11" s="475"/>
      <c r="E11" s="476"/>
      <c r="F11" s="476"/>
      <c r="G11" s="475"/>
      <c r="H11" s="476"/>
      <c r="I11" s="1789">
        <f>('INST HIDROSAN-OK'!L34+'INST HIDROSAN-OK'!L35+'INST HIDROSAN-OK'!L68+'INST HIDROSAN-OK'!L69+'INST HIDROSAN-OK'!L70+'INST HIDROSAN-OK'!L80+'INST HIDROSAN-OK'!F91)/2</f>
        <v>60.725000000000009</v>
      </c>
    </row>
    <row r="12" spans="1:10" ht="16.5" customHeight="1" x14ac:dyDescent="0.25">
      <c r="A12" s="1775"/>
      <c r="B12" s="1786" t="s">
        <v>490</v>
      </c>
      <c r="C12" s="1783"/>
      <c r="D12" s="475"/>
      <c r="E12" s="476"/>
      <c r="F12" s="476"/>
      <c r="G12" s="475"/>
      <c r="H12" s="476"/>
      <c r="I12" s="1790"/>
      <c r="J12" t="s">
        <v>1950</v>
      </c>
    </row>
    <row r="13" spans="1:10" x14ac:dyDescent="0.25">
      <c r="A13" s="1775"/>
      <c r="B13" s="1784" t="s">
        <v>89</v>
      </c>
      <c r="C13" s="1784"/>
      <c r="D13" s="139">
        <f>SUM(D8:D10)</f>
        <v>3</v>
      </c>
      <c r="E13" s="139"/>
      <c r="F13" s="139">
        <f>SUM(F8:F10)</f>
        <v>3</v>
      </c>
      <c r="G13" s="139">
        <f>SUM(G8:G10)</f>
        <v>3</v>
      </c>
      <c r="H13" s="139"/>
      <c r="I13" s="138">
        <f>D13+F13+G13+H13</f>
        <v>9</v>
      </c>
    </row>
    <row r="14" spans="1:10" ht="15.75" thickBot="1" x14ac:dyDescent="0.3">
      <c r="A14" s="1776"/>
      <c r="B14" s="1785" t="s">
        <v>90</v>
      </c>
      <c r="C14" s="1785"/>
      <c r="D14" s="136">
        <f>D13*D7</f>
        <v>3</v>
      </c>
      <c r="E14" s="136"/>
      <c r="F14" s="136">
        <f>F13*F7</f>
        <v>3</v>
      </c>
      <c r="G14" s="136">
        <f>G13*G7</f>
        <v>3</v>
      </c>
      <c r="H14" s="136"/>
      <c r="I14" s="137">
        <f>SUM(D14:H14)</f>
        <v>9</v>
      </c>
    </row>
    <row r="15" spans="1:10" ht="15.75" thickBot="1" x14ac:dyDescent="0.3">
      <c r="A15" s="1768" t="s">
        <v>647</v>
      </c>
      <c r="B15" s="1769"/>
      <c r="C15" s="1769"/>
      <c r="D15" s="1769"/>
      <c r="E15" s="1769"/>
      <c r="F15" s="1769"/>
      <c r="G15" s="1769"/>
      <c r="H15" s="1769"/>
      <c r="I15" s="1770"/>
    </row>
    <row r="17" spans="4:5" x14ac:dyDescent="0.25">
      <c r="D17" s="145"/>
      <c r="E17" s="145"/>
    </row>
  </sheetData>
  <sheetProtection password="A618" sheet="1" objects="1" scenarios="1"/>
  <mergeCells count="14">
    <mergeCell ref="A15:I15"/>
    <mergeCell ref="A1:I1"/>
    <mergeCell ref="A5:A14"/>
    <mergeCell ref="B5:C6"/>
    <mergeCell ref="D5:I5"/>
    <mergeCell ref="B7:C7"/>
    <mergeCell ref="B8:C8"/>
    <mergeCell ref="B10:C10"/>
    <mergeCell ref="B13:C13"/>
    <mergeCell ref="B14:C14"/>
    <mergeCell ref="B11:C11"/>
    <mergeCell ref="B12:C12"/>
    <mergeCell ref="B9:C9"/>
    <mergeCell ref="I11:I12"/>
  </mergeCells>
  <pageMargins left="0.511811024" right="0.511811024" top="0.78740157499999996" bottom="0.78740157499999996" header="0.31496062000000002" footer="0.31496062000000002"/>
  <pageSetup paperSize="9" scale="84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3"/>
  <sheetViews>
    <sheetView view="pageBreakPreview" topLeftCell="A26" zoomScaleNormal="100" zoomScaleSheetLayoutView="100" workbookViewId="0">
      <selection activeCell="C41" sqref="C41:C42"/>
    </sheetView>
  </sheetViews>
  <sheetFormatPr defaultRowHeight="15" x14ac:dyDescent="0.25"/>
  <cols>
    <col min="1" max="1" width="68.85546875" customWidth="1"/>
    <col min="2" max="2" width="11" style="134" customWidth="1"/>
    <col min="3" max="3" width="14.140625" style="630" bestFit="1" customWidth="1"/>
    <col min="4" max="4" width="14.5703125" customWidth="1"/>
    <col min="5" max="5" width="11.5703125" bestFit="1" customWidth="1"/>
    <col min="6" max="6" width="11.5703125" customWidth="1"/>
    <col min="7" max="7" width="10.5703125" customWidth="1"/>
    <col min="10" max="10" width="16.85546875" customWidth="1"/>
    <col min="11" max="11" width="12.5703125" customWidth="1"/>
  </cols>
  <sheetData>
    <row r="2" spans="1:12" x14ac:dyDescent="0.25">
      <c r="A2" s="1812" t="s">
        <v>949</v>
      </c>
      <c r="B2" s="1812"/>
      <c r="C2" s="1792" t="s">
        <v>998</v>
      </c>
      <c r="D2" s="1792" t="s">
        <v>997</v>
      </c>
      <c r="E2" s="1791" t="s">
        <v>191</v>
      </c>
      <c r="F2" s="1791" t="s">
        <v>965</v>
      </c>
      <c r="G2" s="1791" t="s">
        <v>946</v>
      </c>
      <c r="H2" s="1791" t="s">
        <v>947</v>
      </c>
      <c r="I2" s="1791" t="s">
        <v>948</v>
      </c>
      <c r="J2" s="1791" t="s">
        <v>196</v>
      </c>
      <c r="K2" s="1792" t="s">
        <v>999</v>
      </c>
      <c r="L2" s="1791" t="s">
        <v>12</v>
      </c>
    </row>
    <row r="3" spans="1:12" x14ac:dyDescent="0.25">
      <c r="A3" s="397" t="s">
        <v>193</v>
      </c>
      <c r="B3" s="397" t="s">
        <v>69</v>
      </c>
      <c r="C3" s="1793"/>
      <c r="D3" s="1793"/>
      <c r="E3" s="1791"/>
      <c r="F3" s="1791"/>
      <c r="G3" s="1791"/>
      <c r="H3" s="1791"/>
      <c r="I3" s="1791"/>
      <c r="J3" s="1791"/>
      <c r="K3" s="1793"/>
      <c r="L3" s="1791"/>
    </row>
    <row r="4" spans="1:12" x14ac:dyDescent="0.25">
      <c r="A4" s="395" t="s">
        <v>1002</v>
      </c>
      <c r="B4" s="397"/>
      <c r="C4" s="634"/>
      <c r="D4" s="615"/>
      <c r="E4" s="519"/>
      <c r="F4" s="519"/>
      <c r="G4" s="519"/>
      <c r="H4" s="519"/>
      <c r="I4" s="519"/>
      <c r="J4" s="519"/>
      <c r="K4" s="615"/>
      <c r="L4" s="398"/>
    </row>
    <row r="5" spans="1:12" x14ac:dyDescent="0.25">
      <c r="A5" s="545" t="s">
        <v>1003</v>
      </c>
      <c r="B5" s="397" t="s">
        <v>954</v>
      </c>
      <c r="C5" s="627">
        <v>1</v>
      </c>
      <c r="D5" s="615"/>
      <c r="E5" s="519"/>
      <c r="F5" s="519"/>
      <c r="G5" s="519"/>
      <c r="H5" s="519"/>
      <c r="I5" s="519"/>
      <c r="J5" s="519"/>
      <c r="K5" s="615"/>
      <c r="L5" s="519">
        <f>SUM(C5:K5)</f>
        <v>1</v>
      </c>
    </row>
    <row r="6" spans="1:12" x14ac:dyDescent="0.25">
      <c r="A6" s="395" t="s">
        <v>608</v>
      </c>
      <c r="B6" s="397"/>
      <c r="C6" s="616"/>
      <c r="D6" s="519"/>
      <c r="E6" s="519"/>
      <c r="F6" s="519"/>
      <c r="G6" s="519"/>
      <c r="H6" s="519"/>
      <c r="I6" s="519"/>
      <c r="J6" s="519"/>
      <c r="K6" s="519"/>
      <c r="L6" s="519"/>
    </row>
    <row r="7" spans="1:12" x14ac:dyDescent="0.25">
      <c r="A7" s="396" t="s">
        <v>1000</v>
      </c>
      <c r="B7" s="397" t="s">
        <v>954</v>
      </c>
      <c r="C7" s="627">
        <v>1</v>
      </c>
      <c r="D7" s="519"/>
      <c r="E7" s="519"/>
      <c r="F7" s="519"/>
      <c r="G7" s="519"/>
      <c r="H7" s="519"/>
      <c r="I7" s="519"/>
      <c r="J7" s="519"/>
      <c r="K7" s="519"/>
      <c r="L7" s="519">
        <f>SUM(C7:K7)</f>
        <v>1</v>
      </c>
    </row>
    <row r="8" spans="1:12" x14ac:dyDescent="0.25">
      <c r="A8" s="396" t="s">
        <v>1001</v>
      </c>
      <c r="B8" s="397" t="s">
        <v>954</v>
      </c>
      <c r="C8" s="627">
        <v>1</v>
      </c>
      <c r="D8" s="519"/>
      <c r="E8" s="519"/>
      <c r="F8" s="519"/>
      <c r="G8" s="519"/>
      <c r="H8" s="519"/>
      <c r="I8" s="519"/>
      <c r="J8" s="519"/>
      <c r="K8" s="519"/>
      <c r="L8" s="519">
        <f>SUM(C8:K8)</f>
        <v>1</v>
      </c>
    </row>
    <row r="9" spans="1:12" x14ac:dyDescent="0.25">
      <c r="A9" s="131" t="s">
        <v>953</v>
      </c>
      <c r="B9" s="397" t="s">
        <v>954</v>
      </c>
      <c r="C9" s="627">
        <v>1</v>
      </c>
      <c r="D9" s="190"/>
      <c r="E9" s="190"/>
      <c r="F9" s="631">
        <v>1</v>
      </c>
      <c r="G9" s="631">
        <v>2</v>
      </c>
      <c r="H9" s="631">
        <v>1</v>
      </c>
      <c r="I9" s="631">
        <v>1</v>
      </c>
      <c r="J9" s="190"/>
      <c r="K9" s="190"/>
      <c r="L9" s="398">
        <f>SUM(C9:K9)</f>
        <v>6</v>
      </c>
    </row>
    <row r="10" spans="1:12" x14ac:dyDescent="0.25">
      <c r="A10" s="190" t="s">
        <v>1004</v>
      </c>
      <c r="B10" s="397" t="s">
        <v>954</v>
      </c>
      <c r="C10" s="627">
        <v>1</v>
      </c>
      <c r="D10" s="190"/>
      <c r="E10" s="631">
        <v>1</v>
      </c>
      <c r="F10" s="190"/>
      <c r="G10" s="190"/>
      <c r="H10" s="190"/>
      <c r="I10" s="190"/>
      <c r="J10" s="190"/>
      <c r="K10" s="190"/>
      <c r="L10" s="398">
        <f>SUM(C10:K10)</f>
        <v>2</v>
      </c>
    </row>
    <row r="11" spans="1:12" x14ac:dyDescent="0.25">
      <c r="A11" s="399" t="s">
        <v>955</v>
      </c>
      <c r="B11" s="397"/>
      <c r="C11" s="616"/>
      <c r="D11" s="190"/>
      <c r="E11" s="190"/>
      <c r="F11" s="190"/>
      <c r="G11" s="190"/>
      <c r="H11" s="190"/>
      <c r="I11" s="190"/>
      <c r="J11" s="190"/>
      <c r="K11" s="190"/>
      <c r="L11" s="398"/>
    </row>
    <row r="12" spans="1:12" x14ac:dyDescent="0.25">
      <c r="A12" s="131" t="s">
        <v>956</v>
      </c>
      <c r="B12" s="397" t="s">
        <v>954</v>
      </c>
      <c r="C12" s="616"/>
      <c r="D12" s="190"/>
      <c r="E12" s="190"/>
      <c r="F12" s="190"/>
      <c r="G12" s="631">
        <v>2</v>
      </c>
      <c r="H12" s="190"/>
      <c r="I12" s="190"/>
      <c r="J12" s="190"/>
      <c r="K12" s="190"/>
      <c r="L12" s="398">
        <f>SUM(C12:K12)</f>
        <v>2</v>
      </c>
    </row>
    <row r="13" spans="1:12" x14ac:dyDescent="0.25">
      <c r="A13" s="131" t="s">
        <v>957</v>
      </c>
      <c r="B13" s="397" t="s">
        <v>954</v>
      </c>
      <c r="C13" s="616"/>
      <c r="D13" s="190"/>
      <c r="E13" s="190"/>
      <c r="F13" s="631">
        <v>1</v>
      </c>
      <c r="G13" s="631">
        <v>2</v>
      </c>
      <c r="H13" s="190"/>
      <c r="I13" s="190"/>
      <c r="J13" s="190"/>
      <c r="K13" s="190"/>
      <c r="L13" s="398">
        <f>SUM(C13:K13)</f>
        <v>3</v>
      </c>
    </row>
    <row r="14" spans="1:12" x14ac:dyDescent="0.25">
      <c r="A14" s="399" t="s">
        <v>724</v>
      </c>
      <c r="B14" s="397"/>
      <c r="C14" s="616"/>
      <c r="D14" s="190"/>
      <c r="E14" s="190"/>
      <c r="F14" s="190"/>
      <c r="G14" s="190"/>
      <c r="H14" s="190"/>
      <c r="I14" s="190"/>
      <c r="J14" s="190"/>
      <c r="K14" s="190"/>
      <c r="L14" s="398"/>
    </row>
    <row r="15" spans="1:12" x14ac:dyDescent="0.25">
      <c r="A15" s="381" t="s">
        <v>1571</v>
      </c>
      <c r="B15" s="552" t="s">
        <v>954</v>
      </c>
      <c r="C15" s="627">
        <v>1</v>
      </c>
      <c r="D15" s="190"/>
      <c r="E15" s="190"/>
      <c r="F15" s="190"/>
      <c r="G15" s="190"/>
      <c r="H15" s="190"/>
      <c r="I15" s="190"/>
      <c r="J15" s="190"/>
      <c r="K15" s="190"/>
      <c r="L15" s="553"/>
    </row>
    <row r="16" spans="1:12" x14ac:dyDescent="0.25">
      <c r="A16" s="381" t="s">
        <v>707</v>
      </c>
      <c r="B16" s="552" t="s">
        <v>954</v>
      </c>
      <c r="C16" s="627">
        <v>1</v>
      </c>
      <c r="D16" s="190"/>
      <c r="E16" s="190"/>
      <c r="F16" s="190"/>
      <c r="G16" s="190"/>
      <c r="H16" s="190"/>
      <c r="I16" s="190"/>
      <c r="J16" s="190"/>
      <c r="K16" s="190"/>
      <c r="L16" s="553"/>
    </row>
    <row r="17" spans="1:13" x14ac:dyDescent="0.25">
      <c r="A17" s="399" t="s">
        <v>610</v>
      </c>
      <c r="B17" s="552"/>
      <c r="C17" s="616"/>
      <c r="D17" s="190"/>
      <c r="E17" s="190"/>
      <c r="F17" s="190"/>
      <c r="G17" s="190"/>
      <c r="H17" s="190"/>
      <c r="I17" s="190"/>
      <c r="J17" s="190"/>
      <c r="K17" s="190"/>
      <c r="L17" s="553"/>
    </row>
    <row r="18" spans="1:13" x14ac:dyDescent="0.25">
      <c r="A18" s="131" t="s">
        <v>1196</v>
      </c>
      <c r="B18" s="397" t="s">
        <v>954</v>
      </c>
      <c r="C18" s="616"/>
      <c r="D18" s="631">
        <v>1</v>
      </c>
      <c r="E18" s="190"/>
      <c r="F18" s="190"/>
      <c r="G18" s="190"/>
      <c r="H18" s="190"/>
      <c r="I18" s="190"/>
      <c r="J18" s="190"/>
      <c r="K18" s="190"/>
      <c r="L18" s="398">
        <f>SUM(C18:K18)</f>
        <v>1</v>
      </c>
    </row>
    <row r="19" spans="1:13" x14ac:dyDescent="0.25">
      <c r="A19" s="131" t="s">
        <v>973</v>
      </c>
      <c r="B19" s="397" t="s">
        <v>954</v>
      </c>
      <c r="C19" s="616"/>
      <c r="D19" s="631">
        <v>1</v>
      </c>
      <c r="E19" s="190"/>
      <c r="F19" s="190"/>
      <c r="G19" s="190"/>
      <c r="H19" s="190"/>
      <c r="I19" s="190"/>
      <c r="J19" s="190"/>
      <c r="K19" s="190"/>
      <c r="L19" s="398">
        <f t="shared" ref="L19:L40" si="0">SUM(C19:K19)</f>
        <v>1</v>
      </c>
    </row>
    <row r="20" spans="1:13" x14ac:dyDescent="0.25">
      <c r="A20" s="131" t="s">
        <v>974</v>
      </c>
      <c r="B20" s="397" t="s">
        <v>954</v>
      </c>
      <c r="C20" s="616"/>
      <c r="D20" s="631">
        <v>1</v>
      </c>
      <c r="E20" s="190"/>
      <c r="F20" s="190"/>
      <c r="G20" s="190"/>
      <c r="H20" s="190"/>
      <c r="I20" s="190"/>
      <c r="J20" s="190"/>
      <c r="K20" s="190"/>
      <c r="L20" s="398">
        <f t="shared" si="0"/>
        <v>1</v>
      </c>
    </row>
    <row r="21" spans="1:13" x14ac:dyDescent="0.25">
      <c r="A21" s="131" t="s">
        <v>958</v>
      </c>
      <c r="B21" s="397" t="s">
        <v>954</v>
      </c>
      <c r="C21" s="627">
        <v>3</v>
      </c>
      <c r="D21" s="190"/>
      <c r="E21" s="190"/>
      <c r="F21" s="631">
        <v>2</v>
      </c>
      <c r="G21" s="631">
        <v>4</v>
      </c>
      <c r="H21" s="631">
        <v>2</v>
      </c>
      <c r="I21" s="631">
        <v>2</v>
      </c>
      <c r="J21" s="190"/>
      <c r="K21" s="190"/>
      <c r="L21" s="398">
        <f t="shared" si="0"/>
        <v>13</v>
      </c>
    </row>
    <row r="22" spans="1:13" x14ac:dyDescent="0.25">
      <c r="A22" s="131" t="s">
        <v>1197</v>
      </c>
      <c r="B22" s="397" t="s">
        <v>954</v>
      </c>
      <c r="C22" s="616"/>
      <c r="D22" s="190"/>
      <c r="E22" s="631">
        <v>1</v>
      </c>
      <c r="F22" s="190"/>
      <c r="G22" s="190"/>
      <c r="H22" s="190"/>
      <c r="I22" s="190"/>
      <c r="J22" s="190"/>
      <c r="K22" s="190"/>
      <c r="L22" s="398">
        <f t="shared" si="0"/>
        <v>1</v>
      </c>
    </row>
    <row r="23" spans="1:13" x14ac:dyDescent="0.25">
      <c r="A23" s="131" t="s">
        <v>966</v>
      </c>
      <c r="B23" s="397" t="s">
        <v>954</v>
      </c>
      <c r="C23" s="616"/>
      <c r="D23" s="190"/>
      <c r="E23" s="631">
        <v>2</v>
      </c>
      <c r="F23" s="190"/>
      <c r="G23" s="190"/>
      <c r="H23" s="190"/>
      <c r="I23" s="190"/>
      <c r="J23" s="190"/>
      <c r="K23" s="190"/>
      <c r="L23" s="398">
        <f t="shared" si="0"/>
        <v>2</v>
      </c>
      <c r="M23" s="145" t="s">
        <v>1762</v>
      </c>
    </row>
    <row r="24" spans="1:13" x14ac:dyDescent="0.25">
      <c r="A24" s="131" t="s">
        <v>967</v>
      </c>
      <c r="B24" s="397" t="s">
        <v>954</v>
      </c>
      <c r="C24" s="616"/>
      <c r="D24" s="190"/>
      <c r="E24" s="631">
        <v>2</v>
      </c>
      <c r="F24" s="190"/>
      <c r="G24" s="190"/>
      <c r="H24" s="190"/>
      <c r="I24" s="190"/>
      <c r="J24" s="190"/>
      <c r="K24" s="190"/>
      <c r="L24" s="398">
        <f t="shared" si="0"/>
        <v>2</v>
      </c>
    </row>
    <row r="25" spans="1:13" x14ac:dyDescent="0.25">
      <c r="A25" s="131" t="s">
        <v>968</v>
      </c>
      <c r="B25" s="397" t="s">
        <v>954</v>
      </c>
      <c r="C25" s="616"/>
      <c r="D25" s="190"/>
      <c r="E25" s="631">
        <v>1</v>
      </c>
      <c r="F25" s="190"/>
      <c r="G25" s="190"/>
      <c r="H25" s="190"/>
      <c r="I25" s="190"/>
      <c r="J25" s="190"/>
      <c r="K25" s="190"/>
      <c r="L25" s="398">
        <f t="shared" si="0"/>
        <v>1</v>
      </c>
    </row>
    <row r="26" spans="1:13" x14ac:dyDescent="0.25">
      <c r="A26" s="131" t="s">
        <v>969</v>
      </c>
      <c r="B26" s="397" t="s">
        <v>954</v>
      </c>
      <c r="C26" s="627">
        <v>1</v>
      </c>
      <c r="D26" s="631">
        <v>3</v>
      </c>
      <c r="E26" s="631">
        <v>6</v>
      </c>
      <c r="F26" s="190"/>
      <c r="G26" s="190"/>
      <c r="H26" s="190"/>
      <c r="I26" s="190"/>
      <c r="J26" s="190"/>
      <c r="K26" s="190"/>
      <c r="L26" s="398">
        <f t="shared" si="0"/>
        <v>10</v>
      </c>
    </row>
    <row r="27" spans="1:13" x14ac:dyDescent="0.25">
      <c r="A27" s="131" t="s">
        <v>970</v>
      </c>
      <c r="B27" s="397" t="s">
        <v>954</v>
      </c>
      <c r="C27" s="616"/>
      <c r="D27" s="190"/>
      <c r="E27" s="631">
        <v>2</v>
      </c>
      <c r="F27" s="190"/>
      <c r="G27" s="190"/>
      <c r="H27" s="190"/>
      <c r="I27" s="190"/>
      <c r="J27" s="190"/>
      <c r="K27" s="190"/>
      <c r="L27" s="398">
        <f t="shared" si="0"/>
        <v>2</v>
      </c>
    </row>
    <row r="28" spans="1:13" x14ac:dyDescent="0.25">
      <c r="A28" s="131" t="s">
        <v>959</v>
      </c>
      <c r="B28" s="397" t="s">
        <v>954</v>
      </c>
      <c r="C28" s="627">
        <v>1</v>
      </c>
      <c r="D28" s="190"/>
      <c r="E28" s="190"/>
      <c r="F28" s="190"/>
      <c r="G28" s="631">
        <v>2</v>
      </c>
      <c r="H28" s="631">
        <v>1</v>
      </c>
      <c r="I28" s="190"/>
      <c r="J28" s="190"/>
      <c r="K28" s="190"/>
      <c r="L28" s="398">
        <f t="shared" si="0"/>
        <v>4</v>
      </c>
    </row>
    <row r="29" spans="1:13" x14ac:dyDescent="0.25">
      <c r="A29" s="131" t="s">
        <v>975</v>
      </c>
      <c r="B29" s="397" t="s">
        <v>954</v>
      </c>
      <c r="C29" s="616"/>
      <c r="D29" s="631">
        <v>1</v>
      </c>
      <c r="E29" s="190"/>
      <c r="F29" s="190"/>
      <c r="G29" s="190"/>
      <c r="H29" s="190"/>
      <c r="I29" s="190"/>
      <c r="J29" s="190"/>
      <c r="K29" s="190"/>
      <c r="L29" s="398">
        <f t="shared" si="0"/>
        <v>1</v>
      </c>
    </row>
    <row r="30" spans="1:13" x14ac:dyDescent="0.25">
      <c r="A30" s="131" t="s">
        <v>960</v>
      </c>
      <c r="B30" s="397" t="s">
        <v>954</v>
      </c>
      <c r="C30" s="627">
        <v>1</v>
      </c>
      <c r="D30" s="190"/>
      <c r="E30" s="190"/>
      <c r="F30" s="631">
        <v>1</v>
      </c>
      <c r="G30" s="631">
        <v>2</v>
      </c>
      <c r="H30" s="631">
        <v>1</v>
      </c>
      <c r="I30" s="631">
        <v>2</v>
      </c>
      <c r="J30" s="190"/>
      <c r="K30" s="190"/>
      <c r="L30" s="398">
        <f t="shared" si="0"/>
        <v>7</v>
      </c>
    </row>
    <row r="31" spans="1:13" x14ac:dyDescent="0.25">
      <c r="A31" s="131" t="s">
        <v>961</v>
      </c>
      <c r="B31" s="397" t="s">
        <v>954</v>
      </c>
      <c r="C31" s="616"/>
      <c r="D31" s="190"/>
      <c r="E31" s="633">
        <v>2</v>
      </c>
      <c r="F31" s="190"/>
      <c r="G31" s="631">
        <v>2</v>
      </c>
      <c r="H31" s="631">
        <v>1</v>
      </c>
      <c r="I31" s="190"/>
      <c r="J31" s="190"/>
      <c r="K31" s="190"/>
      <c r="L31" s="398">
        <f t="shared" si="0"/>
        <v>5</v>
      </c>
    </row>
    <row r="32" spans="1:13" x14ac:dyDescent="0.25">
      <c r="A32" s="131" t="s">
        <v>972</v>
      </c>
      <c r="B32" s="397" t="s">
        <v>954</v>
      </c>
      <c r="C32" s="616"/>
      <c r="D32" s="190"/>
      <c r="E32" s="631">
        <v>2</v>
      </c>
      <c r="F32" s="190"/>
      <c r="G32" s="190"/>
      <c r="H32" s="190"/>
      <c r="I32" s="190"/>
      <c r="J32" s="190"/>
      <c r="K32" s="190"/>
      <c r="L32" s="398">
        <f t="shared" si="0"/>
        <v>2</v>
      </c>
    </row>
    <row r="33" spans="1:12" x14ac:dyDescent="0.25">
      <c r="A33" s="131" t="s">
        <v>971</v>
      </c>
      <c r="B33" s="397" t="s">
        <v>954</v>
      </c>
      <c r="C33" s="616"/>
      <c r="D33" s="190"/>
      <c r="E33" s="631">
        <v>1</v>
      </c>
      <c r="F33" s="190"/>
      <c r="G33" s="190"/>
      <c r="H33" s="190"/>
      <c r="I33" s="190"/>
      <c r="J33" s="190"/>
      <c r="K33" s="190"/>
      <c r="L33" s="398">
        <f t="shared" si="0"/>
        <v>1</v>
      </c>
    </row>
    <row r="34" spans="1:12" x14ac:dyDescent="0.25">
      <c r="A34" s="131" t="s">
        <v>708</v>
      </c>
      <c r="B34" s="397" t="s">
        <v>75</v>
      </c>
      <c r="C34" s="627">
        <v>10.35</v>
      </c>
      <c r="D34" s="632">
        <v>6.94</v>
      </c>
      <c r="E34" s="631">
        <v>9.07</v>
      </c>
      <c r="F34" s="632">
        <v>2.1</v>
      </c>
      <c r="G34" s="631">
        <v>7.64</v>
      </c>
      <c r="H34" s="631">
        <v>3.01</v>
      </c>
      <c r="I34" s="632">
        <v>2.1</v>
      </c>
      <c r="J34" s="190"/>
      <c r="K34" s="190"/>
      <c r="L34" s="398">
        <f t="shared" si="0"/>
        <v>41.21</v>
      </c>
    </row>
    <row r="35" spans="1:12" x14ac:dyDescent="0.25">
      <c r="A35" s="131" t="s">
        <v>709</v>
      </c>
      <c r="B35" s="397" t="s">
        <v>75</v>
      </c>
      <c r="C35" s="616"/>
      <c r="D35" s="190"/>
      <c r="E35" s="631">
        <v>12.32</v>
      </c>
      <c r="F35" s="581"/>
      <c r="G35" s="190"/>
      <c r="H35" s="190"/>
      <c r="I35" s="581"/>
      <c r="J35" s="190"/>
      <c r="K35" s="190"/>
      <c r="L35" s="398">
        <f t="shared" si="0"/>
        <v>12.32</v>
      </c>
    </row>
    <row r="36" spans="1:12" x14ac:dyDescent="0.25">
      <c r="A36" s="399" t="s">
        <v>962</v>
      </c>
      <c r="B36" s="397"/>
      <c r="C36" s="616"/>
      <c r="D36" s="190"/>
      <c r="E36" s="625"/>
      <c r="F36" s="190"/>
      <c r="G36" s="190"/>
      <c r="H36" s="190"/>
      <c r="I36" s="190"/>
      <c r="J36" s="190"/>
      <c r="K36" s="190"/>
      <c r="L36" s="398"/>
    </row>
    <row r="37" spans="1:12" x14ac:dyDescent="0.25">
      <c r="A37" s="131" t="s">
        <v>963</v>
      </c>
      <c r="B37" s="397" t="s">
        <v>954</v>
      </c>
      <c r="C37" s="616"/>
      <c r="D37" s="190"/>
      <c r="E37" s="190"/>
      <c r="F37" s="190"/>
      <c r="G37" s="631">
        <v>2</v>
      </c>
      <c r="H37" s="190"/>
      <c r="I37" s="631">
        <v>1</v>
      </c>
      <c r="J37" s="190"/>
      <c r="K37" s="190"/>
      <c r="L37" s="398">
        <f t="shared" si="0"/>
        <v>3</v>
      </c>
    </row>
    <row r="38" spans="1:12" x14ac:dyDescent="0.25">
      <c r="A38" s="131" t="s">
        <v>964</v>
      </c>
      <c r="B38" s="397" t="s">
        <v>954</v>
      </c>
      <c r="C38" s="616"/>
      <c r="D38" s="190"/>
      <c r="E38" s="190"/>
      <c r="F38" s="631">
        <v>1</v>
      </c>
      <c r="G38" s="631">
        <v>2</v>
      </c>
      <c r="H38" s="631">
        <v>2</v>
      </c>
      <c r="I38" s="190"/>
      <c r="J38" s="190"/>
      <c r="K38" s="190"/>
      <c r="L38" s="398">
        <f t="shared" si="0"/>
        <v>5</v>
      </c>
    </row>
    <row r="39" spans="1:12" x14ac:dyDescent="0.25">
      <c r="A39" s="131"/>
      <c r="B39" s="397"/>
      <c r="C39" s="616"/>
      <c r="D39" s="190"/>
      <c r="E39" s="190"/>
      <c r="F39" s="190"/>
      <c r="G39" s="190"/>
      <c r="H39" s="190"/>
      <c r="I39" s="190"/>
      <c r="J39" s="190"/>
      <c r="K39" s="190"/>
      <c r="L39" s="398">
        <f t="shared" si="0"/>
        <v>0</v>
      </c>
    </row>
    <row r="40" spans="1:12" x14ac:dyDescent="0.25">
      <c r="A40" s="131"/>
      <c r="B40" s="397"/>
      <c r="C40" s="616"/>
      <c r="D40" s="190"/>
      <c r="E40" s="190"/>
      <c r="F40" s="190"/>
      <c r="G40" s="190"/>
      <c r="H40" s="190"/>
      <c r="I40" s="190"/>
      <c r="J40" s="190"/>
      <c r="K40" s="190"/>
      <c r="L40" s="398">
        <f t="shared" si="0"/>
        <v>0</v>
      </c>
    </row>
    <row r="41" spans="1:12" x14ac:dyDescent="0.25">
      <c r="A41" s="1812" t="s">
        <v>950</v>
      </c>
      <c r="B41" s="1812"/>
      <c r="C41" s="1794" t="s">
        <v>998</v>
      </c>
      <c r="D41" s="1792" t="s">
        <v>997</v>
      </c>
      <c r="E41" s="1791" t="s">
        <v>191</v>
      </c>
      <c r="F41" s="1806" t="s">
        <v>983</v>
      </c>
      <c r="G41" s="1807"/>
      <c r="H41" s="1791" t="s">
        <v>947</v>
      </c>
      <c r="I41" s="1791" t="s">
        <v>948</v>
      </c>
      <c r="J41" s="1791" t="s">
        <v>196</v>
      </c>
      <c r="K41" s="1792" t="s">
        <v>999</v>
      </c>
      <c r="L41" s="1791" t="s">
        <v>12</v>
      </c>
    </row>
    <row r="42" spans="1:12" x14ac:dyDescent="0.25">
      <c r="A42" s="397" t="s">
        <v>193</v>
      </c>
      <c r="B42" s="397" t="s">
        <v>69</v>
      </c>
      <c r="C42" s="1795"/>
      <c r="D42" s="1793"/>
      <c r="E42" s="1791"/>
      <c r="F42" s="1808"/>
      <c r="G42" s="1809"/>
      <c r="H42" s="1791"/>
      <c r="I42" s="1791"/>
      <c r="J42" s="1791"/>
      <c r="K42" s="1793"/>
      <c r="L42" s="1791"/>
    </row>
    <row r="43" spans="1:12" x14ac:dyDescent="0.25">
      <c r="A43" s="399" t="s">
        <v>620</v>
      </c>
      <c r="B43" s="397"/>
      <c r="C43" s="628"/>
      <c r="D43" s="131"/>
      <c r="E43" s="131"/>
      <c r="F43" s="1802"/>
      <c r="G43" s="1803"/>
      <c r="H43" s="190"/>
      <c r="I43" s="190"/>
      <c r="J43" s="131"/>
      <c r="K43" s="131"/>
      <c r="L43" s="398"/>
    </row>
    <row r="44" spans="1:12" x14ac:dyDescent="0.25">
      <c r="A44" s="131" t="s">
        <v>1198</v>
      </c>
      <c r="B44" s="397" t="s">
        <v>954</v>
      </c>
      <c r="C44" s="628"/>
      <c r="D44" s="131"/>
      <c r="E44" s="131"/>
      <c r="F44" s="1802"/>
      <c r="G44" s="1803"/>
      <c r="H44" s="631">
        <v>1</v>
      </c>
      <c r="I44" s="190"/>
      <c r="J44" s="379"/>
      <c r="K44" s="131"/>
      <c r="L44" s="398">
        <f t="shared" ref="L44:L74" si="1">SUM(C44:K44)</f>
        <v>1</v>
      </c>
    </row>
    <row r="45" spans="1:12" x14ac:dyDescent="0.25">
      <c r="A45" s="131" t="s">
        <v>1199</v>
      </c>
      <c r="B45" s="397" t="s">
        <v>954</v>
      </c>
      <c r="C45" s="628"/>
      <c r="D45" s="131"/>
      <c r="E45" s="131"/>
      <c r="F45" s="1802"/>
      <c r="G45" s="1803"/>
      <c r="H45" s="631">
        <v>1</v>
      </c>
      <c r="I45" s="631">
        <v>1</v>
      </c>
      <c r="J45" s="631">
        <v>1</v>
      </c>
      <c r="K45" s="131"/>
      <c r="L45" s="398">
        <f t="shared" si="1"/>
        <v>3</v>
      </c>
    </row>
    <row r="46" spans="1:12" x14ac:dyDescent="0.25">
      <c r="A46" s="131" t="s">
        <v>1200</v>
      </c>
      <c r="B46" s="397" t="s">
        <v>954</v>
      </c>
      <c r="C46" s="628"/>
      <c r="D46" s="131"/>
      <c r="E46" s="131"/>
      <c r="F46" s="1804">
        <v>1</v>
      </c>
      <c r="G46" s="1805"/>
      <c r="H46" s="190"/>
      <c r="I46" s="190"/>
      <c r="J46" s="379"/>
      <c r="K46" s="131"/>
      <c r="L46" s="398">
        <f t="shared" si="1"/>
        <v>1</v>
      </c>
    </row>
    <row r="47" spans="1:12" x14ac:dyDescent="0.25">
      <c r="A47" s="399" t="s">
        <v>609</v>
      </c>
      <c r="B47" s="397"/>
      <c r="C47" s="628"/>
      <c r="D47" s="131"/>
      <c r="E47" s="131"/>
      <c r="F47" s="1802"/>
      <c r="G47" s="1803"/>
      <c r="H47" s="190"/>
      <c r="I47" s="190"/>
      <c r="J47" s="131"/>
      <c r="K47" s="131"/>
      <c r="L47" s="398"/>
    </row>
    <row r="48" spans="1:12" x14ac:dyDescent="0.25">
      <c r="A48" s="131" t="s">
        <v>978</v>
      </c>
      <c r="B48" s="397" t="s">
        <v>954</v>
      </c>
      <c r="C48" s="628"/>
      <c r="D48" s="131"/>
      <c r="E48" s="131"/>
      <c r="F48" s="1802"/>
      <c r="G48" s="1803"/>
      <c r="H48" s="631">
        <v>1</v>
      </c>
      <c r="I48" s="190"/>
      <c r="J48" s="131"/>
      <c r="K48" s="131"/>
      <c r="L48" s="398">
        <f t="shared" si="1"/>
        <v>1</v>
      </c>
    </row>
    <row r="49" spans="1:12" x14ac:dyDescent="0.25">
      <c r="A49" s="131" t="s">
        <v>1201</v>
      </c>
      <c r="B49" s="397" t="s">
        <v>954</v>
      </c>
      <c r="C49" s="628"/>
      <c r="D49" s="131"/>
      <c r="E49" s="131"/>
      <c r="F49" s="1804">
        <v>2</v>
      </c>
      <c r="G49" s="1805"/>
      <c r="H49" s="190"/>
      <c r="I49" s="190"/>
      <c r="J49" s="131"/>
      <c r="K49" s="131"/>
      <c r="L49" s="398">
        <f t="shared" si="1"/>
        <v>2</v>
      </c>
    </row>
    <row r="50" spans="1:12" x14ac:dyDescent="0.25">
      <c r="A50" s="131" t="s">
        <v>993</v>
      </c>
      <c r="B50" s="397" t="s">
        <v>954</v>
      </c>
      <c r="C50" s="628"/>
      <c r="D50" s="131"/>
      <c r="E50" s="131"/>
      <c r="F50" s="1800"/>
      <c r="G50" s="1801"/>
      <c r="H50" s="190"/>
      <c r="I50" s="631">
        <v>1</v>
      </c>
      <c r="J50" s="131"/>
      <c r="K50" s="131"/>
      <c r="L50" s="398">
        <f t="shared" si="1"/>
        <v>1</v>
      </c>
    </row>
    <row r="51" spans="1:12" x14ac:dyDescent="0.25">
      <c r="A51" s="131" t="s">
        <v>979</v>
      </c>
      <c r="B51" s="397" t="s">
        <v>954</v>
      </c>
      <c r="C51" s="628"/>
      <c r="D51" s="131"/>
      <c r="E51" s="131"/>
      <c r="F51" s="1802"/>
      <c r="G51" s="1803"/>
      <c r="H51" s="631">
        <v>1</v>
      </c>
      <c r="I51" s="190"/>
      <c r="J51" s="131"/>
      <c r="K51" s="131"/>
      <c r="L51" s="398">
        <f t="shared" si="1"/>
        <v>1</v>
      </c>
    </row>
    <row r="52" spans="1:12" x14ac:dyDescent="0.25">
      <c r="A52" s="131" t="s">
        <v>985</v>
      </c>
      <c r="B52" s="397" t="s">
        <v>954</v>
      </c>
      <c r="C52" s="628"/>
      <c r="D52" s="131"/>
      <c r="E52" s="131"/>
      <c r="F52" s="1804">
        <v>2</v>
      </c>
      <c r="G52" s="1805"/>
      <c r="H52" s="190"/>
      <c r="I52" s="190"/>
      <c r="J52" s="131"/>
      <c r="K52" s="131"/>
      <c r="L52" s="398">
        <f t="shared" si="1"/>
        <v>2</v>
      </c>
    </row>
    <row r="53" spans="1:12" x14ac:dyDescent="0.25">
      <c r="A53" s="131" t="s">
        <v>994</v>
      </c>
      <c r="B53" s="397" t="s">
        <v>954</v>
      </c>
      <c r="C53" s="628"/>
      <c r="D53" s="131"/>
      <c r="E53" s="131"/>
      <c r="F53" s="1802"/>
      <c r="G53" s="1803"/>
      <c r="H53" s="190"/>
      <c r="I53" s="631">
        <v>1</v>
      </c>
      <c r="J53" s="131"/>
      <c r="K53" s="131"/>
      <c r="L53" s="398">
        <f t="shared" si="1"/>
        <v>1</v>
      </c>
    </row>
    <row r="54" spans="1:12" x14ac:dyDescent="0.25">
      <c r="A54" s="131" t="s">
        <v>984</v>
      </c>
      <c r="B54" s="397" t="s">
        <v>954</v>
      </c>
      <c r="C54" s="628"/>
      <c r="D54" s="131"/>
      <c r="E54" s="131"/>
      <c r="F54" s="1804">
        <v>2</v>
      </c>
      <c r="G54" s="1805"/>
      <c r="H54" s="190"/>
      <c r="I54" s="625"/>
      <c r="J54" s="131"/>
      <c r="K54" s="131"/>
      <c r="L54" s="398">
        <f t="shared" si="1"/>
        <v>2</v>
      </c>
    </row>
    <row r="55" spans="1:12" x14ac:dyDescent="0.25">
      <c r="A55" s="131" t="s">
        <v>1503</v>
      </c>
      <c r="B55" s="609" t="s">
        <v>954</v>
      </c>
      <c r="C55" s="628"/>
      <c r="D55" s="131"/>
      <c r="E55" s="131"/>
      <c r="F55" s="1810"/>
      <c r="G55" s="1811"/>
      <c r="H55" s="190"/>
      <c r="I55" s="631">
        <v>1</v>
      </c>
      <c r="J55" s="131"/>
      <c r="K55" s="131"/>
      <c r="L55" s="610">
        <f t="shared" si="1"/>
        <v>1</v>
      </c>
    </row>
    <row r="56" spans="1:12" x14ac:dyDescent="0.25">
      <c r="A56" s="399" t="s">
        <v>621</v>
      </c>
      <c r="B56" s="397"/>
      <c r="C56" s="628"/>
      <c r="D56" s="131"/>
      <c r="E56" s="131"/>
      <c r="F56" s="1802"/>
      <c r="G56" s="1803"/>
      <c r="H56" s="190"/>
      <c r="I56" s="190"/>
      <c r="J56" s="131"/>
      <c r="K56" s="131"/>
      <c r="L56" s="398"/>
    </row>
    <row r="57" spans="1:12" x14ac:dyDescent="0.25">
      <c r="A57" s="131" t="s">
        <v>714</v>
      </c>
      <c r="B57" s="397" t="s">
        <v>954</v>
      </c>
      <c r="C57" s="628"/>
      <c r="D57" s="131"/>
      <c r="E57" s="131"/>
      <c r="F57" s="1802"/>
      <c r="G57" s="1803"/>
      <c r="H57" s="631">
        <v>1</v>
      </c>
      <c r="I57" s="190"/>
      <c r="J57" s="131"/>
      <c r="K57" s="131"/>
      <c r="L57" s="398">
        <f t="shared" si="1"/>
        <v>1</v>
      </c>
    </row>
    <row r="58" spans="1:12" x14ac:dyDescent="0.25">
      <c r="A58" s="131" t="s">
        <v>995</v>
      </c>
      <c r="B58" s="397" t="s">
        <v>954</v>
      </c>
      <c r="C58" s="628"/>
      <c r="D58" s="131"/>
      <c r="E58" s="131"/>
      <c r="F58" s="1804">
        <v>3</v>
      </c>
      <c r="G58" s="1805"/>
      <c r="H58" s="190"/>
      <c r="I58" s="631">
        <v>1</v>
      </c>
      <c r="J58" s="131"/>
      <c r="K58" s="131"/>
      <c r="L58" s="398">
        <f t="shared" si="1"/>
        <v>4</v>
      </c>
    </row>
    <row r="59" spans="1:12" x14ac:dyDescent="0.25">
      <c r="A59" s="131" t="s">
        <v>986</v>
      </c>
      <c r="B59" s="397" t="s">
        <v>954</v>
      </c>
      <c r="C59" s="628"/>
      <c r="D59" s="131"/>
      <c r="E59" s="131"/>
      <c r="F59" s="1804">
        <v>2</v>
      </c>
      <c r="G59" s="1805"/>
      <c r="H59" s="190"/>
      <c r="I59" s="190"/>
      <c r="J59" s="131"/>
      <c r="K59" s="131"/>
      <c r="L59" s="398">
        <f t="shared" si="1"/>
        <v>2</v>
      </c>
    </row>
    <row r="60" spans="1:12" x14ac:dyDescent="0.25">
      <c r="A60" s="131" t="s">
        <v>987</v>
      </c>
      <c r="B60" s="397" t="s">
        <v>954</v>
      </c>
      <c r="C60" s="628"/>
      <c r="D60" s="131"/>
      <c r="E60" s="131"/>
      <c r="F60" s="1804">
        <v>1</v>
      </c>
      <c r="G60" s="1805"/>
      <c r="H60" s="190"/>
      <c r="I60" s="190"/>
      <c r="J60" s="131"/>
      <c r="K60" s="131"/>
      <c r="L60" s="398">
        <f t="shared" si="1"/>
        <v>1</v>
      </c>
    </row>
    <row r="61" spans="1:12" x14ac:dyDescent="0.25">
      <c r="A61" s="131" t="s">
        <v>988</v>
      </c>
      <c r="B61" s="397" t="s">
        <v>954</v>
      </c>
      <c r="C61" s="628"/>
      <c r="D61" s="131"/>
      <c r="E61" s="131"/>
      <c r="F61" s="1804">
        <v>2</v>
      </c>
      <c r="G61" s="1805"/>
      <c r="H61" s="190"/>
      <c r="I61" s="190"/>
      <c r="J61" s="131"/>
      <c r="K61" s="631">
        <v>1</v>
      </c>
      <c r="L61" s="398">
        <f t="shared" si="1"/>
        <v>3</v>
      </c>
    </row>
    <row r="62" spans="1:12" x14ac:dyDescent="0.25">
      <c r="A62" s="131" t="s">
        <v>980</v>
      </c>
      <c r="B62" s="397" t="s">
        <v>954</v>
      </c>
      <c r="C62" s="628"/>
      <c r="D62" s="131"/>
      <c r="E62" s="131"/>
      <c r="F62" s="1802"/>
      <c r="G62" s="1803"/>
      <c r="H62" s="631">
        <v>1</v>
      </c>
      <c r="I62" s="190"/>
      <c r="J62" s="131"/>
      <c r="K62" s="131"/>
      <c r="L62" s="398">
        <f t="shared" si="1"/>
        <v>1</v>
      </c>
    </row>
    <row r="63" spans="1:12" x14ac:dyDescent="0.25">
      <c r="A63" s="190" t="s">
        <v>1202</v>
      </c>
      <c r="B63" s="397" t="s">
        <v>954</v>
      </c>
      <c r="C63" s="628"/>
      <c r="D63" s="131"/>
      <c r="E63" s="131"/>
      <c r="F63" s="1798"/>
      <c r="G63" s="1799"/>
      <c r="H63" s="631">
        <v>1</v>
      </c>
      <c r="I63" s="190"/>
      <c r="J63" s="131"/>
      <c r="K63" s="131"/>
      <c r="L63" s="398">
        <f t="shared" si="1"/>
        <v>1</v>
      </c>
    </row>
    <row r="64" spans="1:12" x14ac:dyDescent="0.25">
      <c r="A64" s="131" t="s">
        <v>1203</v>
      </c>
      <c r="B64" s="397" t="s">
        <v>954</v>
      </c>
      <c r="C64" s="628"/>
      <c r="D64" s="131"/>
      <c r="E64" s="131"/>
      <c r="F64" s="1804">
        <v>3</v>
      </c>
      <c r="G64" s="1805"/>
      <c r="H64" s="190"/>
      <c r="I64" s="631">
        <v>1</v>
      </c>
      <c r="J64" s="131"/>
      <c r="K64" s="131"/>
      <c r="L64" s="398">
        <f t="shared" si="1"/>
        <v>4</v>
      </c>
    </row>
    <row r="65" spans="1:13" x14ac:dyDescent="0.25">
      <c r="A65" s="131" t="s">
        <v>989</v>
      </c>
      <c r="B65" s="397" t="s">
        <v>954</v>
      </c>
      <c r="C65" s="628"/>
      <c r="D65" s="131"/>
      <c r="E65" s="131"/>
      <c r="F65" s="1804">
        <v>1</v>
      </c>
      <c r="G65" s="1805"/>
      <c r="H65" s="190"/>
      <c r="I65" s="190"/>
      <c r="J65" s="131"/>
      <c r="K65" s="131"/>
      <c r="L65" s="398">
        <f t="shared" si="1"/>
        <v>1</v>
      </c>
    </row>
    <row r="66" spans="1:13" x14ac:dyDescent="0.25">
      <c r="A66" s="131" t="s">
        <v>991</v>
      </c>
      <c r="B66" s="397" t="s">
        <v>954</v>
      </c>
      <c r="C66" s="628"/>
      <c r="D66" s="131"/>
      <c r="E66" s="131"/>
      <c r="F66" s="1796">
        <v>1</v>
      </c>
      <c r="G66" s="1797"/>
      <c r="H66" s="190"/>
      <c r="I66" s="190"/>
      <c r="J66" s="131"/>
      <c r="K66" s="631">
        <v>2</v>
      </c>
      <c r="L66" s="398">
        <f t="shared" si="1"/>
        <v>3</v>
      </c>
    </row>
    <row r="67" spans="1:13" x14ac:dyDescent="0.25">
      <c r="A67" s="131" t="s">
        <v>992</v>
      </c>
      <c r="B67" s="397" t="s">
        <v>954</v>
      </c>
      <c r="C67" s="628"/>
      <c r="D67" s="131"/>
      <c r="E67" s="131"/>
      <c r="F67" s="1804">
        <v>1</v>
      </c>
      <c r="G67" s="1805"/>
      <c r="H67" s="190"/>
      <c r="I67" s="190"/>
      <c r="J67" s="131"/>
      <c r="K67" s="131"/>
      <c r="L67" s="398">
        <f t="shared" si="1"/>
        <v>1</v>
      </c>
    </row>
    <row r="68" spans="1:13" x14ac:dyDescent="0.25">
      <c r="A68" s="131" t="s">
        <v>981</v>
      </c>
      <c r="B68" s="397" t="s">
        <v>75</v>
      </c>
      <c r="C68" s="628"/>
      <c r="D68" s="131"/>
      <c r="E68" s="131"/>
      <c r="F68" s="1804">
        <v>7.06</v>
      </c>
      <c r="G68" s="1805"/>
      <c r="H68" s="631">
        <v>6.91</v>
      </c>
      <c r="I68" s="631">
        <v>9.27</v>
      </c>
      <c r="J68" s="131"/>
      <c r="K68" s="631">
        <v>2.54</v>
      </c>
      <c r="L68" s="398">
        <f t="shared" si="1"/>
        <v>25.779999999999998</v>
      </c>
    </row>
    <row r="69" spans="1:13" x14ac:dyDescent="0.25">
      <c r="A69" s="131" t="s">
        <v>982</v>
      </c>
      <c r="B69" s="397" t="s">
        <v>75</v>
      </c>
      <c r="C69" s="628"/>
      <c r="D69" s="131"/>
      <c r="E69" s="131"/>
      <c r="F69" s="1804">
        <v>0.56000000000000005</v>
      </c>
      <c r="G69" s="1805"/>
      <c r="H69" s="631">
        <v>2.97</v>
      </c>
      <c r="I69" s="631">
        <v>1.31</v>
      </c>
      <c r="J69" s="131"/>
      <c r="K69" s="131"/>
      <c r="L69" s="398">
        <f t="shared" si="1"/>
        <v>4.84</v>
      </c>
    </row>
    <row r="70" spans="1:13" x14ac:dyDescent="0.25">
      <c r="A70" s="131" t="s">
        <v>990</v>
      </c>
      <c r="B70" s="397" t="s">
        <v>75</v>
      </c>
      <c r="C70" s="628"/>
      <c r="D70" s="131"/>
      <c r="E70" s="131"/>
      <c r="F70" s="1804">
        <v>3.96</v>
      </c>
      <c r="G70" s="1805"/>
      <c r="H70" s="190"/>
      <c r="I70" s="631">
        <v>1.63</v>
      </c>
      <c r="J70" s="131"/>
      <c r="K70" s="131"/>
      <c r="L70" s="398">
        <f t="shared" si="1"/>
        <v>5.59</v>
      </c>
    </row>
    <row r="71" spans="1:13" x14ac:dyDescent="0.25">
      <c r="A71" s="131" t="s">
        <v>1504</v>
      </c>
      <c r="B71" s="609" t="s">
        <v>954</v>
      </c>
      <c r="C71" s="629"/>
      <c r="D71" s="626"/>
      <c r="E71" s="131"/>
      <c r="F71" s="1804">
        <v>2</v>
      </c>
      <c r="G71" s="1805"/>
      <c r="H71" s="190"/>
      <c r="I71" s="625"/>
      <c r="J71" s="131"/>
      <c r="K71" s="626"/>
      <c r="L71" s="610">
        <f t="shared" si="1"/>
        <v>2</v>
      </c>
      <c r="M71" s="145" t="s">
        <v>1800</v>
      </c>
    </row>
    <row r="72" spans="1:13" x14ac:dyDescent="0.25">
      <c r="A72" s="131" t="s">
        <v>1505</v>
      </c>
      <c r="B72" s="609" t="s">
        <v>954</v>
      </c>
      <c r="C72" s="629"/>
      <c r="D72" s="626"/>
      <c r="E72" s="131"/>
      <c r="F72" s="613"/>
      <c r="G72" s="614"/>
      <c r="H72" s="190"/>
      <c r="I72" s="631">
        <v>1</v>
      </c>
      <c r="J72" s="131"/>
      <c r="K72" s="626"/>
      <c r="L72" s="610">
        <f t="shared" si="1"/>
        <v>1</v>
      </c>
      <c r="M72" s="145" t="s">
        <v>1800</v>
      </c>
    </row>
    <row r="73" spans="1:13" x14ac:dyDescent="0.25">
      <c r="A73" s="131" t="s">
        <v>1601</v>
      </c>
      <c r="B73" s="612" t="s">
        <v>954</v>
      </c>
      <c r="C73" s="629"/>
      <c r="D73" s="626"/>
      <c r="E73" s="131"/>
      <c r="F73" s="613"/>
      <c r="G73" s="614"/>
      <c r="H73" s="190"/>
      <c r="I73" s="633"/>
      <c r="J73" s="131"/>
      <c r="K73" s="635">
        <v>1</v>
      </c>
      <c r="L73" s="617">
        <f t="shared" si="1"/>
        <v>1</v>
      </c>
    </row>
    <row r="74" spans="1:13" x14ac:dyDescent="0.25">
      <c r="A74" s="131" t="s">
        <v>1602</v>
      </c>
      <c r="B74" s="612" t="s">
        <v>954</v>
      </c>
      <c r="C74" s="629"/>
      <c r="D74" s="626"/>
      <c r="E74" s="131"/>
      <c r="F74" s="613"/>
      <c r="G74" s="614"/>
      <c r="H74" s="190"/>
      <c r="I74" s="633"/>
      <c r="J74" s="131"/>
      <c r="K74" s="635">
        <v>1</v>
      </c>
      <c r="L74" s="617">
        <f t="shared" si="1"/>
        <v>1</v>
      </c>
    </row>
    <row r="75" spans="1:13" x14ac:dyDescent="0.25">
      <c r="A75" s="1812" t="s">
        <v>951</v>
      </c>
      <c r="B75" s="1812"/>
      <c r="C75" s="1794" t="s">
        <v>998</v>
      </c>
      <c r="D75" s="1792" t="s">
        <v>997</v>
      </c>
      <c r="E75" s="1791" t="s">
        <v>191</v>
      </c>
      <c r="F75" s="1791" t="s">
        <v>965</v>
      </c>
      <c r="G75" s="1791" t="s">
        <v>946</v>
      </c>
      <c r="H75" s="1791" t="s">
        <v>947</v>
      </c>
      <c r="I75" s="1791" t="s">
        <v>948</v>
      </c>
      <c r="J75" s="1791" t="s">
        <v>196</v>
      </c>
      <c r="K75" s="1792" t="s">
        <v>999</v>
      </c>
      <c r="L75" s="1791" t="s">
        <v>12</v>
      </c>
    </row>
    <row r="76" spans="1:13" x14ac:dyDescent="0.25">
      <c r="A76" s="397" t="s">
        <v>193</v>
      </c>
      <c r="B76" s="397" t="s">
        <v>69</v>
      </c>
      <c r="C76" s="1795"/>
      <c r="D76" s="1793"/>
      <c r="E76" s="1791"/>
      <c r="F76" s="1791"/>
      <c r="G76" s="1791"/>
      <c r="H76" s="1791"/>
      <c r="I76" s="1791"/>
      <c r="J76" s="1791"/>
      <c r="K76" s="1793"/>
      <c r="L76" s="1791"/>
    </row>
    <row r="77" spans="1:13" x14ac:dyDescent="0.25">
      <c r="A77" s="131" t="s">
        <v>976</v>
      </c>
      <c r="B77" s="397" t="s">
        <v>954</v>
      </c>
      <c r="C77" s="628"/>
      <c r="D77" s="555">
        <v>3</v>
      </c>
      <c r="E77" s="131"/>
      <c r="F77" s="131"/>
      <c r="G77" s="131"/>
      <c r="H77" s="131"/>
      <c r="I77" s="131"/>
      <c r="J77" s="131"/>
      <c r="K77" s="131"/>
      <c r="L77" s="598">
        <f t="shared" ref="L77:L84" si="2">SUM(C77:K77)</f>
        <v>3</v>
      </c>
    </row>
    <row r="78" spans="1:13" x14ac:dyDescent="0.25">
      <c r="A78" s="131" t="s">
        <v>980</v>
      </c>
      <c r="B78" s="397" t="s">
        <v>954</v>
      </c>
      <c r="C78" s="628"/>
      <c r="D78" s="379"/>
      <c r="E78" s="131"/>
      <c r="F78" s="1796">
        <v>1</v>
      </c>
      <c r="G78" s="1797"/>
      <c r="H78" s="555">
        <v>1</v>
      </c>
      <c r="I78" s="555">
        <v>1</v>
      </c>
      <c r="J78" s="131"/>
      <c r="K78" s="131"/>
      <c r="L78" s="598">
        <f t="shared" si="2"/>
        <v>3</v>
      </c>
    </row>
    <row r="79" spans="1:13" x14ac:dyDescent="0.25">
      <c r="A79" s="131" t="s">
        <v>715</v>
      </c>
      <c r="B79" s="397" t="s">
        <v>954</v>
      </c>
      <c r="C79" s="628"/>
      <c r="D79" s="555">
        <v>3</v>
      </c>
      <c r="E79" s="131"/>
      <c r="F79" s="131"/>
      <c r="G79" s="131"/>
      <c r="H79" s="131"/>
      <c r="I79" s="131"/>
      <c r="J79" s="131"/>
      <c r="K79" s="131"/>
      <c r="L79" s="598">
        <f t="shared" si="2"/>
        <v>3</v>
      </c>
    </row>
    <row r="80" spans="1:13" x14ac:dyDescent="0.25">
      <c r="A80" s="131" t="s">
        <v>977</v>
      </c>
      <c r="B80" s="397" t="s">
        <v>75</v>
      </c>
      <c r="C80" s="628"/>
      <c r="D80" s="555">
        <v>13.64</v>
      </c>
      <c r="E80" s="131"/>
      <c r="F80" s="1796">
        <v>1.72</v>
      </c>
      <c r="G80" s="1797"/>
      <c r="H80" s="555">
        <v>0.99</v>
      </c>
      <c r="I80" s="555">
        <v>0.36</v>
      </c>
      <c r="J80" s="131"/>
      <c r="K80" s="131"/>
      <c r="L80" s="598">
        <f t="shared" si="2"/>
        <v>16.71</v>
      </c>
    </row>
    <row r="81" spans="1:12" x14ac:dyDescent="0.25">
      <c r="A81" s="1812" t="s">
        <v>952</v>
      </c>
      <c r="B81" s="1812"/>
      <c r="C81" s="1794" t="s">
        <v>998</v>
      </c>
      <c r="D81" s="1792" t="s">
        <v>997</v>
      </c>
      <c r="E81" s="1791" t="s">
        <v>191</v>
      </c>
      <c r="F81" s="1791" t="s">
        <v>965</v>
      </c>
      <c r="G81" s="1791" t="s">
        <v>946</v>
      </c>
      <c r="H81" s="1791" t="s">
        <v>947</v>
      </c>
      <c r="I81" s="1791" t="s">
        <v>948</v>
      </c>
      <c r="J81" s="1791" t="s">
        <v>196</v>
      </c>
      <c r="K81" s="1792" t="s">
        <v>999</v>
      </c>
      <c r="L81" s="1791" t="s">
        <v>12</v>
      </c>
    </row>
    <row r="82" spans="1:12" x14ac:dyDescent="0.25">
      <c r="A82" s="397" t="s">
        <v>193</v>
      </c>
      <c r="B82" s="397" t="s">
        <v>69</v>
      </c>
      <c r="C82" s="1795"/>
      <c r="D82" s="1793"/>
      <c r="E82" s="1791"/>
      <c r="F82" s="1791"/>
      <c r="G82" s="1791"/>
      <c r="H82" s="1791"/>
      <c r="I82" s="1791"/>
      <c r="J82" s="1791"/>
      <c r="K82" s="1793"/>
      <c r="L82" s="1791"/>
    </row>
    <row r="83" spans="1:12" x14ac:dyDescent="0.25">
      <c r="A83" s="131" t="s">
        <v>996</v>
      </c>
      <c r="B83" s="397" t="s">
        <v>954</v>
      </c>
      <c r="C83" s="628"/>
      <c r="D83" s="131"/>
      <c r="E83" s="131"/>
      <c r="F83" s="131"/>
      <c r="G83" s="131"/>
      <c r="H83" s="131"/>
      <c r="I83" s="131"/>
      <c r="J83" s="554">
        <v>4</v>
      </c>
      <c r="K83" s="131"/>
      <c r="L83" s="598">
        <f t="shared" si="2"/>
        <v>4</v>
      </c>
    </row>
    <row r="84" spans="1:12" x14ac:dyDescent="0.25">
      <c r="A84" s="131" t="s">
        <v>981</v>
      </c>
      <c r="B84" s="397" t="s">
        <v>75</v>
      </c>
      <c r="C84" s="628"/>
      <c r="D84" s="131"/>
      <c r="E84" s="131"/>
      <c r="F84" s="131"/>
      <c r="G84" s="131"/>
      <c r="H84" s="131"/>
      <c r="I84" s="131"/>
      <c r="J84" s="554">
        <v>42.21</v>
      </c>
      <c r="K84" s="131"/>
      <c r="L84" s="598">
        <f t="shared" si="2"/>
        <v>42.21</v>
      </c>
    </row>
    <row r="85" spans="1:12" x14ac:dyDescent="0.25">
      <c r="A85" s="546" t="s">
        <v>1204</v>
      </c>
      <c r="B85" s="397"/>
      <c r="C85" s="628"/>
      <c r="D85" s="131"/>
      <c r="E85" s="131"/>
      <c r="F85" s="131"/>
      <c r="G85" s="131"/>
      <c r="H85" s="131"/>
      <c r="I85" s="131"/>
      <c r="J85" s="131"/>
      <c r="K85" s="131"/>
      <c r="L85" s="131"/>
    </row>
    <row r="86" spans="1:12" x14ac:dyDescent="0.25">
      <c r="A86" s="131" t="s">
        <v>1205</v>
      </c>
      <c r="B86" s="397"/>
      <c r="C86" s="628"/>
      <c r="D86" s="131"/>
      <c r="E86" s="131"/>
      <c r="F86" s="131"/>
      <c r="G86" s="131"/>
      <c r="H86" s="131"/>
      <c r="I86" s="131"/>
      <c r="J86" s="131"/>
      <c r="K86" s="131"/>
      <c r="L86" s="131"/>
    </row>
    <row r="87" spans="1:12" x14ac:dyDescent="0.25">
      <c r="A87" s="131" t="s">
        <v>1206</v>
      </c>
      <c r="B87" s="552" t="s">
        <v>75</v>
      </c>
      <c r="C87" s="628"/>
      <c r="D87" s="131"/>
      <c r="E87" s="131"/>
      <c r="F87" s="131"/>
      <c r="G87" s="131"/>
      <c r="H87" s="131"/>
      <c r="I87" s="131"/>
      <c r="J87" s="131">
        <v>4.33</v>
      </c>
      <c r="K87" s="131"/>
      <c r="L87" s="598">
        <f>SUM(C87:K87)</f>
        <v>4.33</v>
      </c>
    </row>
    <row r="88" spans="1:12" x14ac:dyDescent="0.25">
      <c r="A88" s="652" t="s">
        <v>1932</v>
      </c>
      <c r="B88" s="552"/>
      <c r="C88" s="628"/>
      <c r="D88" s="131"/>
      <c r="E88" s="131"/>
      <c r="F88" s="131"/>
      <c r="G88" s="131"/>
      <c r="H88" s="131"/>
      <c r="I88" s="131"/>
      <c r="K88" s="131"/>
      <c r="L88" s="131"/>
    </row>
    <row r="89" spans="1:12" x14ac:dyDescent="0.25">
      <c r="A89" s="131" t="s">
        <v>1933</v>
      </c>
      <c r="B89" s="651" t="s">
        <v>954</v>
      </c>
      <c r="C89" s="628"/>
      <c r="D89" s="131"/>
      <c r="E89" s="131"/>
      <c r="F89" s="631">
        <v>5</v>
      </c>
      <c r="G89" s="131"/>
      <c r="H89" s="131"/>
      <c r="I89" s="131"/>
      <c r="J89" s="131"/>
      <c r="K89" s="131"/>
      <c r="L89" s="131"/>
    </row>
    <row r="90" spans="1:12" x14ac:dyDescent="0.25">
      <c r="A90" s="131" t="s">
        <v>1934</v>
      </c>
      <c r="B90" s="651" t="s">
        <v>954</v>
      </c>
      <c r="C90" s="628"/>
      <c r="D90" s="131"/>
      <c r="E90" s="131"/>
      <c r="F90" s="631">
        <v>5</v>
      </c>
      <c r="G90" s="131"/>
      <c r="H90" s="131"/>
      <c r="I90" s="131"/>
      <c r="J90" s="131"/>
      <c r="K90" s="131"/>
      <c r="L90" s="131"/>
    </row>
    <row r="91" spans="1:12" x14ac:dyDescent="0.25">
      <c r="A91" s="131" t="s">
        <v>1935</v>
      </c>
      <c r="B91" s="651" t="s">
        <v>75</v>
      </c>
      <c r="C91" s="628"/>
      <c r="D91" s="131"/>
      <c r="E91" s="131"/>
      <c r="F91" s="631">
        <v>15</v>
      </c>
      <c r="G91" s="131"/>
      <c r="H91" s="131"/>
      <c r="I91" s="131"/>
      <c r="J91" s="131"/>
      <c r="K91" s="131"/>
      <c r="L91" s="131"/>
    </row>
    <row r="92" spans="1:12" x14ac:dyDescent="0.25">
      <c r="A92" s="625" t="s">
        <v>1936</v>
      </c>
      <c r="B92" s="651" t="s">
        <v>954</v>
      </c>
      <c r="C92" s="628"/>
      <c r="D92" s="131"/>
      <c r="E92" s="131"/>
      <c r="F92" s="631">
        <v>5</v>
      </c>
      <c r="G92" s="131"/>
      <c r="H92" s="131"/>
      <c r="I92" s="131"/>
      <c r="J92" s="131"/>
      <c r="K92" s="131"/>
      <c r="L92" s="131"/>
    </row>
    <row r="93" spans="1:12" x14ac:dyDescent="0.25">
      <c r="A93" s="131"/>
      <c r="B93" s="397"/>
      <c r="C93" s="628"/>
      <c r="D93" s="131"/>
      <c r="E93" s="131"/>
      <c r="F93" s="131" t="s">
        <v>1937</v>
      </c>
      <c r="G93" s="131"/>
      <c r="H93" s="131"/>
      <c r="I93" s="131"/>
      <c r="J93" s="131"/>
      <c r="K93" s="131"/>
      <c r="L93" s="131"/>
    </row>
  </sheetData>
  <sheetProtection password="A618" sheet="1" objects="1" scenarios="1"/>
  <mergeCells count="74">
    <mergeCell ref="L2:L3"/>
    <mergeCell ref="F2:F3"/>
    <mergeCell ref="D41:D42"/>
    <mergeCell ref="E41:E42"/>
    <mergeCell ref="A2:B2"/>
    <mergeCell ref="D2:D3"/>
    <mergeCell ref="E2:E3"/>
    <mergeCell ref="G2:G3"/>
    <mergeCell ref="H2:H3"/>
    <mergeCell ref="L41:L42"/>
    <mergeCell ref="K41:K42"/>
    <mergeCell ref="K2:K3"/>
    <mergeCell ref="A81:B81"/>
    <mergeCell ref="D75:D76"/>
    <mergeCell ref="E75:E76"/>
    <mergeCell ref="F75:F76"/>
    <mergeCell ref="J2:J3"/>
    <mergeCell ref="J41:J42"/>
    <mergeCell ref="C41:C42"/>
    <mergeCell ref="A75:B75"/>
    <mergeCell ref="F47:G47"/>
    <mergeCell ref="F48:G48"/>
    <mergeCell ref="C75:C76"/>
    <mergeCell ref="I2:I3"/>
    <mergeCell ref="C2:C3"/>
    <mergeCell ref="A41:B41"/>
    <mergeCell ref="F45:G45"/>
    <mergeCell ref="F46:G46"/>
    <mergeCell ref="F49:G49"/>
    <mergeCell ref="F68:G68"/>
    <mergeCell ref="F69:G69"/>
    <mergeCell ref="H41:H42"/>
    <mergeCell ref="I41:I42"/>
    <mergeCell ref="F41:G42"/>
    <mergeCell ref="F43:G43"/>
    <mergeCell ref="F44:G44"/>
    <mergeCell ref="F61:G61"/>
    <mergeCell ref="F66:G66"/>
    <mergeCell ref="F67:G67"/>
    <mergeCell ref="F59:G59"/>
    <mergeCell ref="F60:G60"/>
    <mergeCell ref="F55:G55"/>
    <mergeCell ref="J75:J76"/>
    <mergeCell ref="G75:G76"/>
    <mergeCell ref="H75:H76"/>
    <mergeCell ref="K75:K76"/>
    <mergeCell ref="L75:L76"/>
    <mergeCell ref="I75:I76"/>
    <mergeCell ref="F78:G78"/>
    <mergeCell ref="F80:G80"/>
    <mergeCell ref="F63:G63"/>
    <mergeCell ref="F50:G50"/>
    <mergeCell ref="F53:G53"/>
    <mergeCell ref="F70:G70"/>
    <mergeCell ref="F54:G54"/>
    <mergeCell ref="F64:G64"/>
    <mergeCell ref="F65:G65"/>
    <mergeCell ref="F51:G51"/>
    <mergeCell ref="F56:G56"/>
    <mergeCell ref="F57:G57"/>
    <mergeCell ref="F62:G62"/>
    <mergeCell ref="F52:G52"/>
    <mergeCell ref="F58:G58"/>
    <mergeCell ref="F71:G71"/>
    <mergeCell ref="J81:J82"/>
    <mergeCell ref="K81:K82"/>
    <mergeCell ref="L81:L82"/>
    <mergeCell ref="C81:C82"/>
    <mergeCell ref="D81:D82"/>
    <mergeCell ref="E81:E82"/>
    <mergeCell ref="H81:H82"/>
    <mergeCell ref="I81:I82"/>
    <mergeCell ref="G81:G82"/>
    <mergeCell ref="F81:F82"/>
  </mergeCells>
  <pageMargins left="0.511811024" right="0.511811024" top="0.78740157499999996" bottom="0.78740157499999996" header="0.31496062000000002" footer="0.31496062000000002"/>
  <pageSetup paperSize="9" scale="6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6"/>
  <sheetViews>
    <sheetView view="pageBreakPreview" zoomScale="90" zoomScaleNormal="100" zoomScaleSheetLayoutView="90" workbookViewId="0">
      <selection activeCell="C68" sqref="C68:D68"/>
    </sheetView>
  </sheetViews>
  <sheetFormatPr defaultRowHeight="15" x14ac:dyDescent="0.25"/>
  <cols>
    <col min="6" max="6" width="10.42578125" customWidth="1"/>
    <col min="9" max="9" width="10.5703125" customWidth="1"/>
  </cols>
  <sheetData>
    <row r="1" spans="1:15" ht="15.75" thickBot="1" x14ac:dyDescent="0.3">
      <c r="A1" s="1771" t="s">
        <v>124</v>
      </c>
      <c r="B1" s="1772"/>
      <c r="C1" s="1772"/>
      <c r="D1" s="1772"/>
      <c r="E1" s="1772"/>
      <c r="F1" s="1772"/>
      <c r="G1" s="1772"/>
      <c r="H1" s="1772"/>
      <c r="I1" s="1772"/>
      <c r="J1" s="1772"/>
      <c r="K1" s="1772"/>
      <c r="L1" s="1772"/>
      <c r="M1" s="1773"/>
    </row>
    <row r="2" spans="1:15" x14ac:dyDescent="0.25">
      <c r="A2" s="142">
        <f>'ALV PAVTO TERREO-OK'!E1</f>
        <v>0</v>
      </c>
      <c r="B2" s="143"/>
      <c r="C2" s="143"/>
      <c r="D2" s="143"/>
      <c r="E2" s="143"/>
      <c r="F2" s="143"/>
      <c r="G2" s="143"/>
      <c r="H2" s="143"/>
      <c r="I2" s="149"/>
      <c r="J2" s="149"/>
      <c r="K2" s="143"/>
      <c r="L2" s="143"/>
      <c r="M2" s="144"/>
    </row>
    <row r="3" spans="1:15" x14ac:dyDescent="0.25">
      <c r="A3" s="142">
        <f>'ALV PAVTO TERREO-OK'!E2</f>
        <v>0</v>
      </c>
      <c r="B3" s="143"/>
      <c r="C3" s="143"/>
      <c r="D3" s="143"/>
      <c r="E3" s="143"/>
      <c r="F3" s="143"/>
      <c r="G3" s="143"/>
      <c r="H3" s="143"/>
      <c r="I3" s="195"/>
      <c r="J3" s="195"/>
      <c r="K3" s="143"/>
      <c r="L3" s="143"/>
      <c r="M3" s="144"/>
    </row>
    <row r="4" spans="1:15" ht="15.75" thickBot="1" x14ac:dyDescent="0.3">
      <c r="A4" s="142">
        <f>'ALV PAVTO TERREO-OK'!E3</f>
        <v>0</v>
      </c>
      <c r="B4" s="143"/>
      <c r="C4" s="143"/>
      <c r="D4" s="143"/>
      <c r="E4" s="143"/>
      <c r="F4" s="143"/>
      <c r="G4" s="143"/>
      <c r="H4" s="143"/>
      <c r="I4" s="149"/>
      <c r="J4" s="149"/>
      <c r="K4" s="143"/>
      <c r="L4" s="143"/>
      <c r="M4" s="144"/>
    </row>
    <row r="5" spans="1:15" ht="15.75" x14ac:dyDescent="0.25">
      <c r="A5" s="1827" t="s">
        <v>128</v>
      </c>
      <c r="B5" s="1828"/>
      <c r="C5" s="1828"/>
      <c r="D5" s="1829"/>
      <c r="E5" s="1830" t="s">
        <v>662</v>
      </c>
      <c r="F5" s="1828"/>
      <c r="G5" s="1828"/>
      <c r="H5" s="1828"/>
      <c r="I5" s="1828"/>
      <c r="J5" s="1828"/>
      <c r="K5" s="1828"/>
      <c r="L5" s="1829"/>
      <c r="M5" s="166"/>
    </row>
    <row r="6" spans="1:15" ht="25.5" x14ac:dyDescent="0.25">
      <c r="A6" s="1820" t="s">
        <v>109</v>
      </c>
      <c r="B6" s="1821"/>
      <c r="C6" s="1821"/>
      <c r="D6" s="1822"/>
      <c r="E6" s="32" t="s">
        <v>649</v>
      </c>
      <c r="F6" s="32" t="s">
        <v>475</v>
      </c>
      <c r="G6" s="31" t="s">
        <v>58</v>
      </c>
      <c r="H6" s="31" t="s">
        <v>494</v>
      </c>
      <c r="I6" s="31" t="s">
        <v>495</v>
      </c>
      <c r="J6" s="31" t="s">
        <v>59</v>
      </c>
      <c r="K6" s="31" t="s">
        <v>60</v>
      </c>
      <c r="L6" s="31" t="s">
        <v>648</v>
      </c>
      <c r="M6" s="150" t="s">
        <v>110</v>
      </c>
    </row>
    <row r="7" spans="1:15" ht="16.5" x14ac:dyDescent="0.3">
      <c r="A7" s="151"/>
      <c r="B7" s="152"/>
      <c r="C7" s="1823" t="s">
        <v>492</v>
      </c>
      <c r="D7" s="1824"/>
      <c r="E7" s="200">
        <v>1</v>
      </c>
      <c r="F7" s="153">
        <v>1</v>
      </c>
      <c r="G7" s="153">
        <v>1</v>
      </c>
      <c r="H7" s="153">
        <v>1</v>
      </c>
      <c r="I7" s="153">
        <v>1</v>
      </c>
      <c r="J7" s="153">
        <v>1</v>
      </c>
      <c r="K7" s="153">
        <v>1</v>
      </c>
      <c r="L7" s="153">
        <v>1</v>
      </c>
      <c r="M7" s="169">
        <v>1</v>
      </c>
    </row>
    <row r="8" spans="1:15" ht="16.5" x14ac:dyDescent="0.3">
      <c r="A8" s="154"/>
      <c r="B8" s="155"/>
      <c r="C8" s="1825" t="s">
        <v>111</v>
      </c>
      <c r="D8" s="1826"/>
      <c r="E8" s="199"/>
      <c r="F8" s="156"/>
      <c r="G8" s="156"/>
      <c r="H8" s="156"/>
      <c r="I8" s="156"/>
      <c r="J8" s="156"/>
      <c r="K8" s="156"/>
      <c r="L8" s="156"/>
      <c r="M8" s="167"/>
    </row>
    <row r="9" spans="1:15" ht="16.5" customHeight="1" x14ac:dyDescent="0.3">
      <c r="A9" s="1831" t="s">
        <v>493</v>
      </c>
      <c r="B9" s="1813" t="s">
        <v>112</v>
      </c>
      <c r="C9" s="1814"/>
      <c r="D9" s="1815"/>
      <c r="E9" s="157"/>
      <c r="F9" s="157">
        <v>1</v>
      </c>
      <c r="G9" s="157"/>
      <c r="H9" s="157">
        <v>1</v>
      </c>
      <c r="I9" s="157">
        <v>1</v>
      </c>
      <c r="J9" s="157">
        <v>1</v>
      </c>
      <c r="K9" s="157">
        <v>2</v>
      </c>
      <c r="L9" s="157"/>
      <c r="M9" s="168">
        <f>SUMPRODUCT(E9:L9,$E$7:$L$7)</f>
        <v>6</v>
      </c>
    </row>
    <row r="10" spans="1:15" ht="16.5" x14ac:dyDescent="0.3">
      <c r="A10" s="1832"/>
      <c r="B10" s="1816" t="s">
        <v>113</v>
      </c>
      <c r="C10" s="1817"/>
      <c r="D10" s="1818"/>
      <c r="E10" s="157"/>
      <c r="F10" s="158">
        <v>1</v>
      </c>
      <c r="G10" s="158">
        <v>1</v>
      </c>
      <c r="H10" s="158">
        <v>1</v>
      </c>
      <c r="I10" s="158">
        <v>1</v>
      </c>
      <c r="J10" s="158">
        <v>1</v>
      </c>
      <c r="K10" s="158">
        <v>1</v>
      </c>
      <c r="L10" s="158">
        <v>1</v>
      </c>
      <c r="M10" s="168">
        <f>SUMPRODUCT(E10:L10,$E$7:$L$7)</f>
        <v>7</v>
      </c>
    </row>
    <row r="11" spans="1:15" ht="16.5" x14ac:dyDescent="0.3">
      <c r="A11" s="1832"/>
      <c r="B11" s="1819" t="s">
        <v>114</v>
      </c>
      <c r="C11" s="1817"/>
      <c r="D11" s="1818"/>
      <c r="E11" s="157">
        <v>1</v>
      </c>
      <c r="F11" s="158"/>
      <c r="G11" s="158"/>
      <c r="H11" s="158">
        <v>2</v>
      </c>
      <c r="I11" s="158">
        <v>2</v>
      </c>
      <c r="J11" s="158"/>
      <c r="K11" s="158"/>
      <c r="L11" s="158"/>
      <c r="M11" s="168">
        <f t="shared" ref="M11:M25" si="0">SUMPRODUCT(E11:L11,$E$7:$L$7)</f>
        <v>5</v>
      </c>
    </row>
    <row r="12" spans="1:15" ht="16.5" x14ac:dyDescent="0.3">
      <c r="A12" s="1832"/>
      <c r="B12" s="1819" t="s">
        <v>115</v>
      </c>
      <c r="C12" s="1817"/>
      <c r="D12" s="1818"/>
      <c r="E12" s="157"/>
      <c r="F12" s="158">
        <v>2</v>
      </c>
      <c r="G12" s="158"/>
      <c r="H12" s="158"/>
      <c r="I12" s="158"/>
      <c r="J12" s="158">
        <v>1</v>
      </c>
      <c r="K12" s="158">
        <v>5</v>
      </c>
      <c r="L12" s="158">
        <v>1</v>
      </c>
      <c r="M12" s="168">
        <f t="shared" si="0"/>
        <v>9</v>
      </c>
    </row>
    <row r="13" spans="1:15" ht="16.5" x14ac:dyDescent="0.3">
      <c r="A13" s="1832"/>
      <c r="B13" s="1819" t="s">
        <v>116</v>
      </c>
      <c r="C13" s="1817"/>
      <c r="D13" s="1818"/>
      <c r="E13" s="157"/>
      <c r="F13" s="158"/>
      <c r="G13" s="158"/>
      <c r="H13" s="158"/>
      <c r="I13" s="158"/>
      <c r="J13" s="158">
        <v>1</v>
      </c>
      <c r="K13" s="158"/>
      <c r="L13" s="158"/>
      <c r="M13" s="168">
        <f t="shared" si="0"/>
        <v>1</v>
      </c>
    </row>
    <row r="14" spans="1:15" ht="16.5" x14ac:dyDescent="0.3">
      <c r="A14" s="1832"/>
      <c r="B14" s="1819" t="s">
        <v>117</v>
      </c>
      <c r="C14" s="1817"/>
      <c r="D14" s="1818"/>
      <c r="E14" s="157"/>
      <c r="F14" s="158">
        <v>1</v>
      </c>
      <c r="G14" s="158"/>
      <c r="H14" s="158"/>
      <c r="I14" s="158"/>
      <c r="J14" s="158"/>
      <c r="K14" s="158"/>
      <c r="L14" s="158"/>
      <c r="M14" s="168">
        <f t="shared" si="0"/>
        <v>1</v>
      </c>
    </row>
    <row r="15" spans="1:15" ht="16.5" x14ac:dyDescent="0.3">
      <c r="A15" s="1832"/>
      <c r="B15" s="1819" t="s">
        <v>118</v>
      </c>
      <c r="C15" s="1840"/>
      <c r="D15" s="1841"/>
      <c r="E15" s="157"/>
      <c r="F15" s="158">
        <v>1</v>
      </c>
      <c r="G15" s="158"/>
      <c r="H15" s="158"/>
      <c r="I15" s="158"/>
      <c r="J15" s="158"/>
      <c r="K15" s="158"/>
      <c r="L15" s="158"/>
      <c r="M15" s="168">
        <f t="shared" si="0"/>
        <v>1</v>
      </c>
      <c r="O15" s="147"/>
    </row>
    <row r="16" spans="1:15" ht="16.5" x14ac:dyDescent="0.3">
      <c r="A16" s="1832"/>
      <c r="B16" s="1819" t="s">
        <v>119</v>
      </c>
      <c r="C16" s="1817"/>
      <c r="D16" s="1818"/>
      <c r="E16" s="157"/>
      <c r="F16" s="158"/>
      <c r="G16" s="158"/>
      <c r="H16" s="158"/>
      <c r="I16" s="158"/>
      <c r="J16" s="158"/>
      <c r="K16" s="158"/>
      <c r="L16" s="158"/>
      <c r="M16" s="168">
        <f t="shared" si="0"/>
        <v>0</v>
      </c>
      <c r="O16" s="147"/>
    </row>
    <row r="17" spans="1:15" ht="16.5" x14ac:dyDescent="0.3">
      <c r="A17" s="1832"/>
      <c r="B17" s="1819" t="s">
        <v>120</v>
      </c>
      <c r="C17" s="1840"/>
      <c r="D17" s="1841"/>
      <c r="E17" s="157"/>
      <c r="F17" s="158"/>
      <c r="G17" s="158"/>
      <c r="H17" s="158"/>
      <c r="I17" s="158"/>
      <c r="J17" s="158"/>
      <c r="K17" s="158"/>
      <c r="L17" s="158"/>
      <c r="M17" s="168">
        <f t="shared" si="0"/>
        <v>0</v>
      </c>
      <c r="O17" s="147"/>
    </row>
    <row r="18" spans="1:15" ht="16.5" x14ac:dyDescent="0.3">
      <c r="A18" s="1832"/>
      <c r="B18" s="1819" t="s">
        <v>121</v>
      </c>
      <c r="C18" s="1817"/>
      <c r="D18" s="1818"/>
      <c r="E18" s="157"/>
      <c r="F18" s="158"/>
      <c r="G18" s="158"/>
      <c r="H18" s="158"/>
      <c r="I18" s="158"/>
      <c r="J18" s="158"/>
      <c r="K18" s="158"/>
      <c r="L18" s="158"/>
      <c r="M18" s="168">
        <f t="shared" si="0"/>
        <v>0</v>
      </c>
    </row>
    <row r="19" spans="1:15" ht="16.5" x14ac:dyDescent="0.3">
      <c r="A19" s="1832"/>
      <c r="B19" s="1819" t="s">
        <v>122</v>
      </c>
      <c r="C19" s="1817"/>
      <c r="D19" s="1818"/>
      <c r="E19" s="157"/>
      <c r="F19" s="158"/>
      <c r="G19" s="158"/>
      <c r="H19" s="158"/>
      <c r="I19" s="158"/>
      <c r="J19" s="158"/>
      <c r="K19" s="158"/>
      <c r="L19" s="158"/>
      <c r="M19" s="168">
        <f t="shared" si="0"/>
        <v>0</v>
      </c>
    </row>
    <row r="20" spans="1:15" ht="16.5" x14ac:dyDescent="0.3">
      <c r="A20" s="1832"/>
      <c r="B20" s="198" t="s">
        <v>126</v>
      </c>
      <c r="C20" s="196"/>
      <c r="D20" s="197"/>
      <c r="E20" s="157"/>
      <c r="F20" s="161"/>
      <c r="G20" s="161"/>
      <c r="H20" s="161"/>
      <c r="I20" s="161"/>
      <c r="J20" s="161"/>
      <c r="K20" s="161"/>
      <c r="L20" s="161"/>
      <c r="M20" s="168">
        <f t="shared" si="0"/>
        <v>0</v>
      </c>
    </row>
    <row r="21" spans="1:15" ht="16.5" x14ac:dyDescent="0.3">
      <c r="A21" s="1832"/>
      <c r="B21" s="198" t="s">
        <v>127</v>
      </c>
      <c r="C21" s="196"/>
      <c r="D21" s="197"/>
      <c r="E21" s="157"/>
      <c r="F21" s="161"/>
      <c r="G21" s="161"/>
      <c r="H21" s="161"/>
      <c r="I21" s="161"/>
      <c r="J21" s="161"/>
      <c r="K21" s="161">
        <v>1</v>
      </c>
      <c r="L21" s="161"/>
      <c r="M21" s="168">
        <f t="shared" si="0"/>
        <v>1</v>
      </c>
    </row>
    <row r="22" spans="1:15" ht="16.5" x14ac:dyDescent="0.3">
      <c r="A22" s="1832"/>
      <c r="B22" s="162" t="s">
        <v>125</v>
      </c>
      <c r="C22" s="163"/>
      <c r="D22" s="164"/>
      <c r="E22" s="157"/>
      <c r="F22" s="165"/>
      <c r="G22" s="165"/>
      <c r="H22" s="165"/>
      <c r="I22" s="165"/>
      <c r="J22" s="165"/>
      <c r="K22" s="165"/>
      <c r="L22" s="165"/>
      <c r="M22" s="227">
        <f t="shared" si="0"/>
        <v>0</v>
      </c>
    </row>
    <row r="23" spans="1:15" ht="16.5" x14ac:dyDescent="0.3">
      <c r="A23" s="1833"/>
      <c r="B23" s="1834" t="s">
        <v>274</v>
      </c>
      <c r="C23" s="1835"/>
      <c r="D23" s="1836"/>
      <c r="E23" s="229"/>
      <c r="F23" s="231"/>
      <c r="G23" s="232"/>
      <c r="H23" s="230"/>
      <c r="I23" s="230"/>
      <c r="J23" s="232"/>
      <c r="K23" s="230"/>
      <c r="L23" s="230"/>
      <c r="M23" s="268">
        <f>'QUANT INST ELETRICA-OK'!N118+'QUANT INST ELETRICA-OK'!N119+'QUANT INST ELETRICA-OK'!N128+'QUANT INST ELETRICA-OK'!N129+'QUANT INST ELETRICA-OK'!N130+'QUANT INST ELETRICA-OK'!N140+'QUANT INST ELETRICA-OK'!N143+'QUANT INST ELETRICA-OK'!N146+'QUANT INST ELETRICA-OK'!N149+'QUANT INST ELETRICA-OK'!N155+'QUANT INST ELETRICA-OK'!N162+'QUANT INST ELETRICA-OK'!N164+'QUANT INST ELETRICA-OK'!N173+'QUANT INST ELETRICA-OK'!N176+'QUANT INST ELETRICA-OK'!N179+'QUANT INST ELETRICA-OK'!N183+'QUANT INST ELETRICA-OK'!N192+'QUANT INST ELETRICA-OK'!N194+'QUANT INST ELETRICA-OK'!N196+'QUANT INST ELETRICA-OK'!N206+'QUANT INST ELETRICA-OK'!N210+'QUANT INST ELETRICA-OK'!N213+'QUANT INST ELETRICA-OK'!N216+'QUANT INST ELETRICA-OK'!N223+'QUANT INST ELETRICA-OK'!N228+'QUANT INST ELETRICA-OK'!N231+'QUANT INST ELETRICA-OK'!N234+'QUANT INST ELETRICA-OK'!N244+'QUANT INST ELETRICA-OK'!N247+'QUANT INST ELETRICA-OK'!N255+'QUANT INST ELETRICA-OK'!O259+'QUANT INST ELETRICA-OK'!O262+'QUANT INST ELETRICA-OK'!N273+'QUANT INST ELETRICA-OK'!N274+'QUANT INST ELETRICA-OK'!N278+'QUANT INST ELETRICA-OK'!Q287+'QUANT INST ELETRICA-OK'!P298+'QUANT INST ELETRICA-OK'!N309+'QUANT INST ELETRICA-OK'!N320</f>
        <v>93.329999999999984</v>
      </c>
      <c r="N23" s="145" t="s">
        <v>1951</v>
      </c>
    </row>
    <row r="24" spans="1:15" x14ac:dyDescent="0.25">
      <c r="A24" s="170"/>
      <c r="B24" s="1842" t="s">
        <v>89</v>
      </c>
      <c r="C24" s="1843"/>
      <c r="D24" s="1844"/>
      <c r="E24" s="160">
        <f>SUM(E9:E22)</f>
        <v>1</v>
      </c>
      <c r="F24" s="160">
        <f>SUM(F9:F22)</f>
        <v>6</v>
      </c>
      <c r="G24" s="160">
        <f t="shared" ref="G24:L24" si="1">SUM(G9:G22)</f>
        <v>1</v>
      </c>
      <c r="H24" s="160">
        <f t="shared" si="1"/>
        <v>4</v>
      </c>
      <c r="I24" s="160">
        <f t="shared" si="1"/>
        <v>4</v>
      </c>
      <c r="J24" s="160">
        <f t="shared" si="1"/>
        <v>4</v>
      </c>
      <c r="K24" s="160">
        <f t="shared" si="1"/>
        <v>9</v>
      </c>
      <c r="L24" s="160">
        <f t="shared" si="1"/>
        <v>2</v>
      </c>
      <c r="M24" s="228">
        <f t="shared" si="0"/>
        <v>31</v>
      </c>
    </row>
    <row r="25" spans="1:15" ht="15.75" thickBot="1" x14ac:dyDescent="0.3">
      <c r="A25" s="171"/>
      <c r="B25" s="1837" t="s">
        <v>90</v>
      </c>
      <c r="C25" s="1838"/>
      <c r="D25" s="1839"/>
      <c r="E25" s="159">
        <f t="shared" ref="E25:L25" si="2">E24*E7</f>
        <v>1</v>
      </c>
      <c r="F25" s="159">
        <f t="shared" si="2"/>
        <v>6</v>
      </c>
      <c r="G25" s="159">
        <f t="shared" si="2"/>
        <v>1</v>
      </c>
      <c r="H25" s="159">
        <f t="shared" si="2"/>
        <v>4</v>
      </c>
      <c r="I25" s="159">
        <f t="shared" si="2"/>
        <v>4</v>
      </c>
      <c r="J25" s="159">
        <f t="shared" si="2"/>
        <v>4</v>
      </c>
      <c r="K25" s="159">
        <f t="shared" si="2"/>
        <v>9</v>
      </c>
      <c r="L25" s="159">
        <f t="shared" si="2"/>
        <v>2</v>
      </c>
      <c r="M25" s="233">
        <f t="shared" si="0"/>
        <v>31</v>
      </c>
    </row>
    <row r="26" spans="1:15" x14ac:dyDescent="0.25">
      <c r="N26" s="280"/>
    </row>
  </sheetData>
  <sheetProtection password="A618" sheet="1" objects="1" scenarios="1"/>
  <mergeCells count="21">
    <mergeCell ref="B25:D25"/>
    <mergeCell ref="B13:D13"/>
    <mergeCell ref="B14:D14"/>
    <mergeCell ref="B16:D16"/>
    <mergeCell ref="B17:D17"/>
    <mergeCell ref="B18:D18"/>
    <mergeCell ref="B19:D19"/>
    <mergeCell ref="B24:D24"/>
    <mergeCell ref="B15:D15"/>
    <mergeCell ref="A1:M1"/>
    <mergeCell ref="B9:D9"/>
    <mergeCell ref="B10:D10"/>
    <mergeCell ref="B11:D11"/>
    <mergeCell ref="B12:D12"/>
    <mergeCell ref="A6:D6"/>
    <mergeCell ref="C7:D7"/>
    <mergeCell ref="C8:D8"/>
    <mergeCell ref="A5:D5"/>
    <mergeCell ref="E5:L5"/>
    <mergeCell ref="A9:A23"/>
    <mergeCell ref="B23:D23"/>
  </mergeCells>
  <pageMargins left="0.511811024" right="0.511811024" top="0.78740157499999996" bottom="0.78740157499999996" header="0.31496062000000002" footer="0.31496062000000002"/>
  <pageSetup paperSize="9" orientation="landscape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34"/>
  <sheetViews>
    <sheetView view="pageBreakPreview" topLeftCell="A88" zoomScaleNormal="100" zoomScaleSheetLayoutView="100" workbookViewId="0">
      <selection activeCell="C68" sqref="C68:D68"/>
    </sheetView>
  </sheetViews>
  <sheetFormatPr defaultRowHeight="15" x14ac:dyDescent="0.25"/>
  <cols>
    <col min="1" max="1" width="13.28515625" style="145" customWidth="1"/>
    <col min="2" max="2" width="69.42578125" style="145" customWidth="1"/>
    <col min="3" max="3" width="9.140625" style="145"/>
    <col min="4" max="4" width="8" style="412" customWidth="1"/>
    <col min="5" max="5" width="8.5703125" style="145" bestFit="1" customWidth="1"/>
    <col min="6" max="6" width="9.5703125" style="145" bestFit="1" customWidth="1"/>
    <col min="7" max="12" width="9.140625" style="145"/>
    <col min="13" max="13" width="10" style="145" customWidth="1"/>
    <col min="14" max="14" width="9.140625" style="412" customWidth="1"/>
    <col min="15" max="16" width="9.140625" style="412"/>
    <col min="17" max="17" width="13.140625" style="145" customWidth="1"/>
    <col min="18" max="18" width="12.5703125" style="145" customWidth="1"/>
    <col min="19" max="19" width="23.140625" style="145" customWidth="1"/>
    <col min="20" max="20" width="25.85546875" style="145" bestFit="1" customWidth="1"/>
    <col min="21" max="16384" width="9.140625" style="145"/>
  </cols>
  <sheetData>
    <row r="1" spans="1:16" s="172" customFormat="1" ht="15.75" thickBot="1" x14ac:dyDescent="0.3">
      <c r="A1" s="1849" t="s">
        <v>1415</v>
      </c>
      <c r="B1" s="1850"/>
      <c r="C1" s="1850"/>
      <c r="D1" s="212"/>
      <c r="E1" s="213"/>
      <c r="F1" s="213"/>
      <c r="N1" s="189"/>
      <c r="O1" s="189"/>
      <c r="P1" s="189"/>
    </row>
    <row r="2" spans="1:16" s="172" customFormat="1" x14ac:dyDescent="0.25">
      <c r="A2" s="561" t="str">
        <f>'ALV PAVTO TERREO-OK'!I1</f>
        <v>PROJETO: FGTS - 94,50M2 - CONSELHO TUTELAR</v>
      </c>
      <c r="B2" s="264"/>
      <c r="C2" s="264"/>
      <c r="D2" s="562"/>
      <c r="E2" s="214"/>
      <c r="F2" s="214"/>
      <c r="N2" s="189"/>
      <c r="O2" s="189"/>
      <c r="P2" s="189"/>
    </row>
    <row r="3" spans="1:16" s="172" customFormat="1" x14ac:dyDescent="0.25">
      <c r="A3" s="215" t="str">
        <f>'ALV PAVTO TERREO-OK'!I2</f>
        <v>LOTE PADRAO: 10X20M RECUO FRONTAL 5M</v>
      </c>
      <c r="B3" s="216"/>
      <c r="C3" s="216"/>
      <c r="D3" s="219"/>
      <c r="E3" s="214"/>
      <c r="F3" s="214"/>
      <c r="N3" s="189"/>
      <c r="O3" s="189"/>
      <c r="P3" s="189"/>
    </row>
    <row r="4" spans="1:16" s="172" customFormat="1" ht="15.75" thickBot="1" x14ac:dyDescent="0.3">
      <c r="A4" s="217" t="str">
        <f>'ALV PAVTO TERREO-OK'!I3</f>
        <v>DATA: 19/03/14</v>
      </c>
      <c r="B4" s="176"/>
      <c r="C4" s="176"/>
      <c r="D4" s="220"/>
      <c r="E4" s="214"/>
      <c r="F4" s="214"/>
      <c r="N4" s="189"/>
      <c r="O4" s="189"/>
      <c r="P4" s="189"/>
    </row>
    <row r="5" spans="1:16" s="172" customFormat="1" ht="15.75" thickBot="1" x14ac:dyDescent="0.3">
      <c r="A5" s="217" t="s">
        <v>693</v>
      </c>
      <c r="B5" s="176"/>
      <c r="C5" s="176"/>
      <c r="D5" s="220"/>
      <c r="E5" s="214"/>
      <c r="F5" s="214"/>
      <c r="N5" s="189"/>
      <c r="O5" s="189"/>
      <c r="P5" s="189"/>
    </row>
    <row r="6" spans="1:16" s="172" customFormat="1" ht="15.75" thickBot="1" x14ac:dyDescent="0.3">
      <c r="A6" s="1849" t="s">
        <v>496</v>
      </c>
      <c r="B6" s="1850"/>
      <c r="C6" s="1850"/>
      <c r="D6" s="1851"/>
      <c r="E6" s="214"/>
      <c r="F6" s="214"/>
      <c r="N6" s="189"/>
      <c r="O6" s="189"/>
      <c r="P6" s="189"/>
    </row>
    <row r="7" spans="1:16" s="172" customFormat="1" ht="15" customHeight="1" x14ac:dyDescent="0.25">
      <c r="A7" s="1852" t="s">
        <v>487</v>
      </c>
      <c r="B7" s="1853"/>
      <c r="C7" s="234" t="s">
        <v>69</v>
      </c>
      <c r="D7" s="235" t="s">
        <v>12</v>
      </c>
      <c r="E7" s="218"/>
      <c r="F7" s="218"/>
      <c r="G7" s="218"/>
      <c r="N7" s="189"/>
      <c r="O7" s="189"/>
      <c r="P7" s="189"/>
    </row>
    <row r="8" spans="1:16" s="172" customFormat="1" x14ac:dyDescent="0.25">
      <c r="A8" s="1847" t="s">
        <v>497</v>
      </c>
      <c r="B8" s="1848"/>
      <c r="C8" s="201"/>
      <c r="D8" s="201"/>
      <c r="E8" s="187"/>
      <c r="F8" s="187"/>
      <c r="G8" s="187"/>
      <c r="N8" s="189"/>
      <c r="O8" s="189"/>
      <c r="P8" s="189"/>
    </row>
    <row r="9" spans="1:16" s="172" customFormat="1" x14ac:dyDescent="0.25">
      <c r="A9" s="1802" t="s">
        <v>498</v>
      </c>
      <c r="B9" s="1803"/>
      <c r="C9" s="201" t="s">
        <v>213</v>
      </c>
      <c r="D9" s="279">
        <v>44</v>
      </c>
      <c r="E9" s="257"/>
      <c r="F9" s="257"/>
      <c r="G9" s="187"/>
      <c r="N9" s="189"/>
      <c r="O9" s="189"/>
      <c r="P9" s="189"/>
    </row>
    <row r="10" spans="1:16" s="172" customFormat="1" x14ac:dyDescent="0.25">
      <c r="A10" s="1802" t="s">
        <v>1207</v>
      </c>
      <c r="B10" s="1803"/>
      <c r="C10" s="201" t="s">
        <v>213</v>
      </c>
      <c r="D10" s="279">
        <v>22</v>
      </c>
      <c r="E10" s="257"/>
      <c r="F10" s="257"/>
      <c r="G10" s="187"/>
      <c r="N10" s="189"/>
      <c r="O10" s="189"/>
      <c r="P10" s="189"/>
    </row>
    <row r="11" spans="1:16" x14ac:dyDescent="0.25">
      <c r="A11" s="1802" t="s">
        <v>1208</v>
      </c>
      <c r="B11" s="1803"/>
      <c r="C11" s="201" t="s">
        <v>213</v>
      </c>
      <c r="D11" s="279">
        <v>7</v>
      </c>
      <c r="E11" s="257"/>
      <c r="F11" s="257"/>
      <c r="G11" s="225"/>
    </row>
    <row r="12" spans="1:16" x14ac:dyDescent="0.25">
      <c r="A12" s="1802" t="s">
        <v>1209</v>
      </c>
      <c r="B12" s="1803"/>
      <c r="C12" s="201" t="s">
        <v>213</v>
      </c>
      <c r="D12" s="279">
        <v>2</v>
      </c>
      <c r="E12" s="257"/>
      <c r="F12" s="257"/>
      <c r="G12" s="225"/>
    </row>
    <row r="13" spans="1:16" s="172" customFormat="1" x14ac:dyDescent="0.25">
      <c r="A13" s="1847" t="s">
        <v>1210</v>
      </c>
      <c r="B13" s="1848"/>
      <c r="C13" s="201"/>
      <c r="D13" s="201"/>
      <c r="E13" s="187"/>
      <c r="F13" s="187"/>
      <c r="G13" s="187"/>
      <c r="N13" s="189"/>
      <c r="O13" s="189"/>
      <c r="P13" s="189"/>
    </row>
    <row r="14" spans="1:16" s="172" customFormat="1" x14ac:dyDescent="0.25">
      <c r="A14" s="1802" t="s">
        <v>888</v>
      </c>
      <c r="B14" s="1803"/>
      <c r="C14" s="201" t="s">
        <v>75</v>
      </c>
      <c r="D14" s="520">
        <f>M324</f>
        <v>17.829599999999999</v>
      </c>
      <c r="E14" s="257"/>
      <c r="F14" s="257"/>
      <c r="G14" s="187"/>
      <c r="N14" s="189"/>
      <c r="O14" s="189"/>
      <c r="P14" s="189"/>
    </row>
    <row r="15" spans="1:16" s="172" customFormat="1" x14ac:dyDescent="0.25">
      <c r="A15" s="1802" t="s">
        <v>1394</v>
      </c>
      <c r="B15" s="1803"/>
      <c r="C15" s="201" t="s">
        <v>75</v>
      </c>
      <c r="D15" s="520">
        <f>J326</f>
        <v>91.169499999999999</v>
      </c>
      <c r="E15" s="257"/>
      <c r="F15" s="257"/>
      <c r="G15" s="187"/>
      <c r="N15" s="189"/>
      <c r="O15" s="189"/>
      <c r="P15" s="189"/>
    </row>
    <row r="16" spans="1:16" s="172" customFormat="1" x14ac:dyDescent="0.25">
      <c r="A16" s="1802" t="s">
        <v>1211</v>
      </c>
      <c r="B16" s="1803"/>
      <c r="C16" s="201" t="s">
        <v>75</v>
      </c>
      <c r="D16" s="520">
        <f>G326</f>
        <v>1.5</v>
      </c>
      <c r="E16" s="257"/>
      <c r="F16" s="257"/>
      <c r="G16" s="187"/>
      <c r="N16" s="189"/>
      <c r="O16" s="189"/>
      <c r="P16" s="189"/>
    </row>
    <row r="17" spans="1:16" s="172" customFormat="1" x14ac:dyDescent="0.25">
      <c r="A17" s="570"/>
      <c r="B17" s="571"/>
      <c r="C17" s="201"/>
      <c r="D17" s="520"/>
      <c r="E17" s="257"/>
      <c r="F17" s="257"/>
      <c r="G17" s="187"/>
      <c r="N17" s="189"/>
      <c r="O17" s="189"/>
      <c r="P17" s="189"/>
    </row>
    <row r="18" spans="1:16" x14ac:dyDescent="0.25">
      <c r="A18" s="1847" t="s">
        <v>1212</v>
      </c>
      <c r="B18" s="1848"/>
      <c r="C18" s="201"/>
      <c r="D18" s="520"/>
      <c r="E18" s="225"/>
      <c r="F18" s="225"/>
      <c r="G18" s="225"/>
    </row>
    <row r="19" spans="1:16" x14ac:dyDescent="0.25">
      <c r="A19" s="1845" t="s">
        <v>1395</v>
      </c>
      <c r="B19" s="1846"/>
      <c r="C19" s="201" t="s">
        <v>75</v>
      </c>
      <c r="D19" s="520">
        <f>C326</f>
        <v>747.41122999999993</v>
      </c>
      <c r="E19" s="257"/>
      <c r="F19" s="257"/>
      <c r="G19" s="225"/>
    </row>
    <row r="20" spans="1:16" x14ac:dyDescent="0.25">
      <c r="A20" s="574"/>
      <c r="B20" s="575"/>
      <c r="C20" s="248"/>
      <c r="D20" s="246"/>
      <c r="E20" s="225"/>
      <c r="F20" s="225"/>
      <c r="G20" s="225"/>
    </row>
    <row r="21" spans="1:16" x14ac:dyDescent="0.25">
      <c r="A21" s="1847" t="s">
        <v>500</v>
      </c>
      <c r="B21" s="1848"/>
      <c r="C21" s="201"/>
      <c r="D21" s="248"/>
      <c r="E21" s="225"/>
      <c r="F21" s="225"/>
      <c r="G21" s="582"/>
    </row>
    <row r="22" spans="1:16" x14ac:dyDescent="0.25">
      <c r="A22" s="1802" t="s">
        <v>1213</v>
      </c>
      <c r="B22" s="1803"/>
      <c r="C22" s="201" t="s">
        <v>213</v>
      </c>
      <c r="D22" s="201">
        <v>2</v>
      </c>
      <c r="E22" s="257"/>
      <c r="F22" s="257"/>
      <c r="G22" s="225"/>
    </row>
    <row r="23" spans="1:16" x14ac:dyDescent="0.25">
      <c r="A23" s="1802" t="s">
        <v>1214</v>
      </c>
      <c r="B23" s="1803"/>
      <c r="C23" s="201" t="s">
        <v>213</v>
      </c>
      <c r="D23" s="201">
        <v>7</v>
      </c>
      <c r="E23" s="225"/>
      <c r="F23" s="225"/>
      <c r="G23" s="225"/>
    </row>
    <row r="24" spans="1:16" x14ac:dyDescent="0.25">
      <c r="A24" s="1802" t="s">
        <v>1215</v>
      </c>
      <c r="B24" s="1803"/>
      <c r="C24" s="201" t="s">
        <v>213</v>
      </c>
      <c r="D24" s="201">
        <v>1</v>
      </c>
      <c r="E24" s="225"/>
      <c r="F24" s="225"/>
      <c r="G24" s="225"/>
    </row>
    <row r="25" spans="1:16" x14ac:dyDescent="0.25">
      <c r="A25" s="1802" t="s">
        <v>1216</v>
      </c>
      <c r="B25" s="1803"/>
      <c r="C25" s="201" t="s">
        <v>213</v>
      </c>
      <c r="D25" s="201">
        <v>1</v>
      </c>
      <c r="E25" s="225"/>
      <c r="F25" s="225"/>
      <c r="G25" s="225"/>
    </row>
    <row r="26" spans="1:16" x14ac:dyDescent="0.25">
      <c r="A26" s="1802" t="s">
        <v>1217</v>
      </c>
      <c r="B26" s="1803"/>
      <c r="C26" s="201" t="s">
        <v>213</v>
      </c>
      <c r="D26" s="201">
        <v>33</v>
      </c>
      <c r="E26" s="257" t="s">
        <v>1711</v>
      </c>
      <c r="F26" s="225"/>
      <c r="G26" s="225"/>
    </row>
    <row r="27" spans="1:16" x14ac:dyDescent="0.25">
      <c r="A27" s="1845" t="s">
        <v>1218</v>
      </c>
      <c r="B27" s="1846"/>
      <c r="C27" s="279" t="s">
        <v>213</v>
      </c>
      <c r="D27" s="279">
        <v>27</v>
      </c>
      <c r="E27" s="225"/>
      <c r="F27" s="225"/>
      <c r="G27" s="225"/>
    </row>
    <row r="28" spans="1:16" x14ac:dyDescent="0.25">
      <c r="A28" s="1845" t="s">
        <v>1219</v>
      </c>
      <c r="B28" s="1846"/>
      <c r="C28" s="279" t="s">
        <v>213</v>
      </c>
      <c r="D28" s="279">
        <v>1</v>
      </c>
      <c r="E28" s="257"/>
      <c r="F28" s="257"/>
      <c r="G28" s="225"/>
    </row>
    <row r="29" spans="1:16" x14ac:dyDescent="0.25">
      <c r="A29" s="1845" t="s">
        <v>1220</v>
      </c>
      <c r="B29" s="1846"/>
      <c r="C29" s="279" t="s">
        <v>213</v>
      </c>
      <c r="D29" s="279">
        <v>5</v>
      </c>
      <c r="E29" s="257"/>
      <c r="F29" s="257"/>
      <c r="G29" s="225"/>
    </row>
    <row r="30" spans="1:16" x14ac:dyDescent="0.25">
      <c r="A30" s="574"/>
      <c r="B30" s="575"/>
      <c r="C30" s="248"/>
      <c r="D30" s="274"/>
      <c r="E30" s="257"/>
      <c r="F30" s="257"/>
      <c r="G30" s="225"/>
    </row>
    <row r="31" spans="1:16" ht="15" customHeight="1" x14ac:dyDescent="0.25">
      <c r="A31" s="1854" t="s">
        <v>501</v>
      </c>
      <c r="B31" s="1855"/>
      <c r="C31" s="279"/>
      <c r="D31" s="248"/>
      <c r="E31" s="225"/>
      <c r="F31" s="225"/>
      <c r="G31" s="225"/>
    </row>
    <row r="32" spans="1:16" ht="15" customHeight="1" x14ac:dyDescent="0.25">
      <c r="A32" s="1845" t="s">
        <v>502</v>
      </c>
      <c r="B32" s="1846"/>
      <c r="C32" s="279" t="s">
        <v>213</v>
      </c>
      <c r="D32" s="279">
        <v>8</v>
      </c>
      <c r="E32" s="225"/>
      <c r="F32" s="225"/>
      <c r="G32" s="225"/>
    </row>
    <row r="33" spans="1:16" ht="15" customHeight="1" x14ac:dyDescent="0.25">
      <c r="A33" s="1845" t="s">
        <v>1221</v>
      </c>
      <c r="B33" s="1846"/>
      <c r="C33" s="279" t="s">
        <v>213</v>
      </c>
      <c r="D33" s="279">
        <v>1</v>
      </c>
      <c r="E33" s="225"/>
      <c r="F33" s="225"/>
      <c r="G33" s="225"/>
    </row>
    <row r="34" spans="1:16" ht="15" customHeight="1" x14ac:dyDescent="0.25">
      <c r="A34" s="1845" t="s">
        <v>1222</v>
      </c>
      <c r="B34" s="1846"/>
      <c r="C34" s="279" t="s">
        <v>213</v>
      </c>
      <c r="D34" s="279">
        <v>1</v>
      </c>
      <c r="E34" s="257"/>
      <c r="F34" s="257"/>
      <c r="G34" s="225"/>
    </row>
    <row r="35" spans="1:16" ht="15" customHeight="1" x14ac:dyDescent="0.25">
      <c r="A35" s="1845" t="s">
        <v>1712</v>
      </c>
      <c r="B35" s="1846"/>
      <c r="C35" s="279" t="s">
        <v>213</v>
      </c>
      <c r="D35" s="279">
        <v>1</v>
      </c>
      <c r="E35" s="257"/>
      <c r="F35" s="225"/>
      <c r="G35" s="225"/>
    </row>
    <row r="36" spans="1:16" ht="15" customHeight="1" x14ac:dyDescent="0.25">
      <c r="A36" s="1845" t="s">
        <v>1714</v>
      </c>
      <c r="B36" s="1846"/>
      <c r="C36" s="279" t="s">
        <v>213</v>
      </c>
      <c r="D36" s="279">
        <v>3</v>
      </c>
      <c r="E36" s="257"/>
      <c r="F36" s="225"/>
      <c r="G36" s="225"/>
    </row>
    <row r="37" spans="1:16" ht="15" customHeight="1" x14ac:dyDescent="0.25">
      <c r="A37" s="1845" t="s">
        <v>1713</v>
      </c>
      <c r="B37" s="1846"/>
      <c r="C37" s="279" t="s">
        <v>213</v>
      </c>
      <c r="D37" s="279">
        <v>1</v>
      </c>
      <c r="E37" s="257"/>
      <c r="F37" s="257"/>
      <c r="G37" s="225"/>
      <c r="I37" s="257"/>
    </row>
    <row r="38" spans="1:16" x14ac:dyDescent="0.25">
      <c r="A38" s="1802" t="s">
        <v>1513</v>
      </c>
      <c r="B38" s="1803"/>
      <c r="C38" s="201" t="s">
        <v>213</v>
      </c>
      <c r="D38" s="563">
        <v>3</v>
      </c>
      <c r="E38" s="259"/>
      <c r="F38" s="258"/>
      <c r="G38" s="258"/>
      <c r="H38" s="258"/>
      <c r="I38" s="258"/>
      <c r="J38" s="258"/>
      <c r="K38" s="258"/>
      <c r="L38" s="258"/>
      <c r="M38" s="258"/>
      <c r="N38" s="225"/>
      <c r="O38" s="225"/>
      <c r="P38" s="225"/>
    </row>
    <row r="39" spans="1:16" x14ac:dyDescent="0.25">
      <c r="A39" s="570"/>
      <c r="B39" s="571"/>
      <c r="C39" s="201"/>
      <c r="D39" s="563"/>
      <c r="E39" s="258"/>
      <c r="F39" s="258"/>
      <c r="G39" s="258"/>
      <c r="H39" s="258"/>
      <c r="I39" s="258"/>
      <c r="J39" s="258"/>
      <c r="K39" s="258"/>
      <c r="L39" s="258"/>
      <c r="M39" s="258"/>
      <c r="N39" s="225"/>
      <c r="O39" s="225"/>
      <c r="P39" s="225"/>
    </row>
    <row r="40" spans="1:16" x14ac:dyDescent="0.25">
      <c r="A40" s="1854" t="s">
        <v>504</v>
      </c>
      <c r="B40" s="1855"/>
      <c r="C40" s="279"/>
      <c r="D40" s="279"/>
      <c r="E40" s="225"/>
      <c r="F40" s="225"/>
      <c r="G40" s="225"/>
    </row>
    <row r="41" spans="1:16" x14ac:dyDescent="0.25">
      <c r="A41" s="1845" t="s">
        <v>505</v>
      </c>
      <c r="B41" s="1846"/>
      <c r="C41" s="279" t="s">
        <v>213</v>
      </c>
      <c r="D41" s="279">
        <v>6</v>
      </c>
      <c r="E41" s="257"/>
      <c r="F41" s="257"/>
      <c r="G41" s="225"/>
    </row>
    <row r="42" spans="1:16" x14ac:dyDescent="0.25">
      <c r="A42" s="1845" t="s">
        <v>1889</v>
      </c>
      <c r="B42" s="1846"/>
      <c r="C42" s="279" t="s">
        <v>213</v>
      </c>
      <c r="D42" s="279">
        <v>2</v>
      </c>
      <c r="E42" s="257"/>
      <c r="F42" s="257"/>
      <c r="G42" s="225"/>
    </row>
    <row r="43" spans="1:16" x14ac:dyDescent="0.25">
      <c r="A43" s="1845" t="s">
        <v>1890</v>
      </c>
      <c r="B43" s="1846"/>
      <c r="C43" s="279" t="s">
        <v>213</v>
      </c>
      <c r="D43" s="279">
        <v>14</v>
      </c>
      <c r="E43" s="257"/>
      <c r="F43" s="257"/>
      <c r="G43" s="225"/>
      <c r="N43" s="653"/>
      <c r="O43" s="653"/>
      <c r="P43" s="653"/>
    </row>
    <row r="44" spans="1:16" x14ac:dyDescent="0.25">
      <c r="A44" s="1845" t="s">
        <v>1891</v>
      </c>
      <c r="B44" s="1846"/>
      <c r="C44" s="279" t="s">
        <v>213</v>
      </c>
      <c r="D44" s="279">
        <v>20</v>
      </c>
      <c r="E44" s="257"/>
      <c r="F44" s="257"/>
      <c r="G44" s="225"/>
      <c r="N44" s="653"/>
      <c r="O44" s="653"/>
      <c r="P44" s="653"/>
    </row>
    <row r="45" spans="1:16" x14ac:dyDescent="0.25">
      <c r="A45" s="1845" t="s">
        <v>1892</v>
      </c>
      <c r="B45" s="1846"/>
      <c r="C45" s="279" t="s">
        <v>213</v>
      </c>
      <c r="D45" s="279">
        <v>2</v>
      </c>
      <c r="E45" s="257"/>
      <c r="F45" s="257"/>
      <c r="G45" s="225"/>
      <c r="N45" s="653"/>
      <c r="O45" s="653"/>
      <c r="P45" s="653"/>
    </row>
    <row r="46" spans="1:16" x14ac:dyDescent="0.25">
      <c r="A46" s="1845" t="s">
        <v>1893</v>
      </c>
      <c r="B46" s="1846"/>
      <c r="C46" s="279" t="s">
        <v>213</v>
      </c>
      <c r="D46" s="279">
        <v>4</v>
      </c>
      <c r="E46" s="257"/>
      <c r="F46" s="257"/>
      <c r="G46" s="225"/>
      <c r="N46" s="653"/>
      <c r="O46" s="653"/>
      <c r="P46" s="653"/>
    </row>
    <row r="47" spans="1:16" x14ac:dyDescent="0.25">
      <c r="A47" s="1845" t="s">
        <v>1894</v>
      </c>
      <c r="B47" s="1846"/>
      <c r="C47" s="279" t="s">
        <v>213</v>
      </c>
      <c r="D47" s="279">
        <v>2</v>
      </c>
      <c r="E47" s="257"/>
      <c r="F47" s="257"/>
      <c r="G47" s="225"/>
      <c r="N47" s="653"/>
      <c r="O47" s="653"/>
      <c r="P47" s="653"/>
    </row>
    <row r="48" spans="1:16" x14ac:dyDescent="0.25">
      <c r="A48" s="1845" t="s">
        <v>1895</v>
      </c>
      <c r="B48" s="1846"/>
      <c r="C48" s="279" t="s">
        <v>213</v>
      </c>
      <c r="D48" s="279">
        <v>14</v>
      </c>
      <c r="E48" s="257"/>
      <c r="F48" s="257"/>
      <c r="G48" s="225"/>
      <c r="N48" s="653"/>
      <c r="O48" s="653"/>
      <c r="P48" s="653"/>
    </row>
    <row r="49" spans="1:16" x14ac:dyDescent="0.25">
      <c r="A49" s="1854" t="s">
        <v>1888</v>
      </c>
      <c r="B49" s="1855"/>
      <c r="C49" s="248"/>
      <c r="D49" s="248"/>
      <c r="E49" s="225"/>
      <c r="F49" s="225"/>
      <c r="G49" s="225"/>
    </row>
    <row r="50" spans="1:16" x14ac:dyDescent="0.25">
      <c r="A50" s="1845" t="s">
        <v>1896</v>
      </c>
      <c r="B50" s="1846"/>
      <c r="C50" s="279" t="s">
        <v>213</v>
      </c>
      <c r="D50" s="279">
        <v>2</v>
      </c>
      <c r="E50" s="225"/>
      <c r="F50" s="225"/>
      <c r="G50" s="225"/>
      <c r="N50" s="648"/>
      <c r="O50" s="648"/>
      <c r="P50" s="648"/>
    </row>
    <row r="51" spans="1:16" x14ac:dyDescent="0.25">
      <c r="A51" s="1845" t="s">
        <v>1897</v>
      </c>
      <c r="B51" s="1846"/>
      <c r="C51" s="279" t="s">
        <v>213</v>
      </c>
      <c r="D51" s="279">
        <v>4</v>
      </c>
      <c r="E51" s="225"/>
      <c r="F51" s="225"/>
      <c r="G51" s="225"/>
      <c r="N51" s="648"/>
      <c r="O51" s="648"/>
      <c r="P51" s="648"/>
    </row>
    <row r="52" spans="1:16" x14ac:dyDescent="0.25">
      <c r="A52" s="1845" t="s">
        <v>1898</v>
      </c>
      <c r="B52" s="1846"/>
      <c r="C52" s="279" t="s">
        <v>213</v>
      </c>
      <c r="D52" s="201">
        <v>2</v>
      </c>
      <c r="E52" s="225"/>
      <c r="F52" s="225"/>
      <c r="G52" s="225"/>
      <c r="N52" s="648"/>
      <c r="O52" s="648"/>
      <c r="P52" s="648"/>
    </row>
    <row r="53" spans="1:16" x14ac:dyDescent="0.25">
      <c r="A53" s="1845" t="s">
        <v>1899</v>
      </c>
      <c r="B53" s="1846"/>
      <c r="C53" s="279" t="s">
        <v>213</v>
      </c>
      <c r="D53" s="201">
        <v>14</v>
      </c>
      <c r="E53" s="225"/>
      <c r="F53" s="225"/>
      <c r="G53" s="225"/>
      <c r="N53" s="648"/>
      <c r="O53" s="648"/>
      <c r="P53" s="648"/>
    </row>
    <row r="54" spans="1:16" x14ac:dyDescent="0.25">
      <c r="A54" s="654"/>
      <c r="B54" s="655"/>
      <c r="C54" s="279"/>
      <c r="D54" s="201"/>
      <c r="E54" s="225"/>
      <c r="F54" s="225"/>
      <c r="G54" s="225"/>
      <c r="N54" s="653"/>
      <c r="O54" s="653"/>
      <c r="P54" s="653"/>
    </row>
    <row r="55" spans="1:16" x14ac:dyDescent="0.25">
      <c r="A55" s="1847" t="s">
        <v>506</v>
      </c>
      <c r="B55" s="1848"/>
      <c r="C55" s="201"/>
      <c r="D55" s="201"/>
      <c r="E55" s="225"/>
      <c r="F55" s="225"/>
      <c r="G55" s="225"/>
    </row>
    <row r="56" spans="1:16" x14ac:dyDescent="0.25">
      <c r="A56" s="1802" t="s">
        <v>1223</v>
      </c>
      <c r="B56" s="1803"/>
      <c r="C56" s="201" t="s">
        <v>213</v>
      </c>
      <c r="D56" s="201">
        <v>1</v>
      </c>
      <c r="E56" s="257"/>
      <c r="F56" s="257"/>
      <c r="G56" s="225"/>
    </row>
    <row r="57" spans="1:16" x14ac:dyDescent="0.25">
      <c r="A57" s="570"/>
      <c r="B57" s="571"/>
      <c r="C57" s="201"/>
      <c r="D57" s="201"/>
      <c r="E57" s="257"/>
      <c r="F57" s="257"/>
      <c r="G57" s="225"/>
    </row>
    <row r="58" spans="1:16" x14ac:dyDescent="0.25">
      <c r="A58" s="1854" t="s">
        <v>507</v>
      </c>
      <c r="B58" s="1855"/>
      <c r="C58" s="279"/>
      <c r="D58" s="279"/>
      <c r="E58" s="225"/>
      <c r="F58" s="225"/>
      <c r="G58" s="225"/>
    </row>
    <row r="59" spans="1:16" x14ac:dyDescent="0.25">
      <c r="A59" s="1845" t="s">
        <v>1224</v>
      </c>
      <c r="B59" s="1846"/>
      <c r="C59" s="279" t="s">
        <v>213</v>
      </c>
      <c r="D59" s="279">
        <v>1</v>
      </c>
      <c r="E59" s="257"/>
      <c r="F59" s="257"/>
      <c r="G59" s="225"/>
    </row>
    <row r="60" spans="1:16" x14ac:dyDescent="0.25">
      <c r="A60" s="574"/>
      <c r="B60" s="575"/>
      <c r="C60" s="248"/>
      <c r="D60" s="564"/>
      <c r="E60" s="257"/>
      <c r="F60" s="257"/>
      <c r="G60" s="225"/>
    </row>
    <row r="61" spans="1:16" x14ac:dyDescent="0.25">
      <c r="A61" s="574"/>
      <c r="B61" s="575"/>
      <c r="C61" s="248"/>
      <c r="D61" s="249"/>
      <c r="E61" s="257"/>
      <c r="F61" s="257"/>
      <c r="G61" s="225"/>
    </row>
    <row r="62" spans="1:16" x14ac:dyDescent="0.25">
      <c r="A62" s="1847" t="s">
        <v>508</v>
      </c>
      <c r="B62" s="1848"/>
      <c r="C62" s="201"/>
      <c r="D62" s="279">
        <v>1</v>
      </c>
      <c r="E62" s="257" t="s">
        <v>1924</v>
      </c>
      <c r="F62" s="257"/>
      <c r="G62" s="225"/>
    </row>
    <row r="63" spans="1:16" x14ac:dyDescent="0.25">
      <c r="A63" s="1856" t="s">
        <v>1230</v>
      </c>
      <c r="B63" s="1857"/>
      <c r="C63" s="201" t="s">
        <v>213</v>
      </c>
      <c r="D63" s="565">
        <v>3</v>
      </c>
      <c r="E63" s="257"/>
      <c r="F63" s="257"/>
      <c r="G63" s="225"/>
    </row>
    <row r="64" spans="1:16" x14ac:dyDescent="0.25">
      <c r="A64" s="1856" t="s">
        <v>1231</v>
      </c>
      <c r="B64" s="1857"/>
      <c r="C64" s="201" t="s">
        <v>213</v>
      </c>
      <c r="D64" s="565">
        <v>1</v>
      </c>
      <c r="E64" s="257"/>
      <c r="F64" s="257"/>
      <c r="G64" s="225"/>
    </row>
    <row r="65" spans="1:16" x14ac:dyDescent="0.25">
      <c r="A65" s="1856" t="s">
        <v>1232</v>
      </c>
      <c r="B65" s="1857"/>
      <c r="C65" s="201" t="s">
        <v>213</v>
      </c>
      <c r="D65" s="565">
        <v>2</v>
      </c>
      <c r="E65" s="257"/>
      <c r="F65" s="257"/>
      <c r="G65" s="225"/>
    </row>
    <row r="66" spans="1:16" x14ac:dyDescent="0.25">
      <c r="A66" s="1856" t="s">
        <v>1233</v>
      </c>
      <c r="B66" s="1857"/>
      <c r="C66" s="201" t="s">
        <v>213</v>
      </c>
      <c r="D66" s="565">
        <v>1</v>
      </c>
      <c r="E66" s="257"/>
      <c r="F66" s="257"/>
      <c r="G66" s="225"/>
    </row>
    <row r="67" spans="1:16" x14ac:dyDescent="0.25">
      <c r="A67" s="1856" t="s">
        <v>1234</v>
      </c>
      <c r="B67" s="1857"/>
      <c r="C67" s="201" t="s">
        <v>213</v>
      </c>
      <c r="D67" s="565">
        <v>2</v>
      </c>
      <c r="E67" s="257"/>
      <c r="F67" s="257"/>
      <c r="G67" s="225"/>
    </row>
    <row r="68" spans="1:16" x14ac:dyDescent="0.25">
      <c r="A68" s="1856" t="s">
        <v>1235</v>
      </c>
      <c r="B68" s="1857"/>
      <c r="C68" s="201" t="s">
        <v>213</v>
      </c>
      <c r="D68" s="565">
        <v>1</v>
      </c>
      <c r="E68" s="257"/>
      <c r="F68" s="257"/>
      <c r="G68" s="225"/>
    </row>
    <row r="69" spans="1:16" x14ac:dyDescent="0.25">
      <c r="A69" s="1856" t="s">
        <v>1236</v>
      </c>
      <c r="B69" s="1857"/>
      <c r="C69" s="201" t="s">
        <v>213</v>
      </c>
      <c r="D69" s="565">
        <v>1</v>
      </c>
      <c r="E69" s="257"/>
      <c r="F69" s="257"/>
      <c r="G69" s="225"/>
    </row>
    <row r="70" spans="1:16" x14ac:dyDescent="0.25">
      <c r="A70" s="1856" t="s">
        <v>650</v>
      </c>
      <c r="B70" s="1857"/>
      <c r="C70" s="201" t="s">
        <v>213</v>
      </c>
      <c r="D70" s="565">
        <v>4</v>
      </c>
      <c r="E70" s="257"/>
      <c r="F70" s="257"/>
      <c r="G70" s="225"/>
    </row>
    <row r="71" spans="1:16" x14ac:dyDescent="0.25">
      <c r="A71" s="1856" t="s">
        <v>1237</v>
      </c>
      <c r="B71" s="1857"/>
      <c r="C71" s="201" t="s">
        <v>213</v>
      </c>
      <c r="D71" s="565">
        <v>1</v>
      </c>
      <c r="E71" s="257"/>
      <c r="F71" s="257"/>
      <c r="G71" s="225"/>
    </row>
    <row r="72" spans="1:16" x14ac:dyDescent="0.25">
      <c r="A72" s="1856" t="s">
        <v>1238</v>
      </c>
      <c r="B72" s="1857"/>
      <c r="C72" s="201" t="s">
        <v>213</v>
      </c>
      <c r="D72" s="565">
        <v>2</v>
      </c>
      <c r="E72" s="257"/>
      <c r="F72" s="257"/>
      <c r="G72" s="225"/>
    </row>
    <row r="73" spans="1:16" x14ac:dyDescent="0.25">
      <c r="A73" s="1856" t="s">
        <v>1884</v>
      </c>
      <c r="B73" s="1857"/>
      <c r="C73" s="201" t="s">
        <v>213</v>
      </c>
      <c r="D73" s="565">
        <v>1</v>
      </c>
      <c r="E73" s="257"/>
      <c r="F73" s="257"/>
      <c r="G73" s="225"/>
    </row>
    <row r="74" spans="1:16" x14ac:dyDescent="0.25">
      <c r="A74" s="1856" t="s">
        <v>1885</v>
      </c>
      <c r="B74" s="1857"/>
      <c r="C74" s="201" t="s">
        <v>213</v>
      </c>
      <c r="D74" s="565">
        <v>1</v>
      </c>
      <c r="E74" s="257"/>
      <c r="F74" s="257"/>
      <c r="G74" s="225"/>
      <c r="N74" s="648"/>
      <c r="O74" s="648"/>
      <c r="P74" s="648"/>
    </row>
    <row r="75" spans="1:16" x14ac:dyDescent="0.25">
      <c r="A75" s="1856" t="s">
        <v>1239</v>
      </c>
      <c r="B75" s="1857"/>
      <c r="C75" s="201" t="s">
        <v>213</v>
      </c>
      <c r="D75" s="565">
        <v>2</v>
      </c>
      <c r="E75" s="257"/>
      <c r="F75" s="257"/>
      <c r="G75" s="225"/>
    </row>
    <row r="76" spans="1:16" x14ac:dyDescent="0.25">
      <c r="A76" s="1856" t="s">
        <v>509</v>
      </c>
      <c r="B76" s="1857"/>
      <c r="C76" s="201" t="s">
        <v>213</v>
      </c>
      <c r="D76" s="188">
        <v>6</v>
      </c>
      <c r="E76" s="257"/>
      <c r="F76" s="257"/>
      <c r="G76" s="225"/>
      <c r="N76" s="225"/>
    </row>
    <row r="77" spans="1:16" x14ac:dyDescent="0.25">
      <c r="A77" s="1802" t="s">
        <v>1229</v>
      </c>
      <c r="B77" s="1803"/>
      <c r="C77" s="188" t="s">
        <v>213</v>
      </c>
      <c r="D77" s="188">
        <v>1</v>
      </c>
      <c r="E77" s="257"/>
      <c r="F77" s="257"/>
      <c r="G77" s="225"/>
    </row>
    <row r="78" spans="1:16" x14ac:dyDescent="0.25">
      <c r="A78" s="1802" t="s">
        <v>651</v>
      </c>
      <c r="B78" s="1803"/>
      <c r="C78" s="188" t="s">
        <v>213</v>
      </c>
      <c r="D78" s="565">
        <v>2</v>
      </c>
      <c r="E78" s="257"/>
      <c r="F78" s="257"/>
      <c r="G78" s="225"/>
    </row>
    <row r="79" spans="1:16" x14ac:dyDescent="0.25">
      <c r="A79" s="1802" t="s">
        <v>1240</v>
      </c>
      <c r="B79" s="1803"/>
      <c r="C79" s="188" t="s">
        <v>213</v>
      </c>
      <c r="D79" s="565">
        <v>3</v>
      </c>
      <c r="E79" s="257"/>
      <c r="F79" s="257"/>
      <c r="G79" s="225"/>
    </row>
    <row r="80" spans="1:16" x14ac:dyDescent="0.25">
      <c r="A80" s="1802" t="s">
        <v>1886</v>
      </c>
      <c r="B80" s="1803"/>
      <c r="C80" s="188" t="s">
        <v>213</v>
      </c>
      <c r="D80" s="565">
        <v>1</v>
      </c>
      <c r="E80" s="257"/>
      <c r="F80" s="257"/>
      <c r="G80" s="225"/>
    </row>
    <row r="81" spans="1:16" x14ac:dyDescent="0.25">
      <c r="A81" s="1845" t="s">
        <v>652</v>
      </c>
      <c r="B81" s="1846"/>
      <c r="C81" s="565" t="s">
        <v>213</v>
      </c>
      <c r="D81" s="565">
        <v>1</v>
      </c>
      <c r="E81" s="257"/>
      <c r="F81" s="257"/>
      <c r="G81" s="225"/>
    </row>
    <row r="82" spans="1:16" x14ac:dyDescent="0.25">
      <c r="A82" s="574"/>
      <c r="B82" s="575"/>
      <c r="C82" s="249"/>
      <c r="D82" s="249"/>
      <c r="E82" s="257"/>
      <c r="F82" s="257"/>
      <c r="G82" s="225"/>
    </row>
    <row r="83" spans="1:16" x14ac:dyDescent="0.25">
      <c r="A83" s="1847" t="s">
        <v>713</v>
      </c>
      <c r="B83" s="1848"/>
      <c r="C83" s="188"/>
      <c r="D83" s="188"/>
      <c r="E83" s="257"/>
      <c r="F83" s="257"/>
      <c r="G83" s="225"/>
    </row>
    <row r="84" spans="1:16" x14ac:dyDescent="0.25">
      <c r="A84" s="1858" t="s">
        <v>1226</v>
      </c>
      <c r="B84" s="1859"/>
      <c r="C84" s="188" t="s">
        <v>213</v>
      </c>
      <c r="D84" s="188">
        <v>1</v>
      </c>
      <c r="E84" s="257"/>
      <c r="F84" s="257"/>
      <c r="G84" s="225"/>
    </row>
    <row r="85" spans="1:16" x14ac:dyDescent="0.25">
      <c r="A85" s="1858" t="s">
        <v>1227</v>
      </c>
      <c r="B85" s="1859"/>
      <c r="C85" s="188" t="s">
        <v>213</v>
      </c>
      <c r="D85" s="188">
        <v>1</v>
      </c>
      <c r="E85" s="257"/>
      <c r="F85" s="257"/>
      <c r="G85" s="225"/>
    </row>
    <row r="86" spans="1:16" x14ac:dyDescent="0.25">
      <c r="A86" s="649" t="s">
        <v>1228</v>
      </c>
      <c r="B86" s="650"/>
      <c r="C86" s="565" t="s">
        <v>213</v>
      </c>
      <c r="D86" s="565">
        <v>2</v>
      </c>
      <c r="E86" s="257"/>
      <c r="F86" s="257"/>
      <c r="G86" s="225"/>
    </row>
    <row r="87" spans="1:16" x14ac:dyDescent="0.25">
      <c r="A87" s="1860" t="s">
        <v>1887</v>
      </c>
      <c r="B87" s="1861"/>
      <c r="C87" s="565" t="s">
        <v>213</v>
      </c>
      <c r="D87" s="565">
        <v>2</v>
      </c>
      <c r="E87" s="257"/>
      <c r="F87" s="257"/>
      <c r="G87" s="225"/>
      <c r="N87" s="648"/>
      <c r="O87" s="648"/>
      <c r="P87" s="648"/>
    </row>
    <row r="88" spans="1:16" x14ac:dyDescent="0.25">
      <c r="A88" s="574"/>
      <c r="B88" s="575"/>
      <c r="C88" s="249"/>
      <c r="D88" s="249"/>
      <c r="E88" s="257"/>
      <c r="F88" s="257"/>
      <c r="G88" s="225"/>
    </row>
    <row r="89" spans="1:16" x14ac:dyDescent="0.25">
      <c r="A89" s="1847" t="s">
        <v>1225</v>
      </c>
      <c r="B89" s="1848"/>
      <c r="C89" s="249"/>
      <c r="D89" s="249"/>
      <c r="E89" s="257"/>
      <c r="F89" s="257"/>
      <c r="G89" s="225"/>
    </row>
    <row r="90" spans="1:16" s="172" customFormat="1" x14ac:dyDescent="0.25">
      <c r="A90" s="1802" t="s">
        <v>1400</v>
      </c>
      <c r="B90" s="1803"/>
      <c r="C90" s="201" t="s">
        <v>75</v>
      </c>
      <c r="D90" s="593">
        <v>2.9</v>
      </c>
      <c r="E90" s="658"/>
      <c r="F90" s="658"/>
      <c r="G90" s="187"/>
      <c r="N90" s="189"/>
      <c r="O90" s="189"/>
      <c r="P90" s="189"/>
    </row>
    <row r="91" spans="1:16" s="172" customFormat="1" x14ac:dyDescent="0.25">
      <c r="A91" s="1802" t="s">
        <v>1399</v>
      </c>
      <c r="B91" s="1803"/>
      <c r="C91" s="201" t="s">
        <v>75</v>
      </c>
      <c r="D91" s="593">
        <v>22.3</v>
      </c>
      <c r="E91" s="658"/>
      <c r="F91" s="658"/>
      <c r="G91" s="187"/>
      <c r="N91" s="189"/>
      <c r="O91" s="189"/>
      <c r="P91" s="189"/>
    </row>
    <row r="92" spans="1:16" x14ac:dyDescent="0.25">
      <c r="A92" s="574"/>
      <c r="B92" s="575"/>
      <c r="C92" s="249"/>
      <c r="D92" s="249"/>
      <c r="E92" s="257"/>
      <c r="F92" s="257"/>
      <c r="G92" s="225"/>
    </row>
    <row r="93" spans="1:16" x14ac:dyDescent="0.25">
      <c r="A93" s="1847" t="s">
        <v>510</v>
      </c>
      <c r="B93" s="1848"/>
      <c r="C93" s="201"/>
      <c r="D93" s="248"/>
      <c r="E93" s="225"/>
      <c r="F93" s="225"/>
      <c r="G93" s="225"/>
    </row>
    <row r="94" spans="1:16" x14ac:dyDescent="0.25">
      <c r="A94" s="1802" t="s">
        <v>1396</v>
      </c>
      <c r="B94" s="1803"/>
      <c r="C94" s="201" t="s">
        <v>75</v>
      </c>
      <c r="D94" s="520">
        <f>O324</f>
        <v>20.284599999999998</v>
      </c>
      <c r="E94" s="257"/>
      <c r="F94" s="257"/>
      <c r="G94" s="225"/>
    </row>
    <row r="95" spans="1:16" x14ac:dyDescent="0.25">
      <c r="A95" s="1802" t="s">
        <v>1397</v>
      </c>
      <c r="B95" s="1803"/>
      <c r="C95" s="201" t="s">
        <v>75</v>
      </c>
      <c r="D95" s="520">
        <f>N324</f>
        <v>170.46461000000002</v>
      </c>
      <c r="E95" s="257"/>
      <c r="F95" s="257"/>
      <c r="G95" s="225"/>
    </row>
    <row r="96" spans="1:16" x14ac:dyDescent="0.25">
      <c r="A96" s="1856" t="s">
        <v>1398</v>
      </c>
      <c r="B96" s="1857"/>
      <c r="C96" s="188" t="s">
        <v>75</v>
      </c>
      <c r="D96" s="593">
        <f>P324</f>
        <v>22.118600000000001</v>
      </c>
      <c r="E96" s="257"/>
      <c r="F96" s="257"/>
      <c r="G96" s="225"/>
    </row>
    <row r="97" spans="1:20" x14ac:dyDescent="0.25">
      <c r="A97" s="1864"/>
      <c r="B97" s="1864"/>
      <c r="C97" s="249"/>
      <c r="D97" s="249"/>
    </row>
    <row r="98" spans="1:20" s="172" customFormat="1" x14ac:dyDescent="0.25">
      <c r="A98" s="1865" t="s">
        <v>689</v>
      </c>
      <c r="B98" s="1865"/>
      <c r="C98" s="1865"/>
      <c r="D98" s="1865"/>
      <c r="E98" s="1865"/>
      <c r="F98" s="1865"/>
      <c r="G98" s="1865"/>
      <c r="H98" s="1865"/>
      <c r="I98" s="1865"/>
      <c r="J98" s="1865"/>
      <c r="K98" s="1865"/>
      <c r="L98" s="1865"/>
      <c r="M98" s="1865"/>
      <c r="N98" s="1865"/>
      <c r="O98" s="1865"/>
      <c r="P98" s="1865"/>
      <c r="Q98" s="1865"/>
      <c r="R98" s="1865"/>
      <c r="S98" s="1865"/>
      <c r="T98" s="1865"/>
    </row>
    <row r="99" spans="1:20" s="172" customFormat="1" ht="15" customHeight="1" x14ac:dyDescent="0.25">
      <c r="A99" s="1866" t="s">
        <v>690</v>
      </c>
      <c r="B99" s="1867"/>
      <c r="C99" s="1870" t="s">
        <v>691</v>
      </c>
      <c r="D99" s="1871"/>
      <c r="E99" s="1871"/>
      <c r="F99" s="1872"/>
      <c r="G99" s="1865" t="s">
        <v>1241</v>
      </c>
      <c r="H99" s="1865"/>
      <c r="I99" s="1865"/>
      <c r="J99" s="1870" t="s">
        <v>692</v>
      </c>
      <c r="K99" s="1871"/>
      <c r="L99" s="1871"/>
      <c r="M99" s="1872"/>
      <c r="N99" s="1873" t="s">
        <v>1242</v>
      </c>
      <c r="O99" s="1874"/>
      <c r="P99" s="1874"/>
      <c r="Q99" s="1873" t="s">
        <v>1243</v>
      </c>
      <c r="R99" s="1875"/>
      <c r="S99" s="461" t="s">
        <v>1387</v>
      </c>
      <c r="T99" s="569" t="s">
        <v>1388</v>
      </c>
    </row>
    <row r="100" spans="1:20" s="172" customFormat="1" ht="15" customHeight="1" x14ac:dyDescent="0.25">
      <c r="A100" s="1868"/>
      <c r="B100" s="1869"/>
      <c r="C100" s="569" t="s">
        <v>686</v>
      </c>
      <c r="D100" s="569" t="s">
        <v>687</v>
      </c>
      <c r="E100" s="569" t="s">
        <v>688</v>
      </c>
      <c r="F100" s="569" t="s">
        <v>1246</v>
      </c>
      <c r="G100" s="569" t="s">
        <v>686</v>
      </c>
      <c r="H100" s="569" t="s">
        <v>687</v>
      </c>
      <c r="I100" s="569" t="s">
        <v>688</v>
      </c>
      <c r="J100" s="569" t="s">
        <v>686</v>
      </c>
      <c r="K100" s="569" t="s">
        <v>687</v>
      </c>
      <c r="L100" s="569" t="s">
        <v>688</v>
      </c>
      <c r="M100" s="569" t="s">
        <v>1393</v>
      </c>
      <c r="N100" s="568" t="s">
        <v>1247</v>
      </c>
      <c r="O100" s="566" t="s">
        <v>1254</v>
      </c>
      <c r="P100" s="568" t="s">
        <v>1353</v>
      </c>
      <c r="Q100" s="566" t="s">
        <v>1354</v>
      </c>
      <c r="R100" s="568" t="s">
        <v>1378</v>
      </c>
      <c r="S100" s="569" t="s">
        <v>1385</v>
      </c>
      <c r="T100" s="569" t="s">
        <v>1378</v>
      </c>
    </row>
    <row r="101" spans="1:20" s="172" customFormat="1" x14ac:dyDescent="0.25">
      <c r="A101" s="1862" t="s">
        <v>1383</v>
      </c>
      <c r="B101" s="1863"/>
      <c r="C101" s="569"/>
      <c r="D101" s="569"/>
      <c r="E101" s="569"/>
      <c r="F101" s="569"/>
      <c r="G101" s="569"/>
      <c r="H101" s="569"/>
      <c r="I101" s="569"/>
      <c r="J101" s="272"/>
      <c r="K101" s="272"/>
      <c r="L101" s="272"/>
      <c r="M101" s="272"/>
      <c r="N101" s="568"/>
      <c r="O101" s="201"/>
      <c r="P101" s="201"/>
      <c r="Q101" s="190"/>
      <c r="R101" s="190"/>
      <c r="S101" s="190"/>
      <c r="T101" s="190"/>
    </row>
    <row r="102" spans="1:20" s="172" customFormat="1" x14ac:dyDescent="0.25">
      <c r="A102" s="1802" t="s">
        <v>1380</v>
      </c>
      <c r="B102" s="1803"/>
      <c r="C102" s="201"/>
      <c r="D102" s="201"/>
      <c r="E102" s="201"/>
      <c r="F102" s="201"/>
      <c r="G102" s="201"/>
      <c r="H102" s="201"/>
      <c r="I102" s="201"/>
      <c r="J102" s="273">
        <f>(2.4692+0.5189+6.7701+0.6)*3</f>
        <v>31.0746</v>
      </c>
      <c r="K102" s="273">
        <f>J102/3</f>
        <v>10.3582</v>
      </c>
      <c r="L102" s="273">
        <f>K102</f>
        <v>10.3582</v>
      </c>
      <c r="M102" s="273"/>
      <c r="N102" s="355"/>
      <c r="O102" s="201"/>
      <c r="P102" s="201"/>
      <c r="Q102" s="190"/>
      <c r="R102" s="190">
        <f>K102</f>
        <v>10.3582</v>
      </c>
      <c r="S102" s="190"/>
      <c r="T102" s="190"/>
    </row>
    <row r="103" spans="1:20" s="172" customFormat="1" x14ac:dyDescent="0.25">
      <c r="A103" s="1802" t="s">
        <v>1381</v>
      </c>
      <c r="B103" s="1803"/>
      <c r="C103" s="201"/>
      <c r="D103" s="201"/>
      <c r="E103" s="201"/>
      <c r="F103" s="201"/>
      <c r="G103" s="201"/>
      <c r="H103" s="201"/>
      <c r="I103" s="201"/>
      <c r="J103" s="273">
        <f>0.1255*3</f>
        <v>0.3765</v>
      </c>
      <c r="K103" s="273">
        <f>J103/3</f>
        <v>0.1255</v>
      </c>
      <c r="L103" s="273">
        <f>J103</f>
        <v>0.3765</v>
      </c>
      <c r="M103" s="273"/>
      <c r="N103" s="355"/>
      <c r="O103" s="201"/>
      <c r="P103" s="201"/>
      <c r="Q103" s="190"/>
      <c r="R103" s="190">
        <f>K103</f>
        <v>0.1255</v>
      </c>
      <c r="S103" s="190"/>
      <c r="T103" s="190"/>
    </row>
    <row r="104" spans="1:20" s="172" customFormat="1" x14ac:dyDescent="0.25">
      <c r="A104" s="1802" t="s">
        <v>1379</v>
      </c>
      <c r="B104" s="1803"/>
      <c r="C104" s="201"/>
      <c r="D104" s="201"/>
      <c r="E104" s="201"/>
      <c r="F104" s="201"/>
      <c r="G104" s="201"/>
      <c r="H104" s="201"/>
      <c r="I104" s="201"/>
      <c r="J104" s="273">
        <f>(1.5+0.4)*3</f>
        <v>5.6999999999999993</v>
      </c>
      <c r="K104" s="273">
        <f>J104/3</f>
        <v>1.8999999999999997</v>
      </c>
      <c r="L104" s="356">
        <f>J104/3</f>
        <v>1.8999999999999997</v>
      </c>
      <c r="M104" s="356"/>
      <c r="N104" s="567"/>
      <c r="O104" s="201"/>
      <c r="P104" s="201"/>
      <c r="Q104" s="190"/>
      <c r="R104" s="190">
        <f>K104</f>
        <v>1.8999999999999997</v>
      </c>
      <c r="S104" s="190"/>
      <c r="T104" s="190"/>
    </row>
    <row r="105" spans="1:20" s="172" customFormat="1" x14ac:dyDescent="0.25">
      <c r="A105" s="1802" t="s">
        <v>1382</v>
      </c>
      <c r="B105" s="1803"/>
      <c r="C105" s="201"/>
      <c r="D105" s="201"/>
      <c r="E105" s="201"/>
      <c r="F105" s="201"/>
      <c r="G105" s="201"/>
      <c r="H105" s="201"/>
      <c r="I105" s="201"/>
      <c r="J105" s="273"/>
      <c r="K105" s="273"/>
      <c r="L105" s="190"/>
      <c r="M105" s="356">
        <f>3+3+3+3+3+1.1296</f>
        <v>16.1296</v>
      </c>
      <c r="N105" s="567"/>
      <c r="O105" s="201"/>
      <c r="P105" s="201"/>
      <c r="Q105" s="190"/>
      <c r="R105" s="190"/>
      <c r="S105" s="190"/>
      <c r="T105" s="190"/>
    </row>
    <row r="106" spans="1:20" s="172" customFormat="1" x14ac:dyDescent="0.25">
      <c r="A106" s="570"/>
      <c r="B106" s="571"/>
      <c r="C106" s="201"/>
      <c r="D106" s="201"/>
      <c r="E106" s="201"/>
      <c r="F106" s="201"/>
      <c r="G106" s="201"/>
      <c r="H106" s="201"/>
      <c r="I106" s="201"/>
      <c r="J106" s="273"/>
      <c r="K106" s="273"/>
      <c r="L106" s="356"/>
      <c r="M106" s="356"/>
      <c r="N106" s="567"/>
      <c r="O106" s="201"/>
      <c r="P106" s="201"/>
      <c r="Q106" s="190"/>
      <c r="R106" s="190"/>
      <c r="S106" s="190"/>
      <c r="T106" s="190"/>
    </row>
    <row r="107" spans="1:20" s="172" customFormat="1" x14ac:dyDescent="0.25">
      <c r="A107" s="1862" t="s">
        <v>1384</v>
      </c>
      <c r="B107" s="1863"/>
      <c r="C107" s="201"/>
      <c r="D107" s="201"/>
      <c r="E107" s="201"/>
      <c r="F107" s="201"/>
      <c r="G107" s="201">
        <f>0.5*3</f>
        <v>1.5</v>
      </c>
      <c r="H107" s="201"/>
      <c r="I107" s="201"/>
      <c r="J107" s="273">
        <f>(5.5+1+1)*3</f>
        <v>22.5</v>
      </c>
      <c r="K107" s="273">
        <f>5.5+1</f>
        <v>6.5</v>
      </c>
      <c r="L107" s="190"/>
      <c r="M107" s="356">
        <f>0.8+0.9</f>
        <v>1.7000000000000002</v>
      </c>
      <c r="N107" s="567"/>
      <c r="O107" s="201"/>
      <c r="P107" s="201"/>
      <c r="Q107" s="190"/>
      <c r="R107" s="190">
        <v>1.1499999999999999</v>
      </c>
      <c r="S107" s="581">
        <f>M107</f>
        <v>1.7000000000000002</v>
      </c>
      <c r="T107" s="190">
        <f>5.5-0.8-0.58</f>
        <v>4.12</v>
      </c>
    </row>
    <row r="108" spans="1:20" s="172" customFormat="1" x14ac:dyDescent="0.25">
      <c r="A108" s="570"/>
      <c r="B108" s="571"/>
      <c r="C108" s="201"/>
      <c r="D108" s="201"/>
      <c r="E108" s="201"/>
      <c r="F108" s="201"/>
      <c r="G108" s="201"/>
      <c r="H108" s="201"/>
      <c r="I108" s="201"/>
      <c r="J108" s="273"/>
      <c r="K108" s="273"/>
      <c r="L108" s="356"/>
      <c r="M108" s="356"/>
      <c r="N108" s="567"/>
      <c r="O108" s="201"/>
      <c r="P108" s="201"/>
      <c r="Q108" s="190"/>
      <c r="R108" s="190"/>
      <c r="S108" s="190"/>
      <c r="T108" s="190"/>
    </row>
    <row r="109" spans="1:20" s="172" customFormat="1" x14ac:dyDescent="0.25">
      <c r="A109" s="570"/>
      <c r="B109" s="571"/>
      <c r="C109" s="201"/>
      <c r="D109" s="201"/>
      <c r="E109" s="201"/>
      <c r="F109" s="201"/>
      <c r="G109" s="201"/>
      <c r="H109" s="201"/>
      <c r="I109" s="201"/>
      <c r="J109" s="273"/>
      <c r="K109" s="273"/>
      <c r="L109" s="356"/>
      <c r="M109" s="356"/>
      <c r="N109" s="567"/>
      <c r="O109" s="201"/>
      <c r="P109" s="201"/>
      <c r="Q109" s="190"/>
      <c r="R109" s="190"/>
      <c r="S109" s="190"/>
      <c r="T109" s="190"/>
    </row>
    <row r="110" spans="1:20" s="172" customFormat="1" x14ac:dyDescent="0.25">
      <c r="A110" s="570"/>
      <c r="B110" s="571"/>
      <c r="C110" s="201"/>
      <c r="D110" s="201"/>
      <c r="E110" s="201"/>
      <c r="F110" s="201"/>
      <c r="G110" s="201"/>
      <c r="H110" s="201"/>
      <c r="I110" s="201"/>
      <c r="J110" s="273"/>
      <c r="K110" s="273"/>
      <c r="L110" s="356"/>
      <c r="M110" s="356"/>
      <c r="N110" s="567"/>
      <c r="O110" s="201"/>
      <c r="P110" s="201"/>
      <c r="Q110" s="190"/>
      <c r="R110" s="190"/>
      <c r="S110" s="190"/>
      <c r="T110" s="190"/>
    </row>
    <row r="111" spans="1:20" s="172" customFormat="1" x14ac:dyDescent="0.25">
      <c r="A111" s="570"/>
      <c r="B111" s="571"/>
      <c r="C111" s="201"/>
      <c r="D111" s="201"/>
      <c r="E111" s="201"/>
      <c r="F111" s="201"/>
      <c r="G111" s="201"/>
      <c r="H111" s="201"/>
      <c r="I111" s="201"/>
      <c r="J111" s="273"/>
      <c r="K111" s="273"/>
      <c r="L111" s="356"/>
      <c r="M111" s="356"/>
      <c r="N111" s="567"/>
      <c r="O111" s="201"/>
      <c r="P111" s="201"/>
      <c r="Q111" s="190"/>
      <c r="R111" s="190"/>
      <c r="S111" s="190"/>
      <c r="T111" s="190"/>
    </row>
    <row r="112" spans="1:20" s="172" customFormat="1" x14ac:dyDescent="0.25">
      <c r="A112" s="570"/>
      <c r="B112" s="571"/>
      <c r="C112" s="201"/>
      <c r="D112" s="201"/>
      <c r="E112" s="201"/>
      <c r="F112" s="201"/>
      <c r="G112" s="201"/>
      <c r="H112" s="201"/>
      <c r="I112" s="201"/>
      <c r="J112" s="273"/>
      <c r="K112" s="273"/>
      <c r="L112" s="356"/>
      <c r="M112" s="356"/>
      <c r="N112" s="567"/>
      <c r="O112" s="201"/>
      <c r="P112" s="201"/>
      <c r="Q112" s="190"/>
      <c r="R112" s="190"/>
      <c r="S112" s="190"/>
      <c r="T112" s="190"/>
    </row>
    <row r="113" spans="1:20" s="172" customFormat="1" x14ac:dyDescent="0.25">
      <c r="A113" s="574"/>
      <c r="B113" s="575"/>
      <c r="C113" s="201"/>
      <c r="D113" s="201"/>
      <c r="E113" s="201"/>
      <c r="F113" s="201"/>
      <c r="G113" s="201"/>
      <c r="H113" s="201"/>
      <c r="I113" s="201"/>
      <c r="J113" s="273"/>
      <c r="K113" s="273"/>
      <c r="L113" s="273"/>
      <c r="M113" s="273"/>
      <c r="N113" s="355"/>
      <c r="O113" s="201"/>
      <c r="P113" s="201"/>
      <c r="Q113" s="190"/>
      <c r="R113" s="190"/>
      <c r="S113" s="190"/>
      <c r="T113" s="190"/>
    </row>
    <row r="114" spans="1:20" s="172" customFormat="1" x14ac:dyDescent="0.25">
      <c r="A114" s="1877" t="s">
        <v>1244</v>
      </c>
      <c r="B114" s="1877"/>
      <c r="C114" s="201"/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1"/>
      <c r="Q114" s="190"/>
      <c r="R114" s="190"/>
      <c r="S114" s="190"/>
      <c r="T114" s="190"/>
    </row>
    <row r="115" spans="1:20" s="172" customFormat="1" x14ac:dyDescent="0.25">
      <c r="A115" s="1802" t="s">
        <v>1245</v>
      </c>
      <c r="B115" s="1803"/>
      <c r="C115" s="201"/>
      <c r="D115" s="201">
        <f>0.1417*2+2.1612</f>
        <v>2.4445999999999999</v>
      </c>
      <c r="E115" s="201"/>
      <c r="F115" s="201">
        <f>D115</f>
        <v>2.4445999999999999</v>
      </c>
      <c r="G115" s="201"/>
      <c r="H115" s="201"/>
      <c r="I115" s="201"/>
      <c r="J115" s="201"/>
      <c r="K115" s="201"/>
      <c r="L115" s="201"/>
      <c r="M115" s="201"/>
      <c r="N115" s="355">
        <f>D115</f>
        <v>2.4445999999999999</v>
      </c>
      <c r="O115" s="201"/>
      <c r="P115" s="201"/>
      <c r="Q115" s="190"/>
      <c r="R115" s="190"/>
      <c r="S115" s="190"/>
      <c r="T115" s="190"/>
    </row>
    <row r="116" spans="1:20" s="172" customFormat="1" x14ac:dyDescent="0.25">
      <c r="A116" s="1802" t="s">
        <v>1248</v>
      </c>
      <c r="B116" s="1803"/>
      <c r="C116" s="201">
        <f>1.5393+0.1517</f>
        <v>1.6909999999999998</v>
      </c>
      <c r="D116" s="201">
        <f>C116</f>
        <v>1.6909999999999998</v>
      </c>
      <c r="E116" s="201"/>
      <c r="F116" s="201"/>
      <c r="G116" s="201"/>
      <c r="H116" s="201"/>
      <c r="I116" s="201"/>
      <c r="J116" s="201"/>
      <c r="K116" s="201"/>
      <c r="L116" s="201"/>
      <c r="M116" s="201"/>
      <c r="N116" s="355">
        <f>C116</f>
        <v>1.6909999999999998</v>
      </c>
      <c r="O116" s="201"/>
      <c r="P116" s="201"/>
      <c r="Q116" s="190"/>
      <c r="R116" s="190"/>
      <c r="S116" s="190"/>
      <c r="T116" s="190"/>
    </row>
    <row r="117" spans="1:20" s="172" customFormat="1" x14ac:dyDescent="0.25">
      <c r="A117" s="1802" t="s">
        <v>1248</v>
      </c>
      <c r="B117" s="1803"/>
      <c r="C117" s="201">
        <f>1.5023+0.1407</f>
        <v>1.643</v>
      </c>
      <c r="D117" s="201"/>
      <c r="E117" s="201"/>
      <c r="F117" s="201">
        <f>C117</f>
        <v>1.643</v>
      </c>
      <c r="G117" s="201"/>
      <c r="H117" s="201"/>
      <c r="I117" s="201"/>
      <c r="J117" s="201"/>
      <c r="K117" s="201"/>
      <c r="L117" s="201"/>
      <c r="M117" s="201"/>
      <c r="N117" s="355">
        <f>C117</f>
        <v>1.643</v>
      </c>
      <c r="O117" s="201"/>
      <c r="P117" s="201"/>
      <c r="Q117" s="190"/>
      <c r="R117" s="190"/>
      <c r="S117" s="190"/>
      <c r="T117" s="190"/>
    </row>
    <row r="118" spans="1:20" s="172" customFormat="1" x14ac:dyDescent="0.25">
      <c r="A118" s="1802" t="s">
        <v>1391</v>
      </c>
      <c r="B118" s="1803"/>
      <c r="C118" s="201"/>
      <c r="D118" s="175">
        <f>0.97*2</f>
        <v>1.94</v>
      </c>
      <c r="E118" s="201"/>
      <c r="F118" s="175">
        <f>D118</f>
        <v>1.94</v>
      </c>
      <c r="G118" s="201"/>
      <c r="H118" s="201"/>
      <c r="I118" s="201"/>
      <c r="J118" s="201"/>
      <c r="K118" s="201"/>
      <c r="L118" s="201"/>
      <c r="M118" s="201"/>
      <c r="N118" s="175">
        <f>D118</f>
        <v>1.94</v>
      </c>
      <c r="O118" s="201"/>
      <c r="P118" s="201"/>
      <c r="Q118" s="190"/>
      <c r="R118" s="190"/>
      <c r="S118" s="190"/>
      <c r="T118" s="190"/>
    </row>
    <row r="119" spans="1:20" s="172" customFormat="1" x14ac:dyDescent="0.25">
      <c r="A119" s="1881" t="s">
        <v>1249</v>
      </c>
      <c r="B119" s="1881"/>
      <c r="C119" s="201">
        <f>3.72-1.1</f>
        <v>2.62</v>
      </c>
      <c r="D119" s="201"/>
      <c r="E119" s="201"/>
      <c r="F119" s="201">
        <f>C119</f>
        <v>2.62</v>
      </c>
      <c r="G119" s="201"/>
      <c r="H119" s="201"/>
      <c r="I119" s="201"/>
      <c r="J119" s="201"/>
      <c r="K119" s="201"/>
      <c r="L119" s="201"/>
      <c r="M119" s="201"/>
      <c r="N119" s="355">
        <f>C119</f>
        <v>2.62</v>
      </c>
      <c r="O119" s="201"/>
      <c r="P119" s="201"/>
      <c r="Q119" s="190"/>
      <c r="R119" s="190"/>
      <c r="S119" s="190"/>
      <c r="T119" s="190"/>
    </row>
    <row r="120" spans="1:20" s="172" customFormat="1" x14ac:dyDescent="0.25">
      <c r="A120" s="1876"/>
      <c r="B120" s="1876"/>
      <c r="C120" s="201"/>
      <c r="D120" s="201"/>
      <c r="E120" s="201"/>
      <c r="F120" s="201"/>
      <c r="G120" s="201"/>
      <c r="H120" s="201"/>
      <c r="I120" s="201"/>
      <c r="J120" s="201"/>
      <c r="K120" s="201"/>
      <c r="L120" s="201"/>
      <c r="M120" s="201"/>
      <c r="N120" s="201"/>
      <c r="O120" s="201"/>
      <c r="P120" s="201"/>
      <c r="Q120" s="190"/>
      <c r="R120" s="190"/>
      <c r="S120" s="190"/>
      <c r="T120" s="190"/>
    </row>
    <row r="121" spans="1:20" s="172" customFormat="1" x14ac:dyDescent="0.25">
      <c r="A121" s="1877" t="s">
        <v>1250</v>
      </c>
      <c r="B121" s="1877"/>
      <c r="C121" s="201"/>
      <c r="D121" s="201"/>
      <c r="E121" s="201"/>
      <c r="F121" s="201"/>
      <c r="G121" s="201"/>
      <c r="H121" s="201"/>
      <c r="I121" s="201"/>
      <c r="J121" s="201"/>
      <c r="K121" s="201"/>
      <c r="L121" s="201"/>
      <c r="M121" s="201"/>
      <c r="N121" s="201"/>
      <c r="O121" s="201"/>
      <c r="P121" s="201"/>
      <c r="Q121" s="190"/>
      <c r="R121" s="190"/>
      <c r="S121" s="190"/>
      <c r="T121" s="190"/>
    </row>
    <row r="122" spans="1:20" s="172" customFormat="1" x14ac:dyDescent="0.25">
      <c r="A122" s="1802" t="s">
        <v>1251</v>
      </c>
      <c r="B122" s="1803"/>
      <c r="C122" s="201">
        <f>3.2142+0.1388</f>
        <v>3.3529999999999998</v>
      </c>
      <c r="D122" s="201">
        <f>C122</f>
        <v>3.3529999999999998</v>
      </c>
      <c r="E122" s="201"/>
      <c r="F122" s="201"/>
      <c r="G122" s="201"/>
      <c r="H122" s="201"/>
      <c r="I122" s="201"/>
      <c r="J122" s="201"/>
      <c r="K122" s="201"/>
      <c r="L122" s="201"/>
      <c r="M122" s="201"/>
      <c r="N122" s="355"/>
      <c r="O122" s="1878">
        <f>C122</f>
        <v>3.3529999999999998</v>
      </c>
      <c r="P122" s="201"/>
      <c r="Q122" s="190"/>
      <c r="R122" s="190"/>
      <c r="S122" s="190"/>
      <c r="T122" s="190"/>
    </row>
    <row r="123" spans="1:20" s="172" customFormat="1" x14ac:dyDescent="0.25">
      <c r="A123" s="1802" t="s">
        <v>1252</v>
      </c>
      <c r="B123" s="1803"/>
      <c r="C123" s="201">
        <f>C122</f>
        <v>3.3529999999999998</v>
      </c>
      <c r="D123" s="201">
        <f>C123</f>
        <v>3.3529999999999998</v>
      </c>
      <c r="E123" s="201"/>
      <c r="F123" s="201"/>
      <c r="G123" s="201"/>
      <c r="H123" s="201"/>
      <c r="I123" s="201"/>
      <c r="J123" s="201"/>
      <c r="K123" s="201"/>
      <c r="L123" s="201"/>
      <c r="M123" s="201"/>
      <c r="N123" s="355"/>
      <c r="O123" s="1879"/>
      <c r="P123" s="201"/>
      <c r="Q123" s="190"/>
      <c r="R123" s="190"/>
      <c r="S123" s="190"/>
      <c r="T123" s="190"/>
    </row>
    <row r="124" spans="1:20" s="172" customFormat="1" x14ac:dyDescent="0.25">
      <c r="A124" s="1802" t="s">
        <v>1253</v>
      </c>
      <c r="B124" s="1803"/>
      <c r="C124" s="201">
        <f>C122</f>
        <v>3.3529999999999998</v>
      </c>
      <c r="D124" s="201">
        <f>C124</f>
        <v>3.3529999999999998</v>
      </c>
      <c r="E124" s="201">
        <f>C124</f>
        <v>3.3529999999999998</v>
      </c>
      <c r="F124" s="201"/>
      <c r="G124" s="201"/>
      <c r="H124" s="201"/>
      <c r="I124" s="201"/>
      <c r="J124" s="201"/>
      <c r="K124" s="201"/>
      <c r="L124" s="201"/>
      <c r="M124" s="201"/>
      <c r="N124" s="355"/>
      <c r="O124" s="1880"/>
      <c r="P124" s="201"/>
      <c r="Q124" s="190"/>
      <c r="R124" s="190"/>
      <c r="S124" s="190"/>
      <c r="T124" s="190"/>
    </row>
    <row r="125" spans="1:20" s="172" customFormat="1" x14ac:dyDescent="0.25">
      <c r="A125" s="574"/>
      <c r="B125" s="575"/>
      <c r="C125" s="201"/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355"/>
      <c r="O125" s="201"/>
      <c r="P125" s="201"/>
      <c r="Q125" s="190"/>
      <c r="R125" s="190"/>
      <c r="S125" s="190"/>
      <c r="T125" s="190"/>
    </row>
    <row r="126" spans="1:20" s="172" customFormat="1" x14ac:dyDescent="0.25">
      <c r="A126" s="1802" t="s">
        <v>1255</v>
      </c>
      <c r="B126" s="1803"/>
      <c r="C126" s="201">
        <f>1.7225+0.1341*2</f>
        <v>1.9906999999999999</v>
      </c>
      <c r="D126" s="201">
        <f>C126</f>
        <v>1.9906999999999999</v>
      </c>
      <c r="E126" s="201">
        <f>C126</f>
        <v>1.9906999999999999</v>
      </c>
      <c r="F126" s="201"/>
      <c r="G126" s="201"/>
      <c r="H126" s="201"/>
      <c r="I126" s="201"/>
      <c r="J126" s="201"/>
      <c r="K126" s="201"/>
      <c r="L126" s="201"/>
      <c r="M126" s="201"/>
      <c r="N126" s="355"/>
      <c r="O126" s="1878">
        <f>C126</f>
        <v>1.9906999999999999</v>
      </c>
      <c r="P126" s="201"/>
      <c r="Q126" s="190"/>
      <c r="R126" s="190"/>
      <c r="S126" s="190"/>
      <c r="T126" s="190"/>
    </row>
    <row r="127" spans="1:20" s="172" customFormat="1" x14ac:dyDescent="0.25">
      <c r="A127" s="1802" t="s">
        <v>1256</v>
      </c>
      <c r="B127" s="1803"/>
      <c r="C127" s="201"/>
      <c r="D127" s="201">
        <f>C126</f>
        <v>1.9906999999999999</v>
      </c>
      <c r="E127" s="201"/>
      <c r="F127" s="201">
        <f>D127</f>
        <v>1.9906999999999999</v>
      </c>
      <c r="G127" s="201"/>
      <c r="H127" s="201"/>
      <c r="I127" s="201"/>
      <c r="J127" s="201"/>
      <c r="K127" s="201"/>
      <c r="L127" s="201"/>
      <c r="M127" s="201"/>
      <c r="N127" s="355"/>
      <c r="O127" s="1880"/>
      <c r="P127" s="201"/>
      <c r="Q127" s="190"/>
      <c r="R127" s="190"/>
      <c r="S127" s="190"/>
      <c r="T127" s="190"/>
    </row>
    <row r="128" spans="1:20" s="172" customFormat="1" x14ac:dyDescent="0.25">
      <c r="A128" s="1802" t="s">
        <v>1392</v>
      </c>
      <c r="B128" s="1803"/>
      <c r="C128" s="201"/>
      <c r="D128" s="175">
        <f>(5.23-2.73)*2</f>
        <v>5.0000000000000009</v>
      </c>
      <c r="E128" s="201"/>
      <c r="F128" s="175">
        <f>D128</f>
        <v>5.0000000000000009</v>
      </c>
      <c r="G128" s="201"/>
      <c r="H128" s="201"/>
      <c r="I128" s="201"/>
      <c r="J128" s="201"/>
      <c r="K128" s="201"/>
      <c r="L128" s="201"/>
      <c r="M128" s="201"/>
      <c r="N128" s="175">
        <f>D128</f>
        <v>5.0000000000000009</v>
      </c>
      <c r="O128" s="201"/>
      <c r="P128" s="201"/>
      <c r="Q128" s="190"/>
      <c r="R128" s="190"/>
      <c r="S128" s="190"/>
      <c r="T128" s="190"/>
    </row>
    <row r="129" spans="1:20" s="172" customFormat="1" x14ac:dyDescent="0.25">
      <c r="A129" s="1802" t="s">
        <v>1390</v>
      </c>
      <c r="B129" s="1803"/>
      <c r="C129" s="201"/>
      <c r="D129" s="201">
        <f>4.52-2.73</f>
        <v>1.7899999999999996</v>
      </c>
      <c r="E129" s="201"/>
      <c r="F129" s="175">
        <f>D129</f>
        <v>1.7899999999999996</v>
      </c>
      <c r="G129" s="201"/>
      <c r="H129" s="201"/>
      <c r="I129" s="201"/>
      <c r="J129" s="201"/>
      <c r="K129" s="201"/>
      <c r="L129" s="201"/>
      <c r="M129" s="201"/>
      <c r="N129" s="175">
        <f>D129</f>
        <v>1.7899999999999996</v>
      </c>
      <c r="O129" s="201"/>
      <c r="P129" s="201"/>
      <c r="Q129" s="190"/>
      <c r="R129" s="190"/>
      <c r="S129" s="190"/>
      <c r="T129" s="190"/>
    </row>
    <row r="130" spans="1:20" s="172" customFormat="1" x14ac:dyDescent="0.25">
      <c r="A130" s="1802" t="s">
        <v>1390</v>
      </c>
      <c r="B130" s="1803"/>
      <c r="C130" s="201"/>
      <c r="D130" s="175">
        <v>1.56</v>
      </c>
      <c r="E130" s="201"/>
      <c r="F130" s="175">
        <f>D130</f>
        <v>1.56</v>
      </c>
      <c r="G130" s="201"/>
      <c r="H130" s="201"/>
      <c r="I130" s="201"/>
      <c r="J130" s="201"/>
      <c r="K130" s="201"/>
      <c r="L130" s="201"/>
      <c r="M130" s="201"/>
      <c r="N130" s="175">
        <f>D130</f>
        <v>1.56</v>
      </c>
      <c r="O130" s="201"/>
      <c r="P130" s="201"/>
      <c r="Q130" s="190"/>
      <c r="R130" s="190"/>
      <c r="S130" s="190"/>
      <c r="T130" s="190"/>
    </row>
    <row r="131" spans="1:20" s="172" customFormat="1" x14ac:dyDescent="0.25">
      <c r="A131" s="570"/>
      <c r="B131" s="57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190"/>
      <c r="R131" s="190"/>
      <c r="S131" s="190"/>
      <c r="T131" s="190"/>
    </row>
    <row r="132" spans="1:20" s="172" customFormat="1" x14ac:dyDescent="0.25">
      <c r="A132" s="1802" t="s">
        <v>1256</v>
      </c>
      <c r="B132" s="1803"/>
      <c r="C132" s="201">
        <f>1.5334+0.1517+0.1861</f>
        <v>1.8712</v>
      </c>
      <c r="D132" s="201">
        <f>C132</f>
        <v>1.8712</v>
      </c>
      <c r="E132" s="201"/>
      <c r="F132" s="201">
        <f>C132*2</f>
        <v>3.7423999999999999</v>
      </c>
      <c r="G132" s="201"/>
      <c r="H132" s="201"/>
      <c r="I132" s="201"/>
      <c r="J132" s="201"/>
      <c r="K132" s="201"/>
      <c r="L132" s="201"/>
      <c r="M132" s="201"/>
      <c r="N132" s="201"/>
      <c r="O132" s="201">
        <f>C132</f>
        <v>1.8712</v>
      </c>
      <c r="P132" s="201"/>
      <c r="Q132" s="190"/>
      <c r="R132" s="190"/>
      <c r="S132" s="190"/>
      <c r="T132" s="190"/>
    </row>
    <row r="133" spans="1:20" s="172" customFormat="1" x14ac:dyDescent="0.25">
      <c r="A133" s="1882"/>
      <c r="B133" s="1883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  <c r="Q133" s="190"/>
      <c r="R133" s="190"/>
      <c r="S133" s="190"/>
      <c r="T133" s="190"/>
    </row>
    <row r="134" spans="1:20" s="172" customFormat="1" x14ac:dyDescent="0.25">
      <c r="A134" s="1802" t="s">
        <v>1256</v>
      </c>
      <c r="B134" s="1803"/>
      <c r="C134" s="201">
        <f>2.0246+0.1457+0.1325</f>
        <v>2.3028</v>
      </c>
      <c r="D134" s="201">
        <f>C134</f>
        <v>2.3028</v>
      </c>
      <c r="E134" s="201"/>
      <c r="F134" s="201">
        <f>C134</f>
        <v>2.3028</v>
      </c>
      <c r="G134" s="201"/>
      <c r="H134" s="201"/>
      <c r="I134" s="201"/>
      <c r="J134" s="201"/>
      <c r="K134" s="201"/>
      <c r="L134" s="201"/>
      <c r="M134" s="201"/>
      <c r="N134" s="355"/>
      <c r="O134" s="201"/>
      <c r="P134" s="201"/>
      <c r="Q134" s="190"/>
      <c r="R134" s="190"/>
      <c r="S134" s="190"/>
      <c r="T134" s="190"/>
    </row>
    <row r="135" spans="1:20" s="172" customFormat="1" x14ac:dyDescent="0.25">
      <c r="A135" s="1876"/>
      <c r="B135" s="1876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  <c r="Q135" s="190"/>
      <c r="R135" s="190"/>
      <c r="S135" s="190"/>
      <c r="T135" s="190"/>
    </row>
    <row r="136" spans="1:20" s="172" customFormat="1" x14ac:dyDescent="0.25">
      <c r="A136" s="1802" t="s">
        <v>1257</v>
      </c>
      <c r="B136" s="1803"/>
      <c r="C136" s="201"/>
      <c r="D136" s="201"/>
      <c r="E136" s="201"/>
      <c r="F136" s="201">
        <f>C137*2</f>
        <v>3.2911999999999999</v>
      </c>
      <c r="G136" s="201"/>
      <c r="H136" s="201"/>
      <c r="I136" s="201"/>
      <c r="J136" s="201"/>
      <c r="K136" s="201"/>
      <c r="L136" s="201"/>
      <c r="M136" s="201"/>
      <c r="N136" s="355"/>
      <c r="O136" s="1878">
        <f>C137</f>
        <v>1.6456</v>
      </c>
      <c r="P136" s="201"/>
      <c r="Q136" s="190"/>
      <c r="R136" s="190"/>
      <c r="S136" s="190"/>
      <c r="T136" s="190"/>
    </row>
    <row r="137" spans="1:20" s="172" customFormat="1" x14ac:dyDescent="0.25">
      <c r="A137" s="1802" t="s">
        <v>1258</v>
      </c>
      <c r="B137" s="1803"/>
      <c r="C137" s="201">
        <f>(1.5106+0.135)</f>
        <v>1.6456</v>
      </c>
      <c r="D137" s="201">
        <f>C137</f>
        <v>1.6456</v>
      </c>
      <c r="E137" s="201">
        <f>C137</f>
        <v>1.6456</v>
      </c>
      <c r="F137" s="201"/>
      <c r="G137" s="201"/>
      <c r="H137" s="201"/>
      <c r="I137" s="201"/>
      <c r="J137" s="201"/>
      <c r="K137" s="201"/>
      <c r="L137" s="201"/>
      <c r="M137" s="201"/>
      <c r="N137" s="355"/>
      <c r="O137" s="1880"/>
      <c r="P137" s="201"/>
      <c r="Q137" s="190"/>
      <c r="R137" s="190"/>
      <c r="S137" s="190"/>
      <c r="T137" s="190"/>
    </row>
    <row r="138" spans="1:20" s="172" customFormat="1" x14ac:dyDescent="0.25">
      <c r="A138" s="1802" t="s">
        <v>1260</v>
      </c>
      <c r="B138" s="1803"/>
      <c r="C138" s="201">
        <v>0.82599999999999996</v>
      </c>
      <c r="D138" s="201">
        <f>C138</f>
        <v>0.82599999999999996</v>
      </c>
      <c r="E138" s="201">
        <f>C138</f>
        <v>0.82599999999999996</v>
      </c>
      <c r="F138" s="201"/>
      <c r="G138" s="201"/>
      <c r="H138" s="201"/>
      <c r="I138" s="201"/>
      <c r="J138" s="201"/>
      <c r="K138" s="201"/>
      <c r="L138" s="201"/>
      <c r="M138" s="201"/>
      <c r="N138" s="355">
        <f>C138</f>
        <v>0.82599999999999996</v>
      </c>
      <c r="O138" s="579"/>
      <c r="P138" s="201"/>
      <c r="Q138" s="190"/>
      <c r="R138" s="190"/>
      <c r="S138" s="190"/>
      <c r="T138" s="190"/>
    </row>
    <row r="139" spans="1:20" s="172" customFormat="1" x14ac:dyDescent="0.25">
      <c r="A139" s="1802" t="s">
        <v>1259</v>
      </c>
      <c r="B139" s="1803"/>
      <c r="C139" s="201"/>
      <c r="D139" s="201"/>
      <c r="E139" s="201"/>
      <c r="F139" s="201">
        <f>(4.2-1.1)*2</f>
        <v>6.2</v>
      </c>
      <c r="G139" s="201"/>
      <c r="H139" s="201"/>
      <c r="I139" s="201"/>
      <c r="J139" s="201"/>
      <c r="K139" s="201"/>
      <c r="L139" s="201"/>
      <c r="M139" s="201"/>
      <c r="N139" s="355">
        <f>F139/2</f>
        <v>3.1</v>
      </c>
      <c r="O139" s="201"/>
      <c r="P139" s="201"/>
      <c r="Q139" s="190"/>
      <c r="R139" s="190"/>
      <c r="S139" s="190"/>
      <c r="T139" s="190"/>
    </row>
    <row r="140" spans="1:20" s="172" customFormat="1" x14ac:dyDescent="0.25">
      <c r="A140" s="1802" t="s">
        <v>1261</v>
      </c>
      <c r="B140" s="1803"/>
      <c r="C140" s="201">
        <f>4.2-2.1</f>
        <v>2.1</v>
      </c>
      <c r="D140" s="201">
        <f>C140</f>
        <v>2.1</v>
      </c>
      <c r="E140" s="201">
        <f>C140</f>
        <v>2.1</v>
      </c>
      <c r="F140" s="201"/>
      <c r="G140" s="201"/>
      <c r="H140" s="201"/>
      <c r="I140" s="201"/>
      <c r="J140" s="201"/>
      <c r="K140" s="201"/>
      <c r="L140" s="201"/>
      <c r="M140" s="201"/>
      <c r="N140" s="355">
        <f>C140</f>
        <v>2.1</v>
      </c>
      <c r="O140" s="201"/>
      <c r="P140" s="201"/>
      <c r="Q140" s="190"/>
      <c r="R140" s="190"/>
      <c r="S140" s="190"/>
      <c r="T140" s="190"/>
    </row>
    <row r="141" spans="1:20" s="172" customFormat="1" x14ac:dyDescent="0.25">
      <c r="A141" s="1876"/>
      <c r="B141" s="1876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190"/>
      <c r="R141" s="190"/>
      <c r="S141" s="190"/>
      <c r="T141" s="190"/>
    </row>
    <row r="142" spans="1:20" s="172" customFormat="1" x14ac:dyDescent="0.25">
      <c r="A142" s="1802" t="s">
        <v>1262</v>
      </c>
      <c r="B142" s="1803"/>
      <c r="C142" s="201">
        <f>1.2448+0.1341</f>
        <v>1.3788999999999998</v>
      </c>
      <c r="D142" s="201">
        <f>C142</f>
        <v>1.3788999999999998</v>
      </c>
      <c r="E142" s="201">
        <f>C142</f>
        <v>1.3788999999999998</v>
      </c>
      <c r="F142" s="201"/>
      <c r="G142" s="201"/>
      <c r="H142" s="201"/>
      <c r="I142" s="201"/>
      <c r="J142" s="201"/>
      <c r="K142" s="201"/>
      <c r="L142" s="201"/>
      <c r="M142" s="201"/>
      <c r="N142" s="201">
        <f>C142</f>
        <v>1.3788999999999998</v>
      </c>
      <c r="O142" s="201"/>
      <c r="P142" s="201"/>
      <c r="Q142" s="190"/>
      <c r="R142" s="190"/>
      <c r="S142" s="190"/>
      <c r="T142" s="190"/>
    </row>
    <row r="143" spans="1:20" s="172" customFormat="1" x14ac:dyDescent="0.25">
      <c r="A143" s="1802" t="s">
        <v>1263</v>
      </c>
      <c r="B143" s="1803"/>
      <c r="C143" s="201">
        <f>4.2-2.1</f>
        <v>2.1</v>
      </c>
      <c r="D143" s="201">
        <f>C143</f>
        <v>2.1</v>
      </c>
      <c r="E143" s="201">
        <f>C143</f>
        <v>2.1</v>
      </c>
      <c r="F143" s="201"/>
      <c r="G143" s="201"/>
      <c r="H143" s="201"/>
      <c r="I143" s="201"/>
      <c r="J143" s="201"/>
      <c r="K143" s="201"/>
      <c r="L143" s="201"/>
      <c r="M143" s="201"/>
      <c r="N143" s="201">
        <f>C143</f>
        <v>2.1</v>
      </c>
      <c r="O143" s="201"/>
      <c r="P143" s="201"/>
      <c r="Q143" s="190"/>
      <c r="R143" s="190"/>
      <c r="S143" s="190"/>
      <c r="T143" s="190"/>
    </row>
    <row r="144" spans="1:20" s="172" customFormat="1" x14ac:dyDescent="0.25">
      <c r="A144" s="1876"/>
      <c r="B144" s="1876"/>
      <c r="C144" s="201"/>
      <c r="D144" s="201"/>
      <c r="E144" s="201"/>
      <c r="F144" s="201"/>
      <c r="G144" s="201"/>
      <c r="H144" s="201"/>
      <c r="I144" s="201"/>
      <c r="J144" s="201"/>
      <c r="K144" s="201"/>
      <c r="L144" s="201"/>
      <c r="M144" s="201"/>
      <c r="N144" s="201"/>
      <c r="O144" s="201"/>
      <c r="P144" s="201"/>
      <c r="Q144" s="190"/>
      <c r="R144" s="190"/>
      <c r="S144" s="190"/>
      <c r="T144" s="190"/>
    </row>
    <row r="145" spans="1:20" s="172" customFormat="1" x14ac:dyDescent="0.25">
      <c r="A145" s="1802" t="s">
        <v>1264</v>
      </c>
      <c r="B145" s="1803"/>
      <c r="C145" s="201">
        <v>3.2364099999999998</v>
      </c>
      <c r="D145" s="201">
        <f>C145</f>
        <v>3.2364099999999998</v>
      </c>
      <c r="E145" s="201">
        <f>C145</f>
        <v>3.2364099999999998</v>
      </c>
      <c r="F145" s="201"/>
      <c r="G145" s="201"/>
      <c r="H145" s="201"/>
      <c r="I145" s="201"/>
      <c r="J145" s="201"/>
      <c r="K145" s="201"/>
      <c r="L145" s="201"/>
      <c r="M145" s="201"/>
      <c r="N145" s="201">
        <f>C145</f>
        <v>3.2364099999999998</v>
      </c>
      <c r="O145" s="201"/>
      <c r="P145" s="201"/>
      <c r="Q145" s="190"/>
      <c r="R145" s="190"/>
      <c r="S145" s="190"/>
      <c r="T145" s="190"/>
    </row>
    <row r="146" spans="1:20" s="172" customFormat="1" x14ac:dyDescent="0.25">
      <c r="A146" s="1802" t="s">
        <v>1265</v>
      </c>
      <c r="B146" s="1803"/>
      <c r="C146" s="201">
        <v>1.1000000000000001</v>
      </c>
      <c r="D146" s="201">
        <f>C146</f>
        <v>1.1000000000000001</v>
      </c>
      <c r="E146" s="201">
        <f>C146</f>
        <v>1.1000000000000001</v>
      </c>
      <c r="F146" s="201"/>
      <c r="G146" s="201"/>
      <c r="H146" s="201"/>
      <c r="I146" s="201"/>
      <c r="J146" s="201"/>
      <c r="K146" s="201"/>
      <c r="L146" s="201"/>
      <c r="M146" s="201"/>
      <c r="N146" s="201">
        <f>C146</f>
        <v>1.1000000000000001</v>
      </c>
      <c r="O146" s="201"/>
      <c r="P146" s="201"/>
      <c r="Q146" s="190"/>
      <c r="R146" s="190"/>
      <c r="S146" s="190"/>
      <c r="T146" s="190"/>
    </row>
    <row r="147" spans="1:20" s="172" customFormat="1" x14ac:dyDescent="0.25">
      <c r="A147" s="1876"/>
      <c r="B147" s="1876"/>
      <c r="C147" s="201"/>
      <c r="D147" s="201"/>
      <c r="E147" s="201"/>
      <c r="F147" s="201"/>
      <c r="G147" s="201"/>
      <c r="H147" s="201"/>
      <c r="I147" s="201"/>
      <c r="J147" s="201"/>
      <c r="K147" s="201"/>
      <c r="L147" s="201"/>
      <c r="M147" s="201"/>
      <c r="N147" s="201"/>
      <c r="O147" s="201"/>
      <c r="P147" s="201"/>
      <c r="Q147" s="190"/>
      <c r="R147" s="190"/>
      <c r="S147" s="190"/>
      <c r="T147" s="190"/>
    </row>
    <row r="148" spans="1:20" s="172" customFormat="1" x14ac:dyDescent="0.25">
      <c r="A148" s="1802" t="s">
        <v>1266</v>
      </c>
      <c r="B148" s="1803"/>
      <c r="C148" s="201">
        <v>0.39589999999999997</v>
      </c>
      <c r="D148" s="201">
        <f>C148</f>
        <v>0.39589999999999997</v>
      </c>
      <c r="E148" s="201">
        <f>C148</f>
        <v>0.39589999999999997</v>
      </c>
      <c r="F148" s="201"/>
      <c r="G148" s="201"/>
      <c r="H148" s="201"/>
      <c r="I148" s="201"/>
      <c r="J148" s="201"/>
      <c r="K148" s="201"/>
      <c r="L148" s="201"/>
      <c r="M148" s="201"/>
      <c r="N148" s="355">
        <f>C148</f>
        <v>0.39589999999999997</v>
      </c>
      <c r="O148" s="201"/>
      <c r="P148" s="201"/>
      <c r="Q148" s="190"/>
      <c r="R148" s="190"/>
      <c r="S148" s="190"/>
      <c r="T148" s="190"/>
    </row>
    <row r="149" spans="1:20" s="172" customFormat="1" x14ac:dyDescent="0.25">
      <c r="A149" s="1802" t="s">
        <v>1267</v>
      </c>
      <c r="B149" s="1803"/>
      <c r="C149" s="201">
        <v>0.3</v>
      </c>
      <c r="D149" s="201">
        <f>C149</f>
        <v>0.3</v>
      </c>
      <c r="E149" s="201">
        <f>C149</f>
        <v>0.3</v>
      </c>
      <c r="F149" s="201"/>
      <c r="G149" s="201"/>
      <c r="H149" s="201"/>
      <c r="I149" s="201"/>
      <c r="J149" s="201"/>
      <c r="K149" s="201"/>
      <c r="L149" s="201"/>
      <c r="M149" s="201"/>
      <c r="N149" s="355">
        <f>C149</f>
        <v>0.3</v>
      </c>
      <c r="O149" s="201"/>
      <c r="P149" s="201"/>
      <c r="Q149" s="190"/>
      <c r="R149" s="190"/>
      <c r="S149" s="190"/>
      <c r="T149" s="190"/>
    </row>
    <row r="150" spans="1:20" s="172" customFormat="1" x14ac:dyDescent="0.25">
      <c r="A150" s="1876"/>
      <c r="B150" s="1876"/>
      <c r="C150" s="201"/>
      <c r="D150" s="175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190"/>
      <c r="R150" s="190"/>
      <c r="S150" s="190"/>
      <c r="T150" s="190"/>
    </row>
    <row r="151" spans="1:20" s="172" customFormat="1" x14ac:dyDescent="0.25">
      <c r="A151" s="1877" t="s">
        <v>1079</v>
      </c>
      <c r="B151" s="1877"/>
      <c r="C151" s="201"/>
      <c r="D151" s="201"/>
      <c r="E151" s="201"/>
      <c r="F151" s="201"/>
      <c r="G151" s="201"/>
      <c r="H151" s="201"/>
      <c r="I151" s="201"/>
      <c r="J151" s="201"/>
      <c r="K151" s="201"/>
      <c r="L151" s="201"/>
      <c r="M151" s="201"/>
      <c r="N151" s="201"/>
      <c r="O151" s="201"/>
      <c r="P151" s="201"/>
      <c r="Q151" s="190"/>
      <c r="R151" s="190"/>
      <c r="S151" s="190"/>
      <c r="T151" s="190"/>
    </row>
    <row r="152" spans="1:20" s="172" customFormat="1" x14ac:dyDescent="0.25">
      <c r="A152" s="1800"/>
      <c r="B152" s="1801"/>
      <c r="C152" s="201"/>
      <c r="D152" s="201"/>
      <c r="E152" s="201"/>
      <c r="F152" s="201"/>
      <c r="G152" s="201"/>
      <c r="H152" s="201"/>
      <c r="I152" s="201"/>
      <c r="J152" s="201"/>
      <c r="K152" s="201"/>
      <c r="L152" s="201"/>
      <c r="M152" s="201"/>
      <c r="N152" s="201"/>
      <c r="O152" s="201"/>
      <c r="P152" s="201"/>
      <c r="Q152" s="190"/>
      <c r="R152" s="190"/>
      <c r="S152" s="190"/>
      <c r="T152" s="190"/>
    </row>
    <row r="153" spans="1:20" s="172" customFormat="1" x14ac:dyDescent="0.25">
      <c r="A153" s="1802" t="s">
        <v>1270</v>
      </c>
      <c r="B153" s="1803"/>
      <c r="C153" s="201">
        <f>1.8717+0.1356+0.1413</f>
        <v>2.1486000000000001</v>
      </c>
      <c r="D153" s="201">
        <f>C153</f>
        <v>2.1486000000000001</v>
      </c>
      <c r="E153" s="201"/>
      <c r="F153" s="201"/>
      <c r="G153" s="201"/>
      <c r="H153" s="201"/>
      <c r="I153" s="201"/>
      <c r="J153" s="201"/>
      <c r="K153" s="201"/>
      <c r="L153" s="201"/>
      <c r="M153" s="201"/>
      <c r="N153" s="355">
        <f>C153</f>
        <v>2.1486000000000001</v>
      </c>
      <c r="O153" s="201"/>
      <c r="P153" s="201"/>
      <c r="Q153" s="190"/>
      <c r="R153" s="190"/>
      <c r="S153" s="190"/>
      <c r="T153" s="190"/>
    </row>
    <row r="154" spans="1:20" s="172" customFormat="1" x14ac:dyDescent="0.25">
      <c r="A154" s="1802" t="s">
        <v>1268</v>
      </c>
      <c r="B154" s="1803"/>
      <c r="C154" s="201">
        <f>1.016+0.1874</f>
        <v>1.2034</v>
      </c>
      <c r="D154" s="201"/>
      <c r="E154" s="201"/>
      <c r="F154" s="201">
        <f>C154</f>
        <v>1.2034</v>
      </c>
      <c r="G154" s="201"/>
      <c r="H154" s="201"/>
      <c r="I154" s="201"/>
      <c r="J154" s="201"/>
      <c r="K154" s="201"/>
      <c r="L154" s="201"/>
      <c r="M154" s="201"/>
      <c r="N154" s="355">
        <f>C154</f>
        <v>1.2034</v>
      </c>
      <c r="O154" s="201"/>
      <c r="P154" s="201"/>
      <c r="Q154" s="190"/>
      <c r="R154" s="190"/>
      <c r="S154" s="190"/>
      <c r="T154" s="190"/>
    </row>
    <row r="155" spans="1:20" s="172" customFormat="1" x14ac:dyDescent="0.25">
      <c r="A155" s="1802" t="s">
        <v>1269</v>
      </c>
      <c r="B155" s="1803"/>
      <c r="C155" s="201">
        <f>5.07-1.1</f>
        <v>3.97</v>
      </c>
      <c r="D155" s="201"/>
      <c r="E155" s="201"/>
      <c r="F155" s="201">
        <f>C155</f>
        <v>3.97</v>
      </c>
      <c r="G155" s="201"/>
      <c r="H155" s="201"/>
      <c r="I155" s="201"/>
      <c r="J155" s="201"/>
      <c r="K155" s="201"/>
      <c r="L155" s="201"/>
      <c r="M155" s="201"/>
      <c r="N155" s="355">
        <f>C155</f>
        <v>3.97</v>
      </c>
      <c r="O155" s="201"/>
      <c r="P155" s="201"/>
      <c r="Q155" s="190"/>
      <c r="R155" s="190"/>
      <c r="S155" s="190"/>
      <c r="T155" s="190"/>
    </row>
    <row r="156" spans="1:20" s="172" customFormat="1" x14ac:dyDescent="0.25">
      <c r="A156" s="1802" t="s">
        <v>1390</v>
      </c>
      <c r="B156" s="1803"/>
      <c r="C156" s="201"/>
      <c r="D156" s="201">
        <f>5.24-2.73</f>
        <v>2.5100000000000002</v>
      </c>
      <c r="E156" s="201"/>
      <c r="F156" s="201">
        <f>D156</f>
        <v>2.5100000000000002</v>
      </c>
      <c r="G156" s="201"/>
      <c r="H156" s="201"/>
      <c r="I156" s="201"/>
      <c r="J156" s="201"/>
      <c r="K156" s="201"/>
      <c r="L156" s="201"/>
      <c r="M156" s="201"/>
      <c r="N156" s="355">
        <f>D156</f>
        <v>2.5100000000000002</v>
      </c>
      <c r="O156" s="201"/>
      <c r="P156" s="201"/>
      <c r="Q156" s="190"/>
      <c r="R156" s="190"/>
      <c r="S156" s="190"/>
      <c r="T156" s="190"/>
    </row>
    <row r="157" spans="1:20" s="172" customFormat="1" x14ac:dyDescent="0.25">
      <c r="A157" s="1800"/>
      <c r="B157" s="1801"/>
      <c r="C157" s="201"/>
      <c r="D157" s="201"/>
      <c r="E157" s="201"/>
      <c r="F157" s="201"/>
      <c r="G157" s="201"/>
      <c r="H157" s="201"/>
      <c r="I157" s="201"/>
      <c r="J157" s="201"/>
      <c r="K157" s="201"/>
      <c r="L157" s="201"/>
      <c r="M157" s="201"/>
      <c r="N157" s="201"/>
      <c r="O157" s="201"/>
      <c r="P157" s="201"/>
      <c r="Q157" s="190"/>
      <c r="R157" s="190"/>
      <c r="S157" s="190"/>
      <c r="T157" s="190"/>
    </row>
    <row r="158" spans="1:20" s="172" customFormat="1" x14ac:dyDescent="0.25">
      <c r="A158" s="1877" t="s">
        <v>1080</v>
      </c>
      <c r="B158" s="1877"/>
      <c r="C158" s="201"/>
      <c r="D158" s="201"/>
      <c r="E158" s="201"/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1"/>
      <c r="Q158" s="190"/>
      <c r="R158" s="190"/>
      <c r="S158" s="190"/>
      <c r="T158" s="190"/>
    </row>
    <row r="159" spans="1:20" s="172" customFormat="1" x14ac:dyDescent="0.25">
      <c r="A159" s="1800"/>
      <c r="B159" s="1801"/>
      <c r="C159" s="201"/>
      <c r="D159" s="201"/>
      <c r="E159" s="201"/>
      <c r="F159" s="201"/>
      <c r="G159" s="201"/>
      <c r="H159" s="201"/>
      <c r="I159" s="201"/>
      <c r="J159" s="201"/>
      <c r="K159" s="201"/>
      <c r="L159" s="201"/>
      <c r="M159" s="201"/>
      <c r="N159" s="201"/>
      <c r="O159" s="201"/>
      <c r="P159" s="201"/>
      <c r="Q159" s="190"/>
      <c r="R159" s="190"/>
      <c r="S159" s="190"/>
      <c r="T159" s="190"/>
    </row>
    <row r="160" spans="1:20" s="172" customFormat="1" x14ac:dyDescent="0.25">
      <c r="A160" s="1802" t="s">
        <v>1271</v>
      </c>
      <c r="B160" s="1803"/>
      <c r="C160" s="201">
        <f>1.7793+0.136+0.1325</f>
        <v>2.0478000000000001</v>
      </c>
      <c r="D160" s="201">
        <f>C160</f>
        <v>2.0478000000000001</v>
      </c>
      <c r="E160" s="201"/>
      <c r="F160" s="201">
        <f>C160</f>
        <v>2.0478000000000001</v>
      </c>
      <c r="G160" s="201"/>
      <c r="H160" s="201"/>
      <c r="I160" s="201"/>
      <c r="J160" s="201"/>
      <c r="K160" s="201"/>
      <c r="L160" s="201"/>
      <c r="M160" s="201"/>
      <c r="N160" s="201">
        <f>C160</f>
        <v>2.0478000000000001</v>
      </c>
      <c r="O160" s="201"/>
      <c r="P160" s="201"/>
      <c r="Q160" s="190"/>
      <c r="R160" s="190"/>
      <c r="S160" s="190"/>
      <c r="T160" s="190"/>
    </row>
    <row r="161" spans="1:20" s="172" customFormat="1" x14ac:dyDescent="0.25">
      <c r="A161" s="1802" t="s">
        <v>1272</v>
      </c>
      <c r="B161" s="1803"/>
      <c r="C161" s="201">
        <f>0.6556+0.055+0.1667</f>
        <v>0.87729999999999997</v>
      </c>
      <c r="D161" s="201"/>
      <c r="E161" s="201"/>
      <c r="F161" s="201">
        <f>C161</f>
        <v>0.87729999999999997</v>
      </c>
      <c r="G161" s="201"/>
      <c r="H161" s="201"/>
      <c r="I161" s="201"/>
      <c r="J161" s="201"/>
      <c r="K161" s="201"/>
      <c r="L161" s="201"/>
      <c r="M161" s="201"/>
      <c r="N161" s="201">
        <f>C161</f>
        <v>0.87729999999999997</v>
      </c>
      <c r="O161" s="201"/>
      <c r="P161" s="201"/>
      <c r="Q161" s="190"/>
      <c r="R161" s="190"/>
      <c r="S161" s="190"/>
      <c r="T161" s="190"/>
    </row>
    <row r="162" spans="1:20" s="172" customFormat="1" x14ac:dyDescent="0.25">
      <c r="A162" s="1802" t="s">
        <v>1273</v>
      </c>
      <c r="B162" s="1803"/>
      <c r="C162" s="201">
        <f>5.07-1.1</f>
        <v>3.97</v>
      </c>
      <c r="D162" s="201"/>
      <c r="E162" s="201"/>
      <c r="F162" s="201">
        <f>5.07-1.1</f>
        <v>3.97</v>
      </c>
      <c r="G162" s="201"/>
      <c r="H162" s="201"/>
      <c r="I162" s="201"/>
      <c r="J162" s="201"/>
      <c r="K162" s="201"/>
      <c r="L162" s="201"/>
      <c r="M162" s="201"/>
      <c r="N162" s="201">
        <f>C162</f>
        <v>3.97</v>
      </c>
      <c r="O162" s="201"/>
      <c r="P162" s="201"/>
      <c r="Q162" s="190"/>
      <c r="R162" s="190"/>
      <c r="S162" s="190"/>
      <c r="T162" s="190"/>
    </row>
    <row r="163" spans="1:20" s="172" customFormat="1" x14ac:dyDescent="0.25">
      <c r="A163" s="1802" t="s">
        <v>1274</v>
      </c>
      <c r="B163" s="1803"/>
      <c r="C163" s="201"/>
      <c r="D163" s="201">
        <f>1.0375+0.1667</f>
        <v>1.2042000000000002</v>
      </c>
      <c r="E163" s="201"/>
      <c r="F163" s="201">
        <f>D163</f>
        <v>1.2042000000000002</v>
      </c>
      <c r="G163" s="201"/>
      <c r="H163" s="201"/>
      <c r="I163" s="201"/>
      <c r="J163" s="201"/>
      <c r="K163" s="201"/>
      <c r="L163" s="201"/>
      <c r="M163" s="201"/>
      <c r="N163" s="201">
        <f>D163</f>
        <v>1.2042000000000002</v>
      </c>
      <c r="O163" s="201"/>
      <c r="P163" s="201"/>
      <c r="Q163" s="190"/>
      <c r="R163" s="190"/>
      <c r="S163" s="190"/>
      <c r="T163" s="190"/>
    </row>
    <row r="164" spans="1:20" s="172" customFormat="1" x14ac:dyDescent="0.25">
      <c r="A164" s="1802" t="s">
        <v>1275</v>
      </c>
      <c r="B164" s="1803"/>
      <c r="C164" s="201"/>
      <c r="D164" s="201">
        <f>5.11-2.2</f>
        <v>2.91</v>
      </c>
      <c r="E164" s="201"/>
      <c r="F164" s="201">
        <f>D164</f>
        <v>2.91</v>
      </c>
      <c r="G164" s="201"/>
      <c r="H164" s="201"/>
      <c r="I164" s="201"/>
      <c r="J164" s="201"/>
      <c r="K164" s="201"/>
      <c r="L164" s="201"/>
      <c r="M164" s="201"/>
      <c r="N164" s="355">
        <f>D164</f>
        <v>2.91</v>
      </c>
      <c r="O164" s="201"/>
      <c r="P164" s="201"/>
      <c r="Q164" s="190"/>
      <c r="R164" s="190"/>
      <c r="S164" s="190"/>
      <c r="T164" s="190"/>
    </row>
    <row r="165" spans="1:20" s="172" customFormat="1" x14ac:dyDescent="0.25">
      <c r="A165" s="1802" t="s">
        <v>1390</v>
      </c>
      <c r="B165" s="1803"/>
      <c r="C165" s="201"/>
      <c r="D165" s="201">
        <f>4.52-2.73</f>
        <v>1.7899999999999996</v>
      </c>
      <c r="E165" s="201"/>
      <c r="F165" s="201">
        <f>D165</f>
        <v>1.7899999999999996</v>
      </c>
      <c r="G165" s="201"/>
      <c r="H165" s="201"/>
      <c r="I165" s="201"/>
      <c r="J165" s="201"/>
      <c r="K165" s="201"/>
      <c r="L165" s="201"/>
      <c r="M165" s="201"/>
      <c r="N165" s="355">
        <f>D165</f>
        <v>1.7899999999999996</v>
      </c>
      <c r="O165" s="201"/>
      <c r="P165" s="201"/>
      <c r="Q165" s="190"/>
      <c r="R165" s="190"/>
      <c r="S165" s="190"/>
      <c r="T165" s="190"/>
    </row>
    <row r="166" spans="1:20" s="172" customFormat="1" x14ac:dyDescent="0.25">
      <c r="A166" s="1800"/>
      <c r="B166" s="1801"/>
      <c r="C166" s="201"/>
      <c r="D166" s="201"/>
      <c r="E166" s="201"/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1"/>
      <c r="Q166" s="190"/>
      <c r="R166" s="190"/>
      <c r="S166" s="190"/>
      <c r="T166" s="190"/>
    </row>
    <row r="167" spans="1:20" s="172" customFormat="1" x14ac:dyDescent="0.25">
      <c r="A167" s="1877" t="s">
        <v>1276</v>
      </c>
      <c r="B167" s="1877"/>
      <c r="C167" s="201"/>
      <c r="D167" s="201"/>
      <c r="E167" s="201"/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1"/>
      <c r="Q167" s="190"/>
      <c r="R167" s="190"/>
      <c r="S167" s="190"/>
      <c r="T167" s="190"/>
    </row>
    <row r="168" spans="1:20" s="172" customFormat="1" x14ac:dyDescent="0.25">
      <c r="A168" s="574"/>
      <c r="B168" s="575"/>
      <c r="C168" s="201"/>
      <c r="D168" s="201"/>
      <c r="E168" s="201"/>
      <c r="F168" s="201"/>
      <c r="G168" s="201"/>
      <c r="H168" s="201"/>
      <c r="I168" s="201"/>
      <c r="J168" s="201"/>
      <c r="K168" s="201"/>
      <c r="L168" s="201"/>
      <c r="M168" s="201"/>
      <c r="N168" s="201"/>
      <c r="O168" s="201"/>
      <c r="P168" s="201"/>
      <c r="Q168" s="190"/>
      <c r="R168" s="190"/>
      <c r="S168" s="190"/>
      <c r="T168" s="190"/>
    </row>
    <row r="169" spans="1:20" s="172" customFormat="1" x14ac:dyDescent="0.25">
      <c r="A169" s="1802" t="s">
        <v>1277</v>
      </c>
      <c r="B169" s="1803"/>
      <c r="C169" s="201"/>
      <c r="D169" s="201">
        <f>1.285+0.1567*2</f>
        <v>1.5983999999999998</v>
      </c>
      <c r="E169" s="201"/>
      <c r="F169" s="201">
        <f>D169</f>
        <v>1.5983999999999998</v>
      </c>
      <c r="G169" s="201"/>
      <c r="H169" s="201"/>
      <c r="I169" s="201"/>
      <c r="J169" s="201"/>
      <c r="K169" s="201"/>
      <c r="L169" s="201"/>
      <c r="M169" s="201"/>
      <c r="N169" s="355">
        <f>D169</f>
        <v>1.5983999999999998</v>
      </c>
      <c r="O169" s="201"/>
      <c r="P169" s="201"/>
      <c r="Q169" s="190"/>
      <c r="R169" s="190"/>
      <c r="S169" s="190"/>
      <c r="T169" s="190"/>
    </row>
    <row r="170" spans="1:20" s="172" customFormat="1" x14ac:dyDescent="0.25">
      <c r="A170" s="1802" t="s">
        <v>1278</v>
      </c>
      <c r="B170" s="1803"/>
      <c r="C170" s="201">
        <f>1.5429+0.15</f>
        <v>1.6928999999999998</v>
      </c>
      <c r="D170" s="201"/>
      <c r="E170" s="201"/>
      <c r="F170" s="201">
        <f>C170</f>
        <v>1.6928999999999998</v>
      </c>
      <c r="G170" s="201"/>
      <c r="H170" s="201"/>
      <c r="I170" s="201"/>
      <c r="J170" s="201"/>
      <c r="K170" s="201"/>
      <c r="L170" s="201"/>
      <c r="M170" s="201"/>
      <c r="N170" s="355">
        <f>C170</f>
        <v>1.6928999999999998</v>
      </c>
      <c r="O170" s="201"/>
      <c r="P170" s="201"/>
      <c r="Q170" s="190"/>
      <c r="R170" s="190"/>
      <c r="S170" s="190"/>
      <c r="T170" s="190"/>
    </row>
    <row r="171" spans="1:20" s="172" customFormat="1" x14ac:dyDescent="0.25">
      <c r="A171" s="1802" t="s">
        <v>1389</v>
      </c>
      <c r="B171" s="1803"/>
      <c r="C171" s="201"/>
      <c r="D171" s="201">
        <f>0.97*2</f>
        <v>1.94</v>
      </c>
      <c r="E171" s="201"/>
      <c r="F171" s="201">
        <f>D171</f>
        <v>1.94</v>
      </c>
      <c r="G171" s="201"/>
      <c r="H171" s="201"/>
      <c r="I171" s="201"/>
      <c r="J171" s="201"/>
      <c r="K171" s="201"/>
      <c r="L171" s="201"/>
      <c r="M171" s="201"/>
      <c r="N171" s="355">
        <f>D171</f>
        <v>1.94</v>
      </c>
      <c r="O171" s="201"/>
      <c r="P171" s="201"/>
      <c r="Q171" s="190"/>
      <c r="R171" s="190"/>
      <c r="S171" s="190"/>
      <c r="T171" s="190"/>
    </row>
    <row r="172" spans="1:20" s="172" customFormat="1" x14ac:dyDescent="0.25">
      <c r="A172" s="1800"/>
      <c r="B172" s="1801"/>
      <c r="C172" s="201"/>
      <c r="D172" s="201"/>
      <c r="E172" s="201"/>
      <c r="F172" s="201"/>
      <c r="G172" s="201"/>
      <c r="H172" s="201"/>
      <c r="I172" s="201"/>
      <c r="J172" s="201"/>
      <c r="K172" s="201"/>
      <c r="L172" s="201"/>
      <c r="M172" s="201"/>
      <c r="N172" s="201"/>
      <c r="O172" s="201"/>
      <c r="P172" s="201"/>
      <c r="Q172" s="190"/>
      <c r="R172" s="190"/>
      <c r="S172" s="190"/>
      <c r="T172" s="190"/>
    </row>
    <row r="173" spans="1:20" s="172" customFormat="1" x14ac:dyDescent="0.25">
      <c r="A173" s="1802" t="s">
        <v>1279</v>
      </c>
      <c r="B173" s="1803"/>
      <c r="C173" s="201">
        <f>4.2-1.1</f>
        <v>3.1</v>
      </c>
      <c r="D173" s="201"/>
      <c r="E173" s="201"/>
      <c r="F173" s="201">
        <f>C173</f>
        <v>3.1</v>
      </c>
      <c r="G173" s="201"/>
      <c r="H173" s="201"/>
      <c r="I173" s="201"/>
      <c r="J173" s="201"/>
      <c r="K173" s="201"/>
      <c r="L173" s="201"/>
      <c r="M173" s="201"/>
      <c r="N173" s="355">
        <f>C173</f>
        <v>3.1</v>
      </c>
      <c r="O173" s="201"/>
      <c r="P173" s="201"/>
      <c r="Q173" s="190"/>
      <c r="R173" s="190"/>
      <c r="S173" s="190"/>
      <c r="T173" s="190"/>
    </row>
    <row r="174" spans="1:20" s="172" customFormat="1" x14ac:dyDescent="0.25">
      <c r="A174" s="574"/>
      <c r="B174" s="575"/>
      <c r="C174" s="201"/>
      <c r="D174" s="201"/>
      <c r="E174" s="201"/>
      <c r="F174" s="201"/>
      <c r="G174" s="201"/>
      <c r="H174" s="201"/>
      <c r="I174" s="201"/>
      <c r="J174" s="201"/>
      <c r="K174" s="201"/>
      <c r="L174" s="201"/>
      <c r="M174" s="201"/>
      <c r="N174" s="201"/>
      <c r="O174" s="201"/>
      <c r="P174" s="201"/>
      <c r="Q174" s="190"/>
      <c r="R174" s="190"/>
      <c r="S174" s="190"/>
      <c r="T174" s="190"/>
    </row>
    <row r="175" spans="1:20" s="172" customFormat="1" x14ac:dyDescent="0.25">
      <c r="A175" s="1802" t="s">
        <v>1280</v>
      </c>
      <c r="B175" s="1803"/>
      <c r="C175" s="201">
        <f>0.846</f>
        <v>0.84599999999999997</v>
      </c>
      <c r="D175" s="201">
        <f>C175</f>
        <v>0.84599999999999997</v>
      </c>
      <c r="E175" s="201">
        <f>C175</f>
        <v>0.84599999999999997</v>
      </c>
      <c r="F175" s="201"/>
      <c r="G175" s="201"/>
      <c r="H175" s="201"/>
      <c r="I175" s="201"/>
      <c r="J175" s="201"/>
      <c r="K175" s="201"/>
      <c r="L175" s="201"/>
      <c r="M175" s="201"/>
      <c r="N175" s="201">
        <f>C175</f>
        <v>0.84599999999999997</v>
      </c>
      <c r="O175" s="201"/>
      <c r="P175" s="201"/>
      <c r="Q175" s="190"/>
      <c r="R175" s="190"/>
      <c r="S175" s="190"/>
      <c r="T175" s="190"/>
    </row>
    <row r="176" spans="1:20" s="172" customFormat="1" x14ac:dyDescent="0.25">
      <c r="A176" s="1802" t="s">
        <v>1283</v>
      </c>
      <c r="B176" s="1803"/>
      <c r="C176" s="201">
        <v>0.3</v>
      </c>
      <c r="D176" s="201">
        <v>0.3</v>
      </c>
      <c r="E176" s="201">
        <v>0.3</v>
      </c>
      <c r="F176" s="201"/>
      <c r="G176" s="201"/>
      <c r="H176" s="201"/>
      <c r="I176" s="201"/>
      <c r="J176" s="201"/>
      <c r="K176" s="201"/>
      <c r="L176" s="201"/>
      <c r="M176" s="201"/>
      <c r="N176" s="201">
        <f>C176</f>
        <v>0.3</v>
      </c>
      <c r="O176" s="201"/>
      <c r="P176" s="201"/>
      <c r="Q176" s="190"/>
      <c r="R176" s="190"/>
      <c r="S176" s="190"/>
      <c r="T176" s="190"/>
    </row>
    <row r="177" spans="1:20" s="172" customFormat="1" x14ac:dyDescent="0.25">
      <c r="A177" s="570"/>
      <c r="B177" s="571"/>
      <c r="C177" s="201"/>
      <c r="D177" s="201"/>
      <c r="E177" s="201"/>
      <c r="F177" s="201"/>
      <c r="G177" s="201"/>
      <c r="H177" s="201"/>
      <c r="I177" s="201"/>
      <c r="J177" s="201"/>
      <c r="K177" s="201"/>
      <c r="L177" s="201"/>
      <c r="M177" s="201"/>
      <c r="N177" s="201"/>
      <c r="O177" s="201"/>
      <c r="P177" s="201"/>
      <c r="Q177" s="190"/>
      <c r="R177" s="190"/>
      <c r="S177" s="190"/>
      <c r="T177" s="190"/>
    </row>
    <row r="178" spans="1:20" s="172" customFormat="1" x14ac:dyDescent="0.25">
      <c r="A178" s="1802" t="s">
        <v>1281</v>
      </c>
      <c r="B178" s="1803"/>
      <c r="C178" s="201">
        <v>0.2</v>
      </c>
      <c r="D178" s="201">
        <f>C178</f>
        <v>0.2</v>
      </c>
      <c r="E178" s="201">
        <f>C178</f>
        <v>0.2</v>
      </c>
      <c r="F178" s="201"/>
      <c r="G178" s="201"/>
      <c r="H178" s="201"/>
      <c r="I178" s="201"/>
      <c r="J178" s="201"/>
      <c r="K178" s="201"/>
      <c r="L178" s="201"/>
      <c r="M178" s="201"/>
      <c r="N178" s="201">
        <f>C178</f>
        <v>0.2</v>
      </c>
      <c r="O178" s="201"/>
      <c r="P178" s="201"/>
      <c r="Q178" s="190"/>
      <c r="R178" s="190"/>
      <c r="S178" s="190"/>
      <c r="T178" s="190"/>
    </row>
    <row r="179" spans="1:20" s="172" customFormat="1" x14ac:dyDescent="0.25">
      <c r="A179" s="1802" t="s">
        <v>1282</v>
      </c>
      <c r="B179" s="1803"/>
      <c r="C179" s="201">
        <f>2.2-0.3</f>
        <v>1.9000000000000001</v>
      </c>
      <c r="D179" s="201">
        <f>C179</f>
        <v>1.9000000000000001</v>
      </c>
      <c r="E179" s="201">
        <f>C179</f>
        <v>1.9000000000000001</v>
      </c>
      <c r="F179" s="201"/>
      <c r="G179" s="201"/>
      <c r="H179" s="201"/>
      <c r="I179" s="201"/>
      <c r="J179" s="201"/>
      <c r="K179" s="201"/>
      <c r="L179" s="201"/>
      <c r="M179" s="201"/>
      <c r="N179" s="201">
        <f>C179</f>
        <v>1.9000000000000001</v>
      </c>
      <c r="O179" s="201"/>
      <c r="P179" s="201"/>
      <c r="Q179" s="190"/>
      <c r="R179" s="190"/>
      <c r="S179" s="190"/>
      <c r="T179" s="190"/>
    </row>
    <row r="180" spans="1:20" s="172" customFormat="1" x14ac:dyDescent="0.25">
      <c r="A180" s="570"/>
      <c r="B180" s="571"/>
      <c r="C180" s="201"/>
      <c r="D180" s="201"/>
      <c r="E180" s="201"/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190"/>
      <c r="R180" s="190"/>
      <c r="S180" s="190"/>
      <c r="T180" s="190"/>
    </row>
    <row r="181" spans="1:20" s="172" customFormat="1" x14ac:dyDescent="0.25">
      <c r="A181" s="1802" t="s">
        <v>1285</v>
      </c>
      <c r="B181" s="1803"/>
      <c r="C181" s="201">
        <f>2.2846+0.2479+0.1822</f>
        <v>2.7147000000000001</v>
      </c>
      <c r="D181" s="201">
        <f>C181</f>
        <v>2.7147000000000001</v>
      </c>
      <c r="E181" s="201"/>
      <c r="F181" s="201"/>
      <c r="G181" s="201"/>
      <c r="H181" s="201"/>
      <c r="I181" s="201"/>
      <c r="J181" s="201"/>
      <c r="K181" s="201"/>
      <c r="L181" s="201"/>
      <c r="M181" s="201"/>
      <c r="N181" s="201"/>
      <c r="O181" s="201"/>
      <c r="P181" s="1878">
        <f>C181</f>
        <v>2.7147000000000001</v>
      </c>
      <c r="Q181" s="190"/>
      <c r="R181" s="190"/>
      <c r="S181" s="190"/>
      <c r="T181" s="190"/>
    </row>
    <row r="182" spans="1:20" s="172" customFormat="1" x14ac:dyDescent="0.25">
      <c r="A182" s="1802" t="s">
        <v>1286</v>
      </c>
      <c r="B182" s="1803"/>
      <c r="C182" s="201">
        <f>C181</f>
        <v>2.7147000000000001</v>
      </c>
      <c r="D182" s="201">
        <f>C182</f>
        <v>2.7147000000000001</v>
      </c>
      <c r="E182" s="201">
        <f>C182</f>
        <v>2.7147000000000001</v>
      </c>
      <c r="F182" s="201"/>
      <c r="G182" s="201"/>
      <c r="H182" s="201"/>
      <c r="I182" s="201"/>
      <c r="J182" s="201"/>
      <c r="K182" s="201"/>
      <c r="L182" s="201"/>
      <c r="M182" s="201"/>
      <c r="N182" s="201"/>
      <c r="O182" s="201"/>
      <c r="P182" s="1880"/>
      <c r="Q182" s="190"/>
      <c r="R182" s="190"/>
      <c r="S182" s="190"/>
      <c r="T182" s="190"/>
    </row>
    <row r="183" spans="1:20" s="172" customFormat="1" x14ac:dyDescent="0.25">
      <c r="A183" s="1802" t="s">
        <v>1284</v>
      </c>
      <c r="B183" s="1803"/>
      <c r="C183" s="201">
        <f>4.2-0.3</f>
        <v>3.9000000000000004</v>
      </c>
      <c r="D183" s="201">
        <f>C183</f>
        <v>3.9000000000000004</v>
      </c>
      <c r="E183" s="201">
        <f>C183</f>
        <v>3.9000000000000004</v>
      </c>
      <c r="F183" s="201"/>
      <c r="G183" s="201"/>
      <c r="H183" s="201"/>
      <c r="I183" s="201"/>
      <c r="J183" s="201"/>
      <c r="K183" s="201"/>
      <c r="L183" s="201"/>
      <c r="M183" s="201"/>
      <c r="N183" s="201">
        <f>C183</f>
        <v>3.9000000000000004</v>
      </c>
      <c r="O183" s="201"/>
      <c r="Q183" s="190"/>
      <c r="R183" s="190"/>
      <c r="S183" s="190"/>
      <c r="T183" s="190"/>
    </row>
    <row r="184" spans="1:20" s="172" customFormat="1" x14ac:dyDescent="0.25">
      <c r="A184" s="1802" t="s">
        <v>1287</v>
      </c>
      <c r="B184" s="1803"/>
      <c r="C184" s="201">
        <v>0.39900000000000002</v>
      </c>
      <c r="D184" s="201">
        <f>C184</f>
        <v>0.39900000000000002</v>
      </c>
      <c r="E184" s="201">
        <f>C184</f>
        <v>0.39900000000000002</v>
      </c>
      <c r="F184" s="201"/>
      <c r="G184" s="201"/>
      <c r="H184" s="201"/>
      <c r="I184" s="201"/>
      <c r="J184" s="201"/>
      <c r="K184" s="201"/>
      <c r="L184" s="201"/>
      <c r="M184" s="201"/>
      <c r="N184" s="201">
        <f>C184</f>
        <v>0.39900000000000002</v>
      </c>
      <c r="O184" s="201"/>
      <c r="P184" s="190"/>
      <c r="Q184" s="190"/>
      <c r="R184" s="190"/>
      <c r="S184" s="190"/>
      <c r="T184" s="190"/>
    </row>
    <row r="185" spans="1:20" s="172" customFormat="1" x14ac:dyDescent="0.25">
      <c r="A185" s="1800"/>
      <c r="B185" s="1801"/>
      <c r="C185" s="201"/>
      <c r="D185" s="201"/>
      <c r="E185" s="201"/>
      <c r="F185" s="201"/>
      <c r="G185" s="201"/>
      <c r="H185" s="201"/>
      <c r="I185" s="201"/>
      <c r="J185" s="201"/>
      <c r="K185" s="201"/>
      <c r="L185" s="201"/>
      <c r="M185" s="201"/>
      <c r="N185" s="201"/>
      <c r="O185" s="201"/>
      <c r="P185" s="201"/>
      <c r="Q185" s="190"/>
      <c r="R185" s="190"/>
      <c r="S185" s="190"/>
      <c r="T185" s="190"/>
    </row>
    <row r="186" spans="1:20" s="172" customFormat="1" x14ac:dyDescent="0.25">
      <c r="A186" s="1877" t="s">
        <v>92</v>
      </c>
      <c r="B186" s="1877"/>
      <c r="C186" s="201"/>
      <c r="D186" s="201"/>
      <c r="E186" s="201"/>
      <c r="F186" s="201"/>
      <c r="G186" s="201"/>
      <c r="H186" s="201"/>
      <c r="I186" s="201"/>
      <c r="J186" s="201"/>
      <c r="K186" s="201"/>
      <c r="L186" s="201"/>
      <c r="M186" s="201"/>
      <c r="N186" s="201"/>
      <c r="O186" s="201"/>
      <c r="P186" s="201"/>
      <c r="Q186" s="190"/>
      <c r="R186" s="190"/>
      <c r="S186" s="190"/>
      <c r="T186" s="190"/>
    </row>
    <row r="187" spans="1:20" s="172" customFormat="1" x14ac:dyDescent="0.25">
      <c r="A187" s="574"/>
      <c r="B187" s="575"/>
      <c r="C187" s="201"/>
      <c r="D187" s="201"/>
      <c r="E187" s="201"/>
      <c r="F187" s="201"/>
      <c r="G187" s="201"/>
      <c r="H187" s="201"/>
      <c r="I187" s="201"/>
      <c r="J187" s="201"/>
      <c r="K187" s="201"/>
      <c r="L187" s="201"/>
      <c r="M187" s="201"/>
      <c r="N187" s="201"/>
      <c r="O187" s="201"/>
      <c r="P187" s="201"/>
      <c r="Q187" s="190"/>
      <c r="R187" s="190"/>
      <c r="S187" s="190"/>
      <c r="T187" s="190"/>
    </row>
    <row r="188" spans="1:20" s="172" customFormat="1" x14ac:dyDescent="0.25">
      <c r="A188" s="1802" t="s">
        <v>1288</v>
      </c>
      <c r="B188" s="1803"/>
      <c r="C188" s="201">
        <f>0.1482+1.49+0.1473</f>
        <v>1.7854999999999999</v>
      </c>
      <c r="D188" s="201">
        <f>C188</f>
        <v>1.7854999999999999</v>
      </c>
      <c r="E188" s="201"/>
      <c r="F188" s="201"/>
      <c r="G188" s="201"/>
      <c r="H188" s="201"/>
      <c r="I188" s="201"/>
      <c r="J188" s="201"/>
      <c r="K188" s="201"/>
      <c r="L188" s="201"/>
      <c r="M188" s="201"/>
      <c r="N188" s="201"/>
      <c r="O188" s="201"/>
      <c r="P188" s="1884">
        <f>C188</f>
        <v>1.7854999999999999</v>
      </c>
      <c r="Q188" s="190"/>
      <c r="R188" s="190"/>
      <c r="S188" s="190"/>
      <c r="T188" s="190"/>
    </row>
    <row r="189" spans="1:20" s="172" customFormat="1" x14ac:dyDescent="0.25">
      <c r="A189" s="1802" t="s">
        <v>1289</v>
      </c>
      <c r="B189" s="1803"/>
      <c r="C189" s="201">
        <f>C188</f>
        <v>1.7854999999999999</v>
      </c>
      <c r="D189" s="201">
        <f>C189</f>
        <v>1.7854999999999999</v>
      </c>
      <c r="E189" s="201"/>
      <c r="F189" s="201"/>
      <c r="G189" s="201"/>
      <c r="H189" s="201"/>
      <c r="I189" s="201"/>
      <c r="J189" s="201"/>
      <c r="K189" s="201"/>
      <c r="L189" s="201"/>
      <c r="M189" s="201"/>
      <c r="N189" s="201"/>
      <c r="O189" s="201"/>
      <c r="P189" s="1885"/>
      <c r="Q189" s="190"/>
      <c r="R189" s="190"/>
      <c r="S189" s="190"/>
      <c r="T189" s="190"/>
    </row>
    <row r="190" spans="1:20" s="172" customFormat="1" x14ac:dyDescent="0.25">
      <c r="A190" s="1802" t="s">
        <v>1290</v>
      </c>
      <c r="B190" s="1803"/>
      <c r="C190" s="201">
        <f>C188</f>
        <v>1.7854999999999999</v>
      </c>
      <c r="D190" s="201">
        <f>C190</f>
        <v>1.7854999999999999</v>
      </c>
      <c r="E190" s="201">
        <f>C190</f>
        <v>1.7854999999999999</v>
      </c>
      <c r="F190" s="201"/>
      <c r="G190" s="201"/>
      <c r="H190" s="201"/>
      <c r="I190" s="201"/>
      <c r="J190" s="201"/>
      <c r="K190" s="201"/>
      <c r="L190" s="201"/>
      <c r="M190" s="201"/>
      <c r="N190" s="201"/>
      <c r="O190" s="201"/>
      <c r="P190" s="1886"/>
      <c r="Q190" s="190"/>
      <c r="R190" s="190"/>
      <c r="S190" s="190"/>
      <c r="T190" s="190"/>
    </row>
    <row r="191" spans="1:20" s="172" customFormat="1" x14ac:dyDescent="0.25">
      <c r="A191" s="1802" t="s">
        <v>1291</v>
      </c>
      <c r="B191" s="1803"/>
      <c r="C191" s="201">
        <f>0.1512+1.0386+0.2356+0.0401</f>
        <v>1.4655</v>
      </c>
      <c r="D191" s="201">
        <f>C191</f>
        <v>1.4655</v>
      </c>
      <c r="E191" s="201">
        <f>C191</f>
        <v>1.4655</v>
      </c>
      <c r="F191" s="201"/>
      <c r="G191" s="201"/>
      <c r="H191" s="201"/>
      <c r="I191" s="201"/>
      <c r="J191" s="201"/>
      <c r="K191" s="201"/>
      <c r="L191" s="201"/>
      <c r="M191" s="201"/>
      <c r="N191" s="201">
        <f t="shared" ref="N191:N196" si="0">C191</f>
        <v>1.4655</v>
      </c>
      <c r="O191" s="201"/>
      <c r="P191" s="201"/>
      <c r="Q191" s="190"/>
      <c r="R191" s="190"/>
      <c r="S191" s="190"/>
      <c r="T191" s="190"/>
    </row>
    <row r="192" spans="1:20" s="172" customFormat="1" x14ac:dyDescent="0.25">
      <c r="A192" s="1802" t="s">
        <v>1292</v>
      </c>
      <c r="B192" s="1803"/>
      <c r="C192" s="201">
        <f>3.37-1.1</f>
        <v>2.27</v>
      </c>
      <c r="D192" s="201">
        <f>C192</f>
        <v>2.27</v>
      </c>
      <c r="E192" s="201">
        <f>C192</f>
        <v>2.27</v>
      </c>
      <c r="F192" s="201"/>
      <c r="G192" s="201"/>
      <c r="H192" s="201"/>
      <c r="I192" s="201"/>
      <c r="J192" s="201"/>
      <c r="K192" s="201"/>
      <c r="L192" s="201"/>
      <c r="M192" s="201"/>
      <c r="N192" s="201">
        <f t="shared" si="0"/>
        <v>2.27</v>
      </c>
      <c r="O192" s="201"/>
      <c r="P192" s="201"/>
      <c r="Q192" s="190"/>
      <c r="R192" s="190"/>
      <c r="S192" s="190"/>
      <c r="T192" s="190"/>
    </row>
    <row r="193" spans="1:20" s="172" customFormat="1" x14ac:dyDescent="0.25">
      <c r="A193" s="1802" t="s">
        <v>1293</v>
      </c>
      <c r="B193" s="1803"/>
      <c r="C193" s="201">
        <f>1.9916+0.1608</f>
        <v>2.1524000000000001</v>
      </c>
      <c r="D193" s="201"/>
      <c r="E193" s="201"/>
      <c r="F193" s="201">
        <f>C193*2</f>
        <v>4.3048000000000002</v>
      </c>
      <c r="G193" s="201"/>
      <c r="H193" s="201"/>
      <c r="I193" s="201"/>
      <c r="J193" s="201"/>
      <c r="K193" s="201"/>
      <c r="L193" s="201"/>
      <c r="M193" s="201"/>
      <c r="N193" s="201">
        <f t="shared" si="0"/>
        <v>2.1524000000000001</v>
      </c>
      <c r="O193" s="201"/>
      <c r="P193" s="201"/>
      <c r="Q193" s="190"/>
      <c r="R193" s="190"/>
      <c r="S193" s="190"/>
      <c r="T193" s="190"/>
    </row>
    <row r="194" spans="1:20" s="172" customFormat="1" x14ac:dyDescent="0.25">
      <c r="A194" s="1802" t="s">
        <v>1294</v>
      </c>
      <c r="B194" s="1803"/>
      <c r="C194" s="201">
        <f>4.2-1.1</f>
        <v>3.1</v>
      </c>
      <c r="D194" s="201"/>
      <c r="E194" s="201"/>
      <c r="F194" s="201">
        <f>C194*2</f>
        <v>6.2</v>
      </c>
      <c r="G194" s="201"/>
      <c r="H194" s="201"/>
      <c r="I194" s="201"/>
      <c r="J194" s="201"/>
      <c r="K194" s="201"/>
      <c r="L194" s="201"/>
      <c r="M194" s="201"/>
      <c r="N194" s="201">
        <f t="shared" si="0"/>
        <v>3.1</v>
      </c>
      <c r="O194" s="201"/>
      <c r="P194" s="201"/>
      <c r="Q194" s="190"/>
      <c r="R194" s="190"/>
      <c r="S194" s="190"/>
      <c r="T194" s="190"/>
    </row>
    <row r="195" spans="1:20" s="172" customFormat="1" x14ac:dyDescent="0.25">
      <c r="A195" s="1802" t="s">
        <v>1295</v>
      </c>
      <c r="B195" s="1803"/>
      <c r="C195" s="201">
        <f>2.3354+0.1608</f>
        <v>2.4962</v>
      </c>
      <c r="D195" s="201">
        <f>C195</f>
        <v>2.4962</v>
      </c>
      <c r="E195" s="201"/>
      <c r="F195" s="201"/>
      <c r="G195" s="201"/>
      <c r="H195" s="201"/>
      <c r="I195" s="201"/>
      <c r="J195" s="201"/>
      <c r="K195" s="201"/>
      <c r="L195" s="201"/>
      <c r="M195" s="201"/>
      <c r="N195" s="201">
        <f t="shared" si="0"/>
        <v>2.4962</v>
      </c>
      <c r="O195" s="201"/>
      <c r="P195" s="201"/>
      <c r="Q195" s="190"/>
      <c r="R195" s="190"/>
      <c r="S195" s="190"/>
      <c r="T195" s="190"/>
    </row>
    <row r="196" spans="1:20" s="172" customFormat="1" x14ac:dyDescent="0.25">
      <c r="A196" s="1802" t="s">
        <v>1296</v>
      </c>
      <c r="B196" s="1803"/>
      <c r="C196" s="201">
        <f>3.12-2.2</f>
        <v>0.91999999999999993</v>
      </c>
      <c r="D196" s="201">
        <f>C196</f>
        <v>0.91999999999999993</v>
      </c>
      <c r="E196" s="201"/>
      <c r="F196" s="201"/>
      <c r="G196" s="201"/>
      <c r="H196" s="201"/>
      <c r="I196" s="201"/>
      <c r="J196" s="201"/>
      <c r="K196" s="201"/>
      <c r="L196" s="201"/>
      <c r="M196" s="201"/>
      <c r="N196" s="201">
        <f t="shared" si="0"/>
        <v>0.91999999999999993</v>
      </c>
      <c r="O196" s="201"/>
      <c r="P196" s="201"/>
      <c r="Q196" s="190"/>
      <c r="R196" s="190"/>
      <c r="S196" s="190"/>
      <c r="T196" s="190"/>
    </row>
    <row r="197" spans="1:20" s="172" customFormat="1" x14ac:dyDescent="0.25">
      <c r="A197" s="1802" t="s">
        <v>1390</v>
      </c>
      <c r="B197" s="1803"/>
      <c r="C197" s="201"/>
      <c r="D197" s="201">
        <f>0.97</f>
        <v>0.97</v>
      </c>
      <c r="E197" s="201"/>
      <c r="F197" s="201">
        <f>D197</f>
        <v>0.97</v>
      </c>
      <c r="G197" s="201"/>
      <c r="H197" s="201"/>
      <c r="I197" s="201"/>
      <c r="J197" s="201"/>
      <c r="K197" s="201"/>
      <c r="L197" s="201"/>
      <c r="M197" s="201"/>
      <c r="N197" s="201">
        <f>D197</f>
        <v>0.97</v>
      </c>
      <c r="O197" s="201"/>
      <c r="P197" s="201"/>
      <c r="Q197" s="190"/>
      <c r="R197" s="190"/>
      <c r="S197" s="190"/>
      <c r="T197" s="190"/>
    </row>
    <row r="198" spans="1:20" s="172" customFormat="1" x14ac:dyDescent="0.25">
      <c r="A198" s="570"/>
      <c r="B198" s="571"/>
      <c r="C198" s="201"/>
      <c r="D198" s="201"/>
      <c r="E198" s="201"/>
      <c r="F198" s="201"/>
      <c r="G198" s="201"/>
      <c r="H198" s="201"/>
      <c r="I198" s="201"/>
      <c r="J198" s="201"/>
      <c r="K198" s="201"/>
      <c r="L198" s="201"/>
      <c r="M198" s="201"/>
      <c r="N198" s="201"/>
      <c r="O198" s="201"/>
      <c r="P198" s="201"/>
      <c r="Q198" s="190"/>
      <c r="R198" s="190"/>
      <c r="S198" s="190"/>
      <c r="T198" s="190"/>
    </row>
    <row r="199" spans="1:20" s="172" customFormat="1" x14ac:dyDescent="0.25">
      <c r="A199" s="1802" t="s">
        <v>1297</v>
      </c>
      <c r="B199" s="1803"/>
      <c r="C199" s="201">
        <f>1.5913+0.1529</f>
        <v>1.7442</v>
      </c>
      <c r="D199" s="201">
        <f>C199</f>
        <v>1.7442</v>
      </c>
      <c r="E199" s="201"/>
      <c r="F199" s="201"/>
      <c r="G199" s="201"/>
      <c r="H199" s="201"/>
      <c r="I199" s="201"/>
      <c r="J199" s="201"/>
      <c r="K199" s="201"/>
      <c r="L199" s="201"/>
      <c r="M199" s="201"/>
      <c r="N199" s="201"/>
      <c r="O199" s="201"/>
      <c r="P199" s="1878">
        <f>C199</f>
        <v>1.7442</v>
      </c>
      <c r="Q199" s="190"/>
      <c r="R199" s="190"/>
      <c r="S199" s="190"/>
      <c r="T199" s="190"/>
    </row>
    <row r="200" spans="1:20" s="172" customFormat="1" x14ac:dyDescent="0.25">
      <c r="A200" s="1802" t="s">
        <v>1298</v>
      </c>
      <c r="B200" s="1803"/>
      <c r="C200" s="201">
        <f>C199</f>
        <v>1.7442</v>
      </c>
      <c r="D200" s="201">
        <f>C200</f>
        <v>1.7442</v>
      </c>
      <c r="E200" s="201"/>
      <c r="F200" s="201"/>
      <c r="G200" s="201"/>
      <c r="H200" s="201"/>
      <c r="I200" s="201"/>
      <c r="J200" s="201"/>
      <c r="K200" s="201"/>
      <c r="L200" s="201"/>
      <c r="M200" s="201"/>
      <c r="N200" s="201"/>
      <c r="O200" s="201"/>
      <c r="P200" s="1879"/>
      <c r="Q200" s="190"/>
      <c r="R200" s="190"/>
      <c r="S200" s="190"/>
      <c r="T200" s="190"/>
    </row>
    <row r="201" spans="1:20" s="172" customFormat="1" x14ac:dyDescent="0.25">
      <c r="A201" s="1802" t="s">
        <v>1299</v>
      </c>
      <c r="B201" s="1803"/>
      <c r="C201" s="201">
        <f>C199</f>
        <v>1.7442</v>
      </c>
      <c r="D201" s="201">
        <f>C201</f>
        <v>1.7442</v>
      </c>
      <c r="E201" s="201">
        <f>C201</f>
        <v>1.7442</v>
      </c>
      <c r="F201" s="201"/>
      <c r="G201" s="201"/>
      <c r="H201" s="201"/>
      <c r="I201" s="201"/>
      <c r="J201" s="201"/>
      <c r="K201" s="201"/>
      <c r="L201" s="201"/>
      <c r="M201" s="201"/>
      <c r="N201" s="201"/>
      <c r="O201" s="201"/>
      <c r="P201" s="1880"/>
      <c r="Q201" s="190"/>
      <c r="R201" s="190"/>
      <c r="S201" s="190"/>
      <c r="T201" s="190"/>
    </row>
    <row r="202" spans="1:20" s="172" customFormat="1" x14ac:dyDescent="0.25">
      <c r="A202" s="570"/>
      <c r="B202" s="571"/>
      <c r="C202" s="201"/>
      <c r="D202" s="201"/>
      <c r="E202" s="201"/>
      <c r="F202" s="201"/>
      <c r="G202" s="201"/>
      <c r="H202" s="201"/>
      <c r="I202" s="201"/>
      <c r="J202" s="201"/>
      <c r="K202" s="201"/>
      <c r="L202" s="201"/>
      <c r="M202" s="201"/>
      <c r="N202" s="201"/>
      <c r="O202" s="201"/>
      <c r="P202" s="201"/>
      <c r="Q202" s="190"/>
      <c r="R202" s="190"/>
      <c r="S202" s="190"/>
      <c r="T202" s="190"/>
    </row>
    <row r="203" spans="1:20" s="172" customFormat="1" x14ac:dyDescent="0.25">
      <c r="A203" s="1877" t="s">
        <v>1300</v>
      </c>
      <c r="B203" s="1877"/>
      <c r="C203" s="201"/>
      <c r="D203" s="201"/>
      <c r="E203" s="201"/>
      <c r="F203" s="201"/>
      <c r="G203" s="201"/>
      <c r="H203" s="201"/>
      <c r="I203" s="201"/>
      <c r="J203" s="201"/>
      <c r="K203" s="201"/>
      <c r="L203" s="201"/>
      <c r="M203" s="201"/>
      <c r="N203" s="201"/>
      <c r="O203" s="201"/>
      <c r="P203" s="201"/>
      <c r="Q203" s="190"/>
      <c r="R203" s="190"/>
      <c r="S203" s="190"/>
      <c r="T203" s="190"/>
    </row>
    <row r="204" spans="1:20" s="172" customFormat="1" x14ac:dyDescent="0.25">
      <c r="A204" s="1802" t="s">
        <v>1301</v>
      </c>
      <c r="B204" s="1803"/>
      <c r="C204" s="201">
        <f>0.1563+1.3875+0.1563</f>
        <v>1.7000999999999999</v>
      </c>
      <c r="D204" s="201">
        <f>C204</f>
        <v>1.7000999999999999</v>
      </c>
      <c r="E204" s="201">
        <f>C204</f>
        <v>1.7000999999999999</v>
      </c>
      <c r="F204" s="201"/>
      <c r="G204" s="201"/>
      <c r="H204" s="201"/>
      <c r="I204" s="201"/>
      <c r="J204" s="201"/>
      <c r="K204" s="201"/>
      <c r="L204" s="201"/>
      <c r="M204" s="201"/>
      <c r="N204" s="201">
        <f>C204</f>
        <v>1.7000999999999999</v>
      </c>
      <c r="O204" s="201"/>
      <c r="P204" s="201"/>
      <c r="Q204" s="190"/>
      <c r="R204" s="190"/>
      <c r="S204" s="190"/>
      <c r="T204" s="190"/>
    </row>
    <row r="205" spans="1:20" s="172" customFormat="1" x14ac:dyDescent="0.25">
      <c r="A205" s="1802" t="s">
        <v>1302</v>
      </c>
      <c r="B205" s="1803"/>
      <c r="C205" s="201">
        <f>2.8161+0.1745</f>
        <v>2.9906000000000001</v>
      </c>
      <c r="D205" s="201"/>
      <c r="E205" s="201"/>
      <c r="F205" s="201">
        <f>C205</f>
        <v>2.9906000000000001</v>
      </c>
      <c r="G205" s="201"/>
      <c r="H205" s="201"/>
      <c r="I205" s="201"/>
      <c r="J205" s="201"/>
      <c r="K205" s="201"/>
      <c r="L205" s="201"/>
      <c r="M205" s="201"/>
      <c r="N205" s="201">
        <f>C205</f>
        <v>2.9906000000000001</v>
      </c>
      <c r="O205" s="201"/>
      <c r="P205" s="201"/>
      <c r="Q205" s="190"/>
      <c r="R205" s="190"/>
      <c r="S205" s="190"/>
      <c r="T205" s="190"/>
    </row>
    <row r="206" spans="1:20" s="172" customFormat="1" x14ac:dyDescent="0.25">
      <c r="A206" s="1802" t="s">
        <v>1303</v>
      </c>
      <c r="B206" s="1803"/>
      <c r="C206" s="201">
        <f>4.2-1.1</f>
        <v>3.1</v>
      </c>
      <c r="D206" s="201"/>
      <c r="E206" s="201"/>
      <c r="F206" s="201">
        <f>C206</f>
        <v>3.1</v>
      </c>
      <c r="G206" s="201"/>
      <c r="H206" s="201"/>
      <c r="I206" s="201"/>
      <c r="J206" s="201"/>
      <c r="K206" s="201"/>
      <c r="L206" s="201"/>
      <c r="M206" s="201"/>
      <c r="N206" s="201">
        <f>C206</f>
        <v>3.1</v>
      </c>
      <c r="O206" s="201"/>
      <c r="P206" s="201"/>
      <c r="Q206" s="190"/>
      <c r="R206" s="190"/>
      <c r="S206" s="190"/>
      <c r="T206" s="190"/>
    </row>
    <row r="207" spans="1:20" s="172" customFormat="1" x14ac:dyDescent="0.25">
      <c r="A207" s="1802" t="s">
        <v>1391</v>
      </c>
      <c r="B207" s="1803"/>
      <c r="C207" s="201"/>
      <c r="D207" s="201">
        <f>0.97*2</f>
        <v>1.94</v>
      </c>
      <c r="E207" s="201"/>
      <c r="F207" s="201">
        <f>D207</f>
        <v>1.94</v>
      </c>
      <c r="G207" s="201"/>
      <c r="H207" s="201"/>
      <c r="I207" s="201"/>
      <c r="J207" s="201"/>
      <c r="K207" s="201"/>
      <c r="L207" s="201"/>
      <c r="M207" s="201"/>
      <c r="N207" s="201">
        <f>D207</f>
        <v>1.94</v>
      </c>
      <c r="O207" s="201"/>
      <c r="P207" s="201"/>
      <c r="Q207" s="190"/>
      <c r="R207" s="190"/>
      <c r="S207" s="190"/>
      <c r="T207" s="190"/>
    </row>
    <row r="208" spans="1:20" s="172" customFormat="1" x14ac:dyDescent="0.25">
      <c r="A208" s="1800"/>
      <c r="B208" s="1801"/>
      <c r="C208" s="201"/>
      <c r="D208" s="201"/>
      <c r="E208" s="201"/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190"/>
      <c r="R208" s="190"/>
      <c r="S208" s="190"/>
      <c r="T208" s="190"/>
    </row>
    <row r="209" spans="1:20" s="172" customFormat="1" x14ac:dyDescent="0.25">
      <c r="A209" s="1802" t="s">
        <v>1304</v>
      </c>
      <c r="B209" s="1803"/>
      <c r="C209" s="201">
        <v>1.4214</v>
      </c>
      <c r="D209" s="201">
        <f>C209</f>
        <v>1.4214</v>
      </c>
      <c r="E209" s="201">
        <f>C209</f>
        <v>1.4214</v>
      </c>
      <c r="F209" s="201"/>
      <c r="G209" s="201"/>
      <c r="H209" s="201"/>
      <c r="I209" s="201"/>
      <c r="J209" s="201"/>
      <c r="K209" s="201"/>
      <c r="L209" s="201"/>
      <c r="M209" s="201"/>
      <c r="N209" s="201">
        <f>C209</f>
        <v>1.4214</v>
      </c>
      <c r="O209" s="201"/>
      <c r="P209" s="201"/>
      <c r="Q209" s="190"/>
      <c r="R209" s="190"/>
      <c r="S209" s="190"/>
      <c r="T209" s="190"/>
    </row>
    <row r="210" spans="1:20" s="172" customFormat="1" x14ac:dyDescent="0.25">
      <c r="A210" s="1802" t="s">
        <v>1305</v>
      </c>
      <c r="B210" s="1803"/>
      <c r="C210" s="201">
        <f>3.12-2.2</f>
        <v>0.91999999999999993</v>
      </c>
      <c r="D210" s="201">
        <f>C210</f>
        <v>0.91999999999999993</v>
      </c>
      <c r="E210" s="201">
        <f>C210</f>
        <v>0.91999999999999993</v>
      </c>
      <c r="F210" s="201"/>
      <c r="G210" s="201"/>
      <c r="H210" s="201"/>
      <c r="I210" s="201"/>
      <c r="J210" s="201"/>
      <c r="K210" s="201"/>
      <c r="L210" s="201"/>
      <c r="M210" s="201"/>
      <c r="N210" s="201">
        <f>C210</f>
        <v>0.91999999999999993</v>
      </c>
      <c r="O210" s="201"/>
      <c r="P210" s="201"/>
      <c r="Q210" s="190"/>
      <c r="R210" s="190"/>
      <c r="S210" s="190"/>
      <c r="T210" s="190"/>
    </row>
    <row r="211" spans="1:20" s="172" customFormat="1" x14ac:dyDescent="0.25">
      <c r="A211" s="570"/>
      <c r="B211" s="571"/>
      <c r="C211" s="201"/>
      <c r="D211" s="201"/>
      <c r="E211" s="201"/>
      <c r="F211" s="201"/>
      <c r="G211" s="201"/>
      <c r="H211" s="201"/>
      <c r="I211" s="201"/>
      <c r="J211" s="201"/>
      <c r="K211" s="201"/>
      <c r="L211" s="201"/>
      <c r="M211" s="201"/>
      <c r="N211" s="201"/>
      <c r="O211" s="201"/>
      <c r="P211" s="201"/>
      <c r="Q211" s="190"/>
      <c r="R211" s="190"/>
      <c r="S211" s="190"/>
      <c r="T211" s="190"/>
    </row>
    <row r="212" spans="1:20" s="172" customFormat="1" x14ac:dyDescent="0.25">
      <c r="A212" s="1802" t="s">
        <v>1306</v>
      </c>
      <c r="B212" s="1803"/>
      <c r="C212" s="201">
        <v>1.6546000000000001</v>
      </c>
      <c r="D212" s="201">
        <f>C212</f>
        <v>1.6546000000000001</v>
      </c>
      <c r="E212" s="201">
        <f>C212</f>
        <v>1.6546000000000001</v>
      </c>
      <c r="F212" s="201"/>
      <c r="G212" s="201"/>
      <c r="H212" s="201"/>
      <c r="I212" s="201"/>
      <c r="J212" s="201"/>
      <c r="K212" s="201"/>
      <c r="L212" s="201"/>
      <c r="M212" s="201"/>
      <c r="N212" s="201">
        <f>C212</f>
        <v>1.6546000000000001</v>
      </c>
      <c r="O212" s="201"/>
      <c r="P212" s="201"/>
      <c r="Q212" s="190"/>
      <c r="R212" s="190"/>
      <c r="S212" s="190"/>
      <c r="T212" s="190"/>
    </row>
    <row r="213" spans="1:20" s="172" customFormat="1" x14ac:dyDescent="0.25">
      <c r="A213" s="1802" t="s">
        <v>1284</v>
      </c>
      <c r="B213" s="1803"/>
      <c r="C213" s="201">
        <f>3.12-0.3</f>
        <v>2.8200000000000003</v>
      </c>
      <c r="D213" s="201">
        <f>C213</f>
        <v>2.8200000000000003</v>
      </c>
      <c r="E213" s="201">
        <f>C213</f>
        <v>2.8200000000000003</v>
      </c>
      <c r="F213" s="201"/>
      <c r="G213" s="201"/>
      <c r="H213" s="201"/>
      <c r="I213" s="201"/>
      <c r="J213" s="201"/>
      <c r="K213" s="201"/>
      <c r="L213" s="201"/>
      <c r="M213" s="201"/>
      <c r="N213" s="201">
        <f>C213</f>
        <v>2.8200000000000003</v>
      </c>
      <c r="O213" s="201"/>
      <c r="P213" s="201"/>
      <c r="Q213" s="190"/>
      <c r="R213" s="190"/>
      <c r="S213" s="190"/>
      <c r="T213" s="190"/>
    </row>
    <row r="214" spans="1:20" s="172" customFormat="1" x14ac:dyDescent="0.25">
      <c r="A214" s="570"/>
      <c r="B214" s="571"/>
      <c r="C214" s="201"/>
      <c r="D214" s="201"/>
      <c r="E214" s="201"/>
      <c r="F214" s="201"/>
      <c r="G214" s="201"/>
      <c r="H214" s="201"/>
      <c r="I214" s="201"/>
      <c r="J214" s="201"/>
      <c r="K214" s="201"/>
      <c r="L214" s="201"/>
      <c r="M214" s="201"/>
      <c r="N214" s="201"/>
      <c r="O214" s="201"/>
      <c r="P214" s="201"/>
      <c r="Q214" s="190"/>
      <c r="R214" s="190"/>
      <c r="S214" s="190"/>
      <c r="T214" s="190"/>
    </row>
    <row r="215" spans="1:20" s="172" customFormat="1" x14ac:dyDescent="0.25">
      <c r="A215" s="1802" t="s">
        <v>1307</v>
      </c>
      <c r="B215" s="1803"/>
      <c r="C215" s="201">
        <v>1.5915999999999999</v>
      </c>
      <c r="D215" s="201">
        <f>C215</f>
        <v>1.5915999999999999</v>
      </c>
      <c r="E215" s="201">
        <f>C215</f>
        <v>1.5915999999999999</v>
      </c>
      <c r="F215" s="201"/>
      <c r="G215" s="201"/>
      <c r="H215" s="201"/>
      <c r="I215" s="201"/>
      <c r="J215" s="201"/>
      <c r="K215" s="201"/>
      <c r="L215" s="201"/>
      <c r="M215" s="201"/>
      <c r="N215" s="201">
        <f>C215</f>
        <v>1.5915999999999999</v>
      </c>
      <c r="O215" s="201"/>
      <c r="P215" s="201"/>
      <c r="Q215" s="190"/>
      <c r="R215" s="190"/>
      <c r="S215" s="190"/>
      <c r="T215" s="190"/>
    </row>
    <row r="216" spans="1:20" s="172" customFormat="1" x14ac:dyDescent="0.25">
      <c r="A216" s="1802" t="s">
        <v>1284</v>
      </c>
      <c r="B216" s="1803"/>
      <c r="C216" s="201">
        <f>4.2-0.3</f>
        <v>3.9000000000000004</v>
      </c>
      <c r="D216" s="201">
        <f>C216</f>
        <v>3.9000000000000004</v>
      </c>
      <c r="E216" s="201">
        <f>C216</f>
        <v>3.9000000000000004</v>
      </c>
      <c r="F216" s="201"/>
      <c r="G216" s="201"/>
      <c r="H216" s="201"/>
      <c r="I216" s="201"/>
      <c r="J216" s="201"/>
      <c r="K216" s="201"/>
      <c r="L216" s="201"/>
      <c r="M216" s="201"/>
      <c r="N216" s="201">
        <f>C216</f>
        <v>3.9000000000000004</v>
      </c>
      <c r="O216" s="201"/>
      <c r="P216" s="201"/>
      <c r="Q216" s="190"/>
      <c r="R216" s="190"/>
      <c r="S216" s="190"/>
      <c r="T216" s="190"/>
    </row>
    <row r="217" spans="1:20" s="172" customFormat="1" x14ac:dyDescent="0.25">
      <c r="A217" s="1802" t="s">
        <v>1308</v>
      </c>
      <c r="B217" s="1803"/>
      <c r="C217" s="201">
        <f>0.4</f>
        <v>0.4</v>
      </c>
      <c r="D217" s="201">
        <f>C217</f>
        <v>0.4</v>
      </c>
      <c r="E217" s="201">
        <f>C217</f>
        <v>0.4</v>
      </c>
      <c r="F217" s="201"/>
      <c r="G217" s="201"/>
      <c r="H217" s="201"/>
      <c r="I217" s="201"/>
      <c r="J217" s="201"/>
      <c r="K217" s="201"/>
      <c r="L217" s="201"/>
      <c r="M217" s="201"/>
      <c r="N217" s="201">
        <f>C217</f>
        <v>0.4</v>
      </c>
      <c r="O217" s="201"/>
      <c r="P217" s="201"/>
      <c r="Q217" s="190"/>
      <c r="R217" s="190"/>
      <c r="S217" s="190"/>
      <c r="T217" s="190"/>
    </row>
    <row r="218" spans="1:20" s="172" customFormat="1" x14ac:dyDescent="0.25">
      <c r="A218" s="570"/>
      <c r="B218" s="571"/>
      <c r="C218" s="201"/>
      <c r="D218" s="201"/>
      <c r="E218" s="201"/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201"/>
      <c r="Q218" s="190"/>
      <c r="R218" s="190"/>
      <c r="S218" s="190"/>
      <c r="T218" s="190"/>
    </row>
    <row r="219" spans="1:20" s="172" customFormat="1" x14ac:dyDescent="0.25">
      <c r="A219" s="1877" t="s">
        <v>1309</v>
      </c>
      <c r="B219" s="1877"/>
      <c r="C219" s="201"/>
      <c r="D219" s="201"/>
      <c r="E219" s="201"/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190"/>
      <c r="R219" s="190"/>
      <c r="S219" s="190"/>
      <c r="T219" s="190"/>
    </row>
    <row r="220" spans="1:20" s="172" customFormat="1" x14ac:dyDescent="0.25">
      <c r="A220" s="1800"/>
      <c r="B220" s="1801"/>
      <c r="C220" s="201"/>
      <c r="D220" s="201"/>
      <c r="E220" s="201"/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190"/>
      <c r="R220" s="190"/>
      <c r="S220" s="190"/>
      <c r="T220" s="190"/>
    </row>
    <row r="221" spans="1:20" s="172" customFormat="1" x14ac:dyDescent="0.25">
      <c r="A221" s="1802" t="s">
        <v>1301</v>
      </c>
      <c r="B221" s="1803"/>
      <c r="C221" s="201">
        <f>1.3787+0.1561+0.155</f>
        <v>1.6898</v>
      </c>
      <c r="D221" s="201">
        <f>C221</f>
        <v>1.6898</v>
      </c>
      <c r="E221" s="201"/>
      <c r="F221" s="201">
        <f>C221</f>
        <v>1.6898</v>
      </c>
      <c r="G221" s="201"/>
      <c r="H221" s="201"/>
      <c r="I221" s="201"/>
      <c r="J221" s="201"/>
      <c r="K221" s="201"/>
      <c r="L221" s="201"/>
      <c r="M221" s="201"/>
      <c r="N221" s="355">
        <f>C221</f>
        <v>1.6898</v>
      </c>
      <c r="O221" s="201"/>
      <c r="P221" s="201"/>
      <c r="Q221" s="190"/>
      <c r="R221" s="190"/>
      <c r="S221" s="190"/>
      <c r="T221" s="190"/>
    </row>
    <row r="222" spans="1:20" s="172" customFormat="1" x14ac:dyDescent="0.25">
      <c r="A222" s="1802" t="s">
        <v>1310</v>
      </c>
      <c r="B222" s="1803"/>
      <c r="C222" s="201">
        <f>1.77+0.1667</f>
        <v>1.9367000000000001</v>
      </c>
      <c r="D222" s="201"/>
      <c r="E222" s="201"/>
      <c r="F222" s="201">
        <f>C222</f>
        <v>1.9367000000000001</v>
      </c>
      <c r="G222" s="201"/>
      <c r="H222" s="201"/>
      <c r="I222" s="201"/>
      <c r="J222" s="201"/>
      <c r="K222" s="201"/>
      <c r="L222" s="201"/>
      <c r="M222" s="201"/>
      <c r="N222" s="355">
        <f>C222</f>
        <v>1.9367000000000001</v>
      </c>
      <c r="O222" s="201"/>
      <c r="P222" s="201"/>
      <c r="Q222" s="190"/>
      <c r="R222" s="190"/>
      <c r="S222" s="190"/>
      <c r="T222" s="190"/>
    </row>
    <row r="223" spans="1:20" s="172" customFormat="1" x14ac:dyDescent="0.25">
      <c r="A223" s="1802" t="s">
        <v>1313</v>
      </c>
      <c r="B223" s="1803"/>
      <c r="C223" s="201">
        <f>4.2-1.1</f>
        <v>3.1</v>
      </c>
      <c r="D223" s="201"/>
      <c r="E223" s="201"/>
      <c r="F223" s="201">
        <f>C223</f>
        <v>3.1</v>
      </c>
      <c r="G223" s="201"/>
      <c r="H223" s="201"/>
      <c r="I223" s="201"/>
      <c r="J223" s="201"/>
      <c r="K223" s="201"/>
      <c r="L223" s="201"/>
      <c r="M223" s="201"/>
      <c r="N223" s="355">
        <f>C223</f>
        <v>3.1</v>
      </c>
      <c r="O223" s="201"/>
      <c r="P223" s="201"/>
      <c r="Q223" s="190"/>
      <c r="R223" s="190"/>
      <c r="S223" s="190"/>
      <c r="T223" s="190"/>
    </row>
    <row r="224" spans="1:20" s="172" customFormat="1" x14ac:dyDescent="0.25">
      <c r="A224" s="1802" t="s">
        <v>1389</v>
      </c>
      <c r="B224" s="1803"/>
      <c r="D224" s="201">
        <f>0.97*2</f>
        <v>1.94</v>
      </c>
      <c r="E224" s="201"/>
      <c r="F224" s="201">
        <f>D224</f>
        <v>1.94</v>
      </c>
      <c r="G224" s="201"/>
      <c r="H224" s="201"/>
      <c r="I224" s="201"/>
      <c r="J224" s="201"/>
      <c r="K224" s="201"/>
      <c r="L224" s="201"/>
      <c r="M224" s="201"/>
      <c r="N224" s="355">
        <f>D224</f>
        <v>1.94</v>
      </c>
      <c r="O224" s="201"/>
      <c r="P224" s="201"/>
      <c r="Q224" s="190"/>
      <c r="R224" s="190"/>
      <c r="S224" s="190"/>
      <c r="T224" s="190"/>
    </row>
    <row r="225" spans="1:20" s="172" customFormat="1" x14ac:dyDescent="0.25">
      <c r="A225" s="570"/>
      <c r="B225" s="571"/>
      <c r="C225" s="201"/>
      <c r="D225" s="201"/>
      <c r="E225" s="201"/>
      <c r="F225" s="201"/>
      <c r="G225" s="201"/>
      <c r="H225" s="201"/>
      <c r="I225" s="201"/>
      <c r="J225" s="201"/>
      <c r="K225" s="201"/>
      <c r="L225" s="201"/>
      <c r="M225" s="201"/>
      <c r="N225" s="355"/>
      <c r="O225" s="201"/>
      <c r="P225" s="201"/>
      <c r="Q225" s="190"/>
      <c r="R225" s="190"/>
      <c r="S225" s="190"/>
      <c r="T225" s="190"/>
    </row>
    <row r="226" spans="1:20" s="172" customFormat="1" x14ac:dyDescent="0.25">
      <c r="A226" s="1802" t="s">
        <v>1311</v>
      </c>
      <c r="B226" s="1803"/>
      <c r="C226" s="201">
        <f>2.6105+0.1468</f>
        <v>2.7572999999999999</v>
      </c>
      <c r="D226" s="201">
        <f>C226</f>
        <v>2.7572999999999999</v>
      </c>
      <c r="E226" s="201"/>
      <c r="F226" s="201"/>
      <c r="G226" s="201"/>
      <c r="H226" s="201"/>
      <c r="I226" s="201"/>
      <c r="J226" s="201"/>
      <c r="K226" s="201"/>
      <c r="L226" s="201"/>
      <c r="M226" s="201"/>
      <c r="N226" s="355"/>
      <c r="O226" s="201"/>
      <c r="P226" s="1884">
        <f>C226</f>
        <v>2.7572999999999999</v>
      </c>
      <c r="Q226" s="190"/>
      <c r="R226" s="190"/>
      <c r="S226" s="190"/>
      <c r="T226" s="190"/>
    </row>
    <row r="227" spans="1:20" s="172" customFormat="1" x14ac:dyDescent="0.25">
      <c r="A227" s="1802" t="s">
        <v>1312</v>
      </c>
      <c r="B227" s="1803"/>
      <c r="C227" s="201">
        <f>C226</f>
        <v>2.7572999999999999</v>
      </c>
      <c r="D227" s="201">
        <f>C227</f>
        <v>2.7572999999999999</v>
      </c>
      <c r="E227" s="201">
        <f>C227</f>
        <v>2.7572999999999999</v>
      </c>
      <c r="F227" s="201"/>
      <c r="G227" s="201"/>
      <c r="H227" s="201"/>
      <c r="I227" s="201"/>
      <c r="J227" s="201"/>
      <c r="K227" s="201"/>
      <c r="L227" s="201"/>
      <c r="M227" s="201"/>
      <c r="N227" s="201"/>
      <c r="O227" s="201"/>
      <c r="P227" s="1886"/>
      <c r="Q227" s="190"/>
      <c r="R227" s="190"/>
      <c r="S227" s="190"/>
      <c r="T227" s="190"/>
    </row>
    <row r="228" spans="1:20" s="172" customFormat="1" x14ac:dyDescent="0.25">
      <c r="A228" s="1802" t="s">
        <v>1314</v>
      </c>
      <c r="B228" s="1803"/>
      <c r="C228" s="201">
        <f>3.12-2.2</f>
        <v>0.91999999999999993</v>
      </c>
      <c r="D228" s="201">
        <f>C228</f>
        <v>0.91999999999999993</v>
      </c>
      <c r="E228" s="201">
        <f>C228</f>
        <v>0.91999999999999993</v>
      </c>
      <c r="F228" s="201"/>
      <c r="G228" s="201"/>
      <c r="H228" s="201"/>
      <c r="I228" s="201"/>
      <c r="J228" s="201"/>
      <c r="K228" s="201"/>
      <c r="L228" s="201"/>
      <c r="M228" s="201"/>
      <c r="N228" s="201">
        <f>C228</f>
        <v>0.91999999999999993</v>
      </c>
      <c r="O228" s="201"/>
      <c r="P228" s="201"/>
      <c r="Q228" s="190"/>
      <c r="R228" s="190"/>
      <c r="S228" s="190"/>
      <c r="T228" s="190"/>
    </row>
    <row r="229" spans="1:20" s="172" customFormat="1" x14ac:dyDescent="0.25">
      <c r="A229" s="570"/>
      <c r="B229" s="571"/>
      <c r="C229" s="201"/>
      <c r="D229" s="201"/>
      <c r="E229" s="201"/>
      <c r="F229" s="201"/>
      <c r="G229" s="201"/>
      <c r="H229" s="201"/>
      <c r="I229" s="201"/>
      <c r="J229" s="201"/>
      <c r="K229" s="201"/>
      <c r="L229" s="201"/>
      <c r="M229" s="201"/>
      <c r="N229" s="201"/>
      <c r="O229" s="201"/>
      <c r="P229" s="201"/>
      <c r="Q229" s="190"/>
      <c r="R229" s="190"/>
      <c r="S229" s="190"/>
      <c r="T229" s="190"/>
    </row>
    <row r="230" spans="1:20" s="172" customFormat="1" x14ac:dyDescent="0.25">
      <c r="A230" s="1802" t="s">
        <v>1315</v>
      </c>
      <c r="B230" s="1803"/>
      <c r="C230" s="201">
        <v>0.34649999999999997</v>
      </c>
      <c r="D230" s="201">
        <f>C230</f>
        <v>0.34649999999999997</v>
      </c>
      <c r="E230" s="201">
        <f>C230</f>
        <v>0.34649999999999997</v>
      </c>
      <c r="F230" s="201"/>
      <c r="G230" s="201"/>
      <c r="H230" s="201"/>
      <c r="I230" s="201"/>
      <c r="J230" s="201"/>
      <c r="K230" s="201"/>
      <c r="L230" s="201"/>
      <c r="M230" s="201"/>
      <c r="N230" s="355">
        <f>C230</f>
        <v>0.34649999999999997</v>
      </c>
      <c r="O230" s="201"/>
      <c r="P230" s="201"/>
      <c r="Q230" s="190"/>
      <c r="R230" s="190"/>
      <c r="S230" s="190"/>
      <c r="T230" s="190"/>
    </row>
    <row r="231" spans="1:20" s="172" customFormat="1" x14ac:dyDescent="0.25">
      <c r="A231" s="1802" t="s">
        <v>1316</v>
      </c>
      <c r="B231" s="1803"/>
      <c r="C231" s="201">
        <f>2.2-0.3</f>
        <v>1.9000000000000001</v>
      </c>
      <c r="D231" s="201">
        <f>C231</f>
        <v>1.9000000000000001</v>
      </c>
      <c r="E231" s="201">
        <f>C231</f>
        <v>1.9000000000000001</v>
      </c>
      <c r="F231" s="201"/>
      <c r="G231" s="201"/>
      <c r="H231" s="201"/>
      <c r="I231" s="201"/>
      <c r="J231" s="201"/>
      <c r="K231" s="201"/>
      <c r="L231" s="201"/>
      <c r="M231" s="201"/>
      <c r="N231" s="355">
        <f>C231</f>
        <v>1.9000000000000001</v>
      </c>
      <c r="O231" s="201"/>
      <c r="P231" s="201"/>
      <c r="Q231" s="190"/>
      <c r="R231" s="190"/>
      <c r="S231" s="190"/>
      <c r="T231" s="190"/>
    </row>
    <row r="232" spans="1:20" s="172" customFormat="1" x14ac:dyDescent="0.25">
      <c r="A232" s="1800"/>
      <c r="B232" s="1801"/>
      <c r="C232" s="201"/>
      <c r="D232" s="201"/>
      <c r="E232" s="201"/>
      <c r="F232" s="201"/>
      <c r="G232" s="201"/>
      <c r="H232" s="201"/>
      <c r="I232" s="201"/>
      <c r="J232" s="201"/>
      <c r="K232" s="201"/>
      <c r="L232" s="201"/>
      <c r="M232" s="201"/>
      <c r="N232" s="201"/>
      <c r="O232" s="201"/>
      <c r="P232" s="201"/>
      <c r="Q232" s="190"/>
      <c r="R232" s="190"/>
      <c r="S232" s="190"/>
      <c r="T232" s="190"/>
    </row>
    <row r="233" spans="1:20" s="172" customFormat="1" x14ac:dyDescent="0.25">
      <c r="A233" s="1802" t="s">
        <v>1317</v>
      </c>
      <c r="B233" s="1803"/>
      <c r="C233" s="201">
        <f>2.2601+0.1667</f>
        <v>2.4268000000000001</v>
      </c>
      <c r="D233" s="201">
        <f>C233</f>
        <v>2.4268000000000001</v>
      </c>
      <c r="E233" s="201">
        <f>C233</f>
        <v>2.4268000000000001</v>
      </c>
      <c r="F233" s="201"/>
      <c r="G233" s="201"/>
      <c r="H233" s="201"/>
      <c r="I233" s="201"/>
      <c r="J233" s="201"/>
      <c r="K233" s="201"/>
      <c r="L233" s="201"/>
      <c r="M233" s="201"/>
      <c r="N233" s="355">
        <f>C233</f>
        <v>2.4268000000000001</v>
      </c>
      <c r="O233" s="201"/>
      <c r="P233" s="201"/>
      <c r="Q233" s="190"/>
      <c r="R233" s="190"/>
      <c r="S233" s="190"/>
      <c r="T233" s="190"/>
    </row>
    <row r="234" spans="1:20" s="172" customFormat="1" x14ac:dyDescent="0.25">
      <c r="A234" s="1802" t="s">
        <v>1318</v>
      </c>
      <c r="B234" s="1803"/>
      <c r="C234" s="201">
        <f>4.2-3</f>
        <v>1.2000000000000002</v>
      </c>
      <c r="D234" s="201">
        <f>C234</f>
        <v>1.2000000000000002</v>
      </c>
      <c r="E234" s="201">
        <f>C234</f>
        <v>1.2000000000000002</v>
      </c>
      <c r="F234" s="201"/>
      <c r="G234" s="201"/>
      <c r="H234" s="201"/>
      <c r="I234" s="201"/>
      <c r="J234" s="201"/>
      <c r="K234" s="201"/>
      <c r="L234" s="201"/>
      <c r="M234" s="201"/>
      <c r="N234" s="355">
        <f>C234</f>
        <v>1.2000000000000002</v>
      </c>
      <c r="O234" s="201"/>
      <c r="P234" s="201"/>
      <c r="Q234" s="190"/>
      <c r="R234" s="190"/>
      <c r="S234" s="190"/>
      <c r="T234" s="190"/>
    </row>
    <row r="235" spans="1:20" s="172" customFormat="1" x14ac:dyDescent="0.25">
      <c r="A235" s="1802" t="s">
        <v>1319</v>
      </c>
      <c r="B235" s="1803"/>
      <c r="C235" s="201">
        <v>0.40100000000000002</v>
      </c>
      <c r="D235" s="201">
        <f>C235</f>
        <v>0.40100000000000002</v>
      </c>
      <c r="E235" s="201">
        <f>C235</f>
        <v>0.40100000000000002</v>
      </c>
      <c r="F235" s="201"/>
      <c r="G235" s="201"/>
      <c r="H235" s="201"/>
      <c r="I235" s="201"/>
      <c r="J235" s="201"/>
      <c r="K235" s="201"/>
      <c r="L235" s="201"/>
      <c r="M235" s="201"/>
      <c r="N235" s="355">
        <f>C235</f>
        <v>0.40100000000000002</v>
      </c>
      <c r="O235" s="201"/>
      <c r="P235" s="201"/>
      <c r="Q235" s="190"/>
      <c r="R235" s="190"/>
      <c r="S235" s="190"/>
      <c r="T235" s="190"/>
    </row>
    <row r="236" spans="1:20" s="172" customFormat="1" x14ac:dyDescent="0.25">
      <c r="A236" s="1800"/>
      <c r="B236" s="1801"/>
      <c r="C236" s="201"/>
      <c r="D236" s="201"/>
      <c r="E236" s="201"/>
      <c r="F236" s="201"/>
      <c r="G236" s="201"/>
      <c r="H236" s="201"/>
      <c r="I236" s="201"/>
      <c r="J236" s="201"/>
      <c r="K236" s="201"/>
      <c r="L236" s="201"/>
      <c r="M236" s="201"/>
      <c r="N236" s="201"/>
      <c r="O236" s="201"/>
      <c r="P236" s="201"/>
      <c r="Q236" s="190"/>
      <c r="R236" s="190"/>
      <c r="S236" s="190"/>
      <c r="T236" s="190"/>
    </row>
    <row r="237" spans="1:20" s="172" customFormat="1" x14ac:dyDescent="0.25">
      <c r="A237" s="1802" t="s">
        <v>1321</v>
      </c>
      <c r="B237" s="1803"/>
      <c r="C237" s="201">
        <f>1.537+0.1462+0.1527</f>
        <v>1.8358999999999999</v>
      </c>
      <c r="D237" s="201">
        <f>C237</f>
        <v>1.8358999999999999</v>
      </c>
      <c r="E237" s="201"/>
      <c r="F237" s="201"/>
      <c r="G237" s="201"/>
      <c r="H237" s="201"/>
      <c r="I237" s="201"/>
      <c r="J237" s="201"/>
      <c r="K237" s="201"/>
      <c r="L237" s="201"/>
      <c r="M237" s="201"/>
      <c r="N237" s="201"/>
      <c r="O237" s="201"/>
      <c r="P237" s="1884">
        <f>C237</f>
        <v>1.8358999999999999</v>
      </c>
      <c r="Q237" s="190"/>
      <c r="R237" s="190"/>
      <c r="S237" s="190"/>
      <c r="T237" s="190"/>
    </row>
    <row r="238" spans="1:20" s="172" customFormat="1" x14ac:dyDescent="0.25">
      <c r="A238" s="1802" t="s">
        <v>1320</v>
      </c>
      <c r="B238" s="1803"/>
      <c r="C238" s="201">
        <f>C237</f>
        <v>1.8358999999999999</v>
      </c>
      <c r="D238" s="201">
        <f>C238</f>
        <v>1.8358999999999999</v>
      </c>
      <c r="E238" s="201"/>
      <c r="F238" s="201"/>
      <c r="G238" s="201"/>
      <c r="H238" s="201"/>
      <c r="I238" s="201"/>
      <c r="J238" s="201"/>
      <c r="K238" s="201"/>
      <c r="L238" s="201"/>
      <c r="M238" s="201"/>
      <c r="N238" s="201"/>
      <c r="O238" s="201"/>
      <c r="P238" s="1885"/>
      <c r="Q238" s="190"/>
      <c r="R238" s="190"/>
      <c r="S238" s="190"/>
      <c r="T238" s="190"/>
    </row>
    <row r="239" spans="1:20" s="172" customFormat="1" x14ac:dyDescent="0.25">
      <c r="A239" s="1802" t="s">
        <v>1322</v>
      </c>
      <c r="B239" s="1803"/>
      <c r="C239" s="201">
        <f>C237</f>
        <v>1.8358999999999999</v>
      </c>
      <c r="D239" s="201">
        <f>C239</f>
        <v>1.8358999999999999</v>
      </c>
      <c r="E239" s="201">
        <f>C239</f>
        <v>1.8358999999999999</v>
      </c>
      <c r="F239" s="201"/>
      <c r="G239" s="201"/>
      <c r="H239" s="201"/>
      <c r="I239" s="201"/>
      <c r="J239" s="201"/>
      <c r="K239" s="201"/>
      <c r="L239" s="201"/>
      <c r="M239" s="201"/>
      <c r="N239" s="201"/>
      <c r="O239" s="201"/>
      <c r="P239" s="1886"/>
      <c r="Q239" s="190"/>
      <c r="R239" s="190"/>
      <c r="S239" s="190"/>
      <c r="T239" s="190"/>
    </row>
    <row r="240" spans="1:20" s="172" customFormat="1" x14ac:dyDescent="0.25">
      <c r="A240" s="574"/>
      <c r="B240" s="575"/>
      <c r="C240" s="201"/>
      <c r="D240" s="201"/>
      <c r="E240" s="201"/>
      <c r="F240" s="201"/>
      <c r="G240" s="201"/>
      <c r="H240" s="201"/>
      <c r="I240" s="201"/>
      <c r="J240" s="201"/>
      <c r="K240" s="201"/>
      <c r="L240" s="201"/>
      <c r="M240" s="201"/>
      <c r="N240" s="201"/>
      <c r="O240" s="201"/>
      <c r="P240" s="201"/>
      <c r="Q240" s="190"/>
      <c r="R240" s="190"/>
      <c r="S240" s="190"/>
      <c r="T240" s="190"/>
    </row>
    <row r="241" spans="1:20" s="172" customFormat="1" x14ac:dyDescent="0.25">
      <c r="A241" s="1877" t="s">
        <v>1323</v>
      </c>
      <c r="B241" s="1877"/>
      <c r="C241" s="201"/>
      <c r="D241" s="201"/>
      <c r="E241" s="201"/>
      <c r="F241" s="201"/>
      <c r="G241" s="201"/>
      <c r="H241" s="201"/>
      <c r="I241" s="201"/>
      <c r="J241" s="201"/>
      <c r="K241" s="201"/>
      <c r="L241" s="201"/>
      <c r="M241" s="201"/>
      <c r="N241" s="201"/>
      <c r="O241" s="201"/>
      <c r="P241" s="201"/>
      <c r="Q241" s="190"/>
      <c r="R241" s="190"/>
      <c r="S241" s="190"/>
      <c r="T241" s="190"/>
    </row>
    <row r="242" spans="1:20" s="172" customFormat="1" x14ac:dyDescent="0.25">
      <c r="A242" s="1800"/>
      <c r="B242" s="1801"/>
      <c r="C242" s="201"/>
      <c r="D242" s="201"/>
      <c r="E242" s="201"/>
      <c r="F242" s="201"/>
      <c r="G242" s="201"/>
      <c r="H242" s="201"/>
      <c r="I242" s="201"/>
      <c r="J242" s="201"/>
      <c r="K242" s="201"/>
      <c r="L242" s="201"/>
      <c r="M242" s="201"/>
      <c r="N242" s="201"/>
      <c r="O242" s="201"/>
      <c r="P242" s="201"/>
      <c r="Q242" s="190"/>
      <c r="R242" s="190"/>
      <c r="S242" s="190"/>
      <c r="T242" s="190"/>
    </row>
    <row r="243" spans="1:20" s="172" customFormat="1" x14ac:dyDescent="0.25">
      <c r="A243" s="1802" t="s">
        <v>1324</v>
      </c>
      <c r="B243" s="1803"/>
      <c r="C243" s="201">
        <f>1.0665+0.1538</f>
        <v>1.2202999999999999</v>
      </c>
      <c r="D243" s="201"/>
      <c r="E243" s="201"/>
      <c r="F243" s="201">
        <f>C243</f>
        <v>1.2202999999999999</v>
      </c>
      <c r="G243" s="201"/>
      <c r="H243" s="201"/>
      <c r="I243" s="201"/>
      <c r="J243" s="201"/>
      <c r="K243" s="201"/>
      <c r="L243" s="201"/>
      <c r="M243" s="201"/>
      <c r="N243" s="355">
        <f>C243</f>
        <v>1.2202999999999999</v>
      </c>
      <c r="O243" s="201"/>
      <c r="P243" s="201"/>
      <c r="Q243" s="190"/>
      <c r="R243" s="190"/>
      <c r="S243" s="190"/>
      <c r="T243" s="190"/>
    </row>
    <row r="244" spans="1:20" s="172" customFormat="1" x14ac:dyDescent="0.25">
      <c r="A244" s="1802" t="s">
        <v>1325</v>
      </c>
      <c r="B244" s="1803"/>
      <c r="C244" s="201">
        <f>3.88-1.1</f>
        <v>2.78</v>
      </c>
      <c r="D244" s="201"/>
      <c r="E244" s="201"/>
      <c r="F244" s="201">
        <f>C244</f>
        <v>2.78</v>
      </c>
      <c r="G244" s="201"/>
      <c r="H244" s="201"/>
      <c r="I244" s="201"/>
      <c r="J244" s="201"/>
      <c r="K244" s="201"/>
      <c r="L244" s="201"/>
      <c r="M244" s="201"/>
      <c r="N244" s="355">
        <f>C244</f>
        <v>2.78</v>
      </c>
      <c r="O244" s="201"/>
      <c r="P244" s="201"/>
      <c r="Q244" s="190"/>
      <c r="R244" s="190"/>
      <c r="S244" s="190"/>
      <c r="T244" s="190"/>
    </row>
    <row r="245" spans="1:20" s="172" customFormat="1" x14ac:dyDescent="0.25">
      <c r="A245" s="1800"/>
      <c r="B245" s="1801"/>
      <c r="C245" s="201"/>
      <c r="D245" s="201"/>
      <c r="E245" s="201"/>
      <c r="F245" s="201"/>
      <c r="G245" s="201"/>
      <c r="H245" s="201"/>
      <c r="I245" s="201"/>
      <c r="J245" s="201"/>
      <c r="K245" s="201"/>
      <c r="L245" s="201"/>
      <c r="M245" s="201"/>
      <c r="N245" s="201"/>
      <c r="O245" s="201"/>
      <c r="P245" s="201"/>
      <c r="Q245" s="190"/>
      <c r="R245" s="190"/>
      <c r="S245" s="190"/>
      <c r="T245" s="190"/>
    </row>
    <row r="246" spans="1:20" s="172" customFormat="1" x14ac:dyDescent="0.25">
      <c r="A246" s="1802" t="s">
        <v>1326</v>
      </c>
      <c r="B246" s="1803"/>
      <c r="C246" s="201">
        <f>1.3807+0.2098+0.1414</f>
        <v>1.7319</v>
      </c>
      <c r="D246" s="201">
        <f>C246</f>
        <v>1.7319</v>
      </c>
      <c r="E246" s="201">
        <f>C246</f>
        <v>1.7319</v>
      </c>
      <c r="F246" s="201"/>
      <c r="G246" s="201"/>
      <c r="H246" s="201"/>
      <c r="I246" s="201"/>
      <c r="J246" s="201"/>
      <c r="K246" s="201"/>
      <c r="L246" s="201"/>
      <c r="M246" s="201"/>
      <c r="N246" s="201">
        <f>C246</f>
        <v>1.7319</v>
      </c>
      <c r="O246" s="201"/>
      <c r="P246" s="201"/>
      <c r="Q246" s="190"/>
      <c r="R246" s="190"/>
      <c r="S246" s="190"/>
      <c r="T246" s="190"/>
    </row>
    <row r="247" spans="1:20" s="172" customFormat="1" x14ac:dyDescent="0.25">
      <c r="A247" s="1802" t="s">
        <v>1327</v>
      </c>
      <c r="B247" s="1803"/>
      <c r="C247" s="201">
        <f>3.12-0.3</f>
        <v>2.8200000000000003</v>
      </c>
      <c r="D247" s="201">
        <f>C247</f>
        <v>2.8200000000000003</v>
      </c>
      <c r="E247" s="201">
        <f>C247</f>
        <v>2.8200000000000003</v>
      </c>
      <c r="F247" s="201"/>
      <c r="G247" s="201"/>
      <c r="H247" s="201"/>
      <c r="I247" s="201"/>
      <c r="J247" s="201"/>
      <c r="K247" s="201"/>
      <c r="L247" s="201"/>
      <c r="M247" s="201"/>
      <c r="N247" s="201">
        <f>C247</f>
        <v>2.8200000000000003</v>
      </c>
      <c r="O247" s="201"/>
      <c r="P247" s="201"/>
      <c r="Q247" s="190"/>
      <c r="R247" s="190"/>
      <c r="S247" s="190"/>
      <c r="T247" s="190"/>
    </row>
    <row r="248" spans="1:20" s="172" customFormat="1" x14ac:dyDescent="0.25">
      <c r="A248" s="1800"/>
      <c r="B248" s="18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190"/>
      <c r="R248" s="190"/>
      <c r="S248" s="190"/>
      <c r="T248" s="190"/>
    </row>
    <row r="249" spans="1:20" s="172" customFormat="1" x14ac:dyDescent="0.25">
      <c r="A249" s="1802" t="s">
        <v>1328</v>
      </c>
      <c r="B249" s="1803"/>
      <c r="C249" s="201">
        <f>1.41+0.1407+0.1414</f>
        <v>1.6920999999999999</v>
      </c>
      <c r="D249" s="201">
        <f>C249</f>
        <v>1.6920999999999999</v>
      </c>
      <c r="E249" s="201"/>
      <c r="F249" s="201"/>
      <c r="G249" s="201"/>
      <c r="H249" s="201"/>
      <c r="I249" s="201"/>
      <c r="J249" s="201"/>
      <c r="K249" s="201"/>
      <c r="L249" s="201"/>
      <c r="M249" s="201"/>
      <c r="N249" s="355"/>
      <c r="O249" s="201"/>
      <c r="P249" s="1878">
        <f>C249</f>
        <v>1.6920999999999999</v>
      </c>
      <c r="Q249" s="190"/>
      <c r="R249" s="190"/>
      <c r="S249" s="190"/>
      <c r="T249" s="190"/>
    </row>
    <row r="250" spans="1:20" s="172" customFormat="1" x14ac:dyDescent="0.25">
      <c r="A250" s="1802" t="s">
        <v>1329</v>
      </c>
      <c r="B250" s="1803"/>
      <c r="C250" s="201">
        <f>C249</f>
        <v>1.6920999999999999</v>
      </c>
      <c r="D250" s="201">
        <f>C250</f>
        <v>1.6920999999999999</v>
      </c>
      <c r="E250" s="201"/>
      <c r="F250" s="201">
        <f>C250</f>
        <v>1.6920999999999999</v>
      </c>
      <c r="G250" s="201"/>
      <c r="H250" s="201"/>
      <c r="I250" s="201"/>
      <c r="J250" s="201"/>
      <c r="K250" s="201"/>
      <c r="L250" s="201"/>
      <c r="M250" s="201"/>
      <c r="N250" s="355"/>
      <c r="O250" s="201"/>
      <c r="P250" s="1879"/>
      <c r="Q250" s="190"/>
      <c r="R250" s="190"/>
      <c r="S250" s="190"/>
      <c r="T250" s="190"/>
    </row>
    <row r="251" spans="1:20" s="172" customFormat="1" x14ac:dyDescent="0.25">
      <c r="A251" s="1802" t="s">
        <v>1330</v>
      </c>
      <c r="B251" s="1803"/>
      <c r="C251" s="201">
        <f>C249</f>
        <v>1.6920999999999999</v>
      </c>
      <c r="D251" s="201">
        <f>C251</f>
        <v>1.6920999999999999</v>
      </c>
      <c r="E251" s="201">
        <f>C251</f>
        <v>1.6920999999999999</v>
      </c>
      <c r="F251" s="201"/>
      <c r="G251" s="201"/>
      <c r="H251" s="201"/>
      <c r="I251" s="201"/>
      <c r="J251" s="201"/>
      <c r="K251" s="201"/>
      <c r="L251" s="201"/>
      <c r="M251" s="201"/>
      <c r="N251" s="355"/>
      <c r="O251" s="201"/>
      <c r="P251" s="1880"/>
      <c r="Q251" s="190"/>
      <c r="R251" s="190"/>
      <c r="S251" s="190"/>
      <c r="T251" s="190"/>
    </row>
    <row r="252" spans="1:20" s="172" customFormat="1" x14ac:dyDescent="0.25">
      <c r="A252" s="1802" t="s">
        <v>1389</v>
      </c>
      <c r="B252" s="1803"/>
      <c r="C252" s="201"/>
      <c r="D252" s="201">
        <f>0.97*2</f>
        <v>1.94</v>
      </c>
      <c r="E252" s="201"/>
      <c r="F252" s="201">
        <f>D252</f>
        <v>1.94</v>
      </c>
      <c r="G252" s="201"/>
      <c r="H252" s="201"/>
      <c r="I252" s="201"/>
      <c r="J252" s="201"/>
      <c r="K252" s="201"/>
      <c r="L252" s="201"/>
      <c r="M252" s="201"/>
      <c r="N252" s="355">
        <f>D252</f>
        <v>1.94</v>
      </c>
      <c r="O252" s="201"/>
      <c r="P252" s="579"/>
      <c r="Q252" s="190"/>
      <c r="R252" s="190"/>
      <c r="S252" s="190"/>
      <c r="T252" s="190"/>
    </row>
    <row r="253" spans="1:20" s="172" customFormat="1" x14ac:dyDescent="0.25">
      <c r="A253" s="1800"/>
      <c r="B253" s="1801"/>
      <c r="C253" s="201"/>
      <c r="D253" s="201"/>
      <c r="E253" s="201"/>
      <c r="F253" s="201"/>
      <c r="G253" s="201"/>
      <c r="H253" s="201"/>
      <c r="I253" s="201"/>
      <c r="J253" s="201"/>
      <c r="K253" s="201"/>
      <c r="L253" s="201"/>
      <c r="M253" s="201"/>
      <c r="N253" s="201"/>
      <c r="O253" s="201"/>
      <c r="P253" s="201"/>
      <c r="Q253" s="190"/>
      <c r="R253" s="190"/>
      <c r="S253" s="190"/>
      <c r="T253" s="190"/>
    </row>
    <row r="254" spans="1:20" s="172" customFormat="1" x14ac:dyDescent="0.25">
      <c r="A254" s="1802" t="s">
        <v>1331</v>
      </c>
      <c r="B254" s="1803"/>
      <c r="C254" s="201">
        <f>0.1327+1.1108+0.2931</f>
        <v>1.5366</v>
      </c>
      <c r="D254" s="201">
        <f>C254</f>
        <v>1.5366</v>
      </c>
      <c r="E254" s="201">
        <f>C254</f>
        <v>1.5366</v>
      </c>
      <c r="F254" s="201"/>
      <c r="G254" s="201"/>
      <c r="H254" s="201"/>
      <c r="I254" s="201"/>
      <c r="J254" s="201"/>
      <c r="K254" s="201"/>
      <c r="L254" s="201"/>
      <c r="M254" s="201"/>
      <c r="N254" s="201">
        <f>C254</f>
        <v>1.5366</v>
      </c>
      <c r="O254" s="201"/>
      <c r="P254" s="201"/>
      <c r="Q254" s="190"/>
      <c r="R254" s="190"/>
      <c r="S254" s="190"/>
      <c r="T254" s="190"/>
    </row>
    <row r="255" spans="1:20" s="172" customFormat="1" x14ac:dyDescent="0.25">
      <c r="A255" s="1802" t="s">
        <v>1316</v>
      </c>
      <c r="B255" s="1803"/>
      <c r="C255" s="201">
        <f>3.97-0.3</f>
        <v>3.6700000000000004</v>
      </c>
      <c r="D255" s="201">
        <f>C255</f>
        <v>3.6700000000000004</v>
      </c>
      <c r="E255" s="201">
        <f>C255</f>
        <v>3.6700000000000004</v>
      </c>
      <c r="F255" s="201"/>
      <c r="G255" s="201"/>
      <c r="H255" s="201"/>
      <c r="I255" s="201"/>
      <c r="J255" s="201"/>
      <c r="K255" s="201"/>
      <c r="L255" s="201"/>
      <c r="M255" s="201"/>
      <c r="N255" s="355">
        <f>C255</f>
        <v>3.6700000000000004</v>
      </c>
      <c r="O255" s="201"/>
      <c r="P255" s="201"/>
      <c r="Q255" s="190"/>
      <c r="R255" s="190"/>
      <c r="S255" s="190"/>
      <c r="T255" s="190"/>
    </row>
    <row r="256" spans="1:20" s="172" customFormat="1" x14ac:dyDescent="0.25">
      <c r="A256" s="570"/>
      <c r="B256" s="571"/>
      <c r="C256" s="201"/>
      <c r="D256" s="201"/>
      <c r="E256" s="201"/>
      <c r="F256" s="201"/>
      <c r="G256" s="201"/>
      <c r="H256" s="201"/>
      <c r="I256" s="201"/>
      <c r="J256" s="201"/>
      <c r="K256" s="201"/>
      <c r="L256" s="201"/>
      <c r="M256" s="201"/>
      <c r="N256" s="355"/>
      <c r="O256" s="201"/>
      <c r="P256" s="201"/>
      <c r="Q256" s="190"/>
      <c r="R256" s="190"/>
      <c r="S256" s="190"/>
      <c r="T256" s="190"/>
    </row>
    <row r="257" spans="1:20" s="172" customFormat="1" x14ac:dyDescent="0.25">
      <c r="A257" s="1802" t="s">
        <v>1332</v>
      </c>
      <c r="B257" s="1803"/>
      <c r="C257" s="201">
        <f>1.3992+0.1452</f>
        <v>1.5444</v>
      </c>
      <c r="D257" s="201">
        <f>C257</f>
        <v>1.5444</v>
      </c>
      <c r="E257" s="201"/>
      <c r="F257" s="201"/>
      <c r="G257" s="201"/>
      <c r="H257" s="201"/>
      <c r="I257" s="201"/>
      <c r="J257" s="201"/>
      <c r="K257" s="201"/>
      <c r="L257" s="201"/>
      <c r="M257" s="201"/>
      <c r="N257" s="355"/>
      <c r="O257" s="1884">
        <f>C257</f>
        <v>1.5444</v>
      </c>
      <c r="P257" s="201"/>
      <c r="Q257" s="190"/>
      <c r="R257" s="190"/>
      <c r="S257" s="190"/>
      <c r="T257" s="190"/>
    </row>
    <row r="258" spans="1:20" s="172" customFormat="1" x14ac:dyDescent="0.25">
      <c r="A258" s="1802" t="s">
        <v>1333</v>
      </c>
      <c r="B258" s="1803"/>
      <c r="C258" s="201">
        <f>C257</f>
        <v>1.5444</v>
      </c>
      <c r="D258" s="201">
        <f>C258</f>
        <v>1.5444</v>
      </c>
      <c r="E258" s="201">
        <f>C258</f>
        <v>1.5444</v>
      </c>
      <c r="F258" s="201"/>
      <c r="G258" s="201"/>
      <c r="H258" s="201"/>
      <c r="I258" s="201"/>
      <c r="J258" s="201"/>
      <c r="K258" s="201"/>
      <c r="L258" s="201"/>
      <c r="M258" s="201"/>
      <c r="N258" s="355"/>
      <c r="O258" s="1886"/>
      <c r="P258" s="201"/>
      <c r="Q258" s="190"/>
      <c r="R258" s="190"/>
      <c r="S258" s="190"/>
      <c r="T258" s="190"/>
    </row>
    <row r="259" spans="1:20" s="172" customFormat="1" x14ac:dyDescent="0.25">
      <c r="A259" s="1802" t="s">
        <v>1334</v>
      </c>
      <c r="B259" s="1803"/>
      <c r="C259" s="201">
        <f>3.12-2.2</f>
        <v>0.91999999999999993</v>
      </c>
      <c r="D259" s="201">
        <f>C259</f>
        <v>0.91999999999999993</v>
      </c>
      <c r="E259" s="201">
        <f>C259</f>
        <v>0.91999999999999993</v>
      </c>
      <c r="F259" s="201"/>
      <c r="G259" s="201"/>
      <c r="H259" s="201"/>
      <c r="I259" s="201"/>
      <c r="J259" s="201"/>
      <c r="K259" s="201"/>
      <c r="L259" s="201"/>
      <c r="M259" s="201"/>
      <c r="N259" s="355"/>
      <c r="O259" s="201">
        <f>C259</f>
        <v>0.91999999999999993</v>
      </c>
      <c r="P259" s="201"/>
      <c r="Q259" s="190"/>
      <c r="R259" s="190"/>
      <c r="S259" s="190"/>
      <c r="T259" s="190"/>
    </row>
    <row r="260" spans="1:20" s="172" customFormat="1" x14ac:dyDescent="0.25">
      <c r="A260" s="570"/>
      <c r="B260" s="571"/>
      <c r="C260" s="201"/>
      <c r="D260" s="201"/>
      <c r="E260" s="201"/>
      <c r="F260" s="201"/>
      <c r="G260" s="201"/>
      <c r="H260" s="201"/>
      <c r="I260" s="201"/>
      <c r="J260" s="201"/>
      <c r="K260" s="201"/>
      <c r="L260" s="201"/>
      <c r="M260" s="201"/>
      <c r="N260" s="355"/>
      <c r="O260" s="201"/>
      <c r="P260" s="201"/>
      <c r="Q260" s="190"/>
      <c r="R260" s="190"/>
      <c r="S260" s="190"/>
      <c r="T260" s="190"/>
    </row>
    <row r="261" spans="1:20" s="172" customFormat="1" x14ac:dyDescent="0.25">
      <c r="A261" s="1802" t="s">
        <v>1335</v>
      </c>
      <c r="B261" s="1803"/>
      <c r="C261" s="201">
        <v>0.31690000000000002</v>
      </c>
      <c r="D261" s="201">
        <f>C261</f>
        <v>0.31690000000000002</v>
      </c>
      <c r="E261" s="201">
        <f>C261</f>
        <v>0.31690000000000002</v>
      </c>
      <c r="F261" s="201"/>
      <c r="G261" s="201"/>
      <c r="H261" s="201"/>
      <c r="I261" s="201"/>
      <c r="J261" s="201"/>
      <c r="K261" s="201"/>
      <c r="L261" s="201"/>
      <c r="M261" s="201"/>
      <c r="N261" s="355"/>
      <c r="O261" s="201">
        <f>C261</f>
        <v>0.31690000000000002</v>
      </c>
      <c r="P261" s="201"/>
      <c r="Q261" s="190"/>
      <c r="R261" s="190"/>
      <c r="S261" s="190"/>
      <c r="T261" s="190"/>
    </row>
    <row r="262" spans="1:20" s="172" customFormat="1" x14ac:dyDescent="0.25">
      <c r="A262" s="1802" t="s">
        <v>1316</v>
      </c>
      <c r="B262" s="1803"/>
      <c r="C262" s="201">
        <f>2.2-0.3</f>
        <v>1.9000000000000001</v>
      </c>
      <c r="D262" s="201">
        <f>C262</f>
        <v>1.9000000000000001</v>
      </c>
      <c r="E262" s="201">
        <f>C262</f>
        <v>1.9000000000000001</v>
      </c>
      <c r="F262" s="201"/>
      <c r="G262" s="201"/>
      <c r="H262" s="201"/>
      <c r="I262" s="201"/>
      <c r="J262" s="201"/>
      <c r="K262" s="201"/>
      <c r="L262" s="201"/>
      <c r="M262" s="201"/>
      <c r="N262" s="355"/>
      <c r="O262" s="201">
        <f>C262</f>
        <v>1.9000000000000001</v>
      </c>
      <c r="P262" s="201"/>
      <c r="Q262" s="190"/>
      <c r="R262" s="190"/>
      <c r="S262" s="190"/>
      <c r="T262" s="190"/>
    </row>
    <row r="263" spans="1:20" s="172" customFormat="1" x14ac:dyDescent="0.25">
      <c r="A263" s="1800"/>
      <c r="B263" s="1801"/>
      <c r="C263" s="201"/>
      <c r="D263" s="201"/>
      <c r="E263" s="201"/>
      <c r="F263" s="201"/>
      <c r="G263" s="201"/>
      <c r="H263" s="201"/>
      <c r="I263" s="201"/>
      <c r="J263" s="201"/>
      <c r="K263" s="201"/>
      <c r="L263" s="201"/>
      <c r="M263" s="201"/>
      <c r="N263" s="201"/>
      <c r="O263" s="201"/>
      <c r="P263" s="201"/>
      <c r="Q263" s="190"/>
      <c r="R263" s="190"/>
      <c r="S263" s="190"/>
      <c r="T263" s="190"/>
    </row>
    <row r="264" spans="1:20" s="172" customFormat="1" x14ac:dyDescent="0.25">
      <c r="A264" s="1802" t="s">
        <v>1336</v>
      </c>
      <c r="B264" s="1803"/>
      <c r="C264" s="201">
        <f>0.1517+1.5026+0.1596</f>
        <v>1.8138999999999998</v>
      </c>
      <c r="D264" s="201">
        <f>C264</f>
        <v>1.8138999999999998</v>
      </c>
      <c r="E264" s="201"/>
      <c r="F264" s="201"/>
      <c r="G264" s="201"/>
      <c r="H264" s="201"/>
      <c r="I264" s="201"/>
      <c r="J264" s="201"/>
      <c r="K264" s="201"/>
      <c r="L264" s="201"/>
      <c r="M264" s="201"/>
      <c r="N264" s="201"/>
      <c r="O264" s="201"/>
      <c r="P264" s="1878">
        <f>D264</f>
        <v>1.8138999999999998</v>
      </c>
      <c r="Q264" s="190"/>
      <c r="R264" s="190"/>
      <c r="S264" s="190"/>
      <c r="T264" s="190"/>
    </row>
    <row r="265" spans="1:20" s="172" customFormat="1" x14ac:dyDescent="0.25">
      <c r="A265" s="1802" t="s">
        <v>1337</v>
      </c>
      <c r="B265" s="1803"/>
      <c r="C265" s="201">
        <f>C264</f>
        <v>1.8138999999999998</v>
      </c>
      <c r="D265" s="201">
        <f>C265</f>
        <v>1.8138999999999998</v>
      </c>
      <c r="E265" s="201">
        <f>C265</f>
        <v>1.8138999999999998</v>
      </c>
      <c r="F265" s="201"/>
      <c r="G265" s="201"/>
      <c r="H265" s="201"/>
      <c r="I265" s="201"/>
      <c r="J265" s="201"/>
      <c r="K265" s="201"/>
      <c r="L265" s="201"/>
      <c r="M265" s="201"/>
      <c r="N265" s="201"/>
      <c r="O265" s="201"/>
      <c r="P265" s="1879"/>
      <c r="Q265" s="190"/>
      <c r="R265" s="190"/>
      <c r="S265" s="190"/>
      <c r="T265" s="190"/>
    </row>
    <row r="266" spans="1:20" s="172" customFormat="1" x14ac:dyDescent="0.25">
      <c r="A266" s="1802" t="s">
        <v>1338</v>
      </c>
      <c r="B266" s="1803"/>
      <c r="C266" s="201">
        <f>C264</f>
        <v>1.8138999999999998</v>
      </c>
      <c r="D266" s="201">
        <f>C266</f>
        <v>1.8138999999999998</v>
      </c>
      <c r="E266" s="201"/>
      <c r="F266" s="201"/>
      <c r="G266" s="201"/>
      <c r="H266" s="201"/>
      <c r="I266" s="201"/>
      <c r="J266" s="201"/>
      <c r="K266" s="201"/>
      <c r="L266" s="201"/>
      <c r="M266" s="201"/>
      <c r="N266" s="201"/>
      <c r="O266" s="201"/>
      <c r="P266" s="1879"/>
      <c r="Q266" s="190"/>
      <c r="R266" s="190"/>
      <c r="S266" s="190"/>
      <c r="T266" s="190"/>
    </row>
    <row r="267" spans="1:20" s="172" customFormat="1" x14ac:dyDescent="0.25">
      <c r="A267" s="1802" t="s">
        <v>1339</v>
      </c>
      <c r="B267" s="1803"/>
      <c r="C267" s="201">
        <f>C264</f>
        <v>1.8138999999999998</v>
      </c>
      <c r="D267" s="201">
        <f>C267</f>
        <v>1.8138999999999998</v>
      </c>
      <c r="E267" s="201"/>
      <c r="F267" s="201"/>
      <c r="G267" s="201"/>
      <c r="H267" s="201"/>
      <c r="I267" s="201"/>
      <c r="J267" s="201"/>
      <c r="K267" s="201"/>
      <c r="L267" s="201"/>
      <c r="M267" s="201"/>
      <c r="N267" s="201"/>
      <c r="O267" s="201"/>
      <c r="P267" s="1880"/>
      <c r="Q267" s="190"/>
      <c r="R267" s="190"/>
      <c r="S267" s="190"/>
      <c r="T267" s="190"/>
    </row>
    <row r="268" spans="1:20" s="172" customFormat="1" x14ac:dyDescent="0.25">
      <c r="A268" s="570"/>
      <c r="B268" s="571"/>
      <c r="C268" s="201"/>
      <c r="D268" s="201"/>
      <c r="E268" s="201"/>
      <c r="F268" s="201"/>
      <c r="G268" s="201"/>
      <c r="H268" s="201"/>
      <c r="I268" s="201"/>
      <c r="J268" s="201"/>
      <c r="K268" s="201"/>
      <c r="L268" s="201"/>
      <c r="M268" s="201"/>
      <c r="N268" s="201"/>
      <c r="O268" s="201"/>
      <c r="P268" s="580"/>
      <c r="Q268" s="190"/>
      <c r="R268" s="190"/>
      <c r="S268" s="190"/>
      <c r="T268" s="190"/>
    </row>
    <row r="269" spans="1:20" s="172" customFormat="1" x14ac:dyDescent="0.25">
      <c r="A269" s="1877" t="s">
        <v>947</v>
      </c>
      <c r="B269" s="1877"/>
      <c r="C269" s="201"/>
      <c r="D269" s="201"/>
      <c r="E269" s="201"/>
      <c r="F269" s="201"/>
      <c r="G269" s="201"/>
      <c r="H269" s="201"/>
      <c r="I269" s="201"/>
      <c r="J269" s="201"/>
      <c r="K269" s="201"/>
      <c r="L269" s="201"/>
      <c r="M269" s="201"/>
      <c r="N269" s="201"/>
      <c r="O269" s="201"/>
      <c r="P269" s="201"/>
      <c r="Q269" s="190"/>
      <c r="R269" s="190"/>
      <c r="S269" s="190"/>
      <c r="T269" s="190"/>
    </row>
    <row r="270" spans="1:20" s="172" customFormat="1" x14ac:dyDescent="0.25">
      <c r="A270" s="574"/>
      <c r="B270" s="575"/>
      <c r="C270" s="201"/>
      <c r="D270" s="201"/>
      <c r="E270" s="201"/>
      <c r="F270" s="201"/>
      <c r="G270" s="201"/>
      <c r="H270" s="201"/>
      <c r="I270" s="201"/>
      <c r="J270" s="201"/>
      <c r="K270" s="201"/>
      <c r="L270" s="201"/>
      <c r="M270" s="201"/>
      <c r="N270" s="201"/>
      <c r="O270" s="201"/>
      <c r="P270" s="201"/>
      <c r="Q270" s="190"/>
      <c r="R270" s="190"/>
      <c r="S270" s="190"/>
      <c r="T270" s="190"/>
    </row>
    <row r="271" spans="1:20" s="172" customFormat="1" x14ac:dyDescent="0.25">
      <c r="A271" s="1802" t="s">
        <v>1340</v>
      </c>
      <c r="B271" s="1803"/>
      <c r="C271" s="201">
        <f>1.7358+0.1464+0.1701</f>
        <v>2.0523000000000002</v>
      </c>
      <c r="D271" s="201">
        <f>C271</f>
        <v>2.0523000000000002</v>
      </c>
      <c r="E271" s="201">
        <f>C271</f>
        <v>2.0523000000000002</v>
      </c>
      <c r="F271" s="201"/>
      <c r="G271" s="201"/>
      <c r="H271" s="201"/>
      <c r="I271" s="201"/>
      <c r="J271" s="201"/>
      <c r="K271" s="201"/>
      <c r="L271" s="201"/>
      <c r="M271" s="201"/>
      <c r="N271" s="201">
        <f>C271</f>
        <v>2.0523000000000002</v>
      </c>
      <c r="O271" s="201"/>
      <c r="P271" s="201"/>
      <c r="Q271" s="190"/>
      <c r="R271" s="190"/>
      <c r="S271" s="190"/>
      <c r="T271" s="190"/>
    </row>
    <row r="272" spans="1:20" s="172" customFormat="1" x14ac:dyDescent="0.25">
      <c r="A272" s="1802" t="s">
        <v>1344</v>
      </c>
      <c r="B272" s="1803"/>
      <c r="C272" s="201">
        <f>2.12+0.128*2</f>
        <v>2.3760000000000003</v>
      </c>
      <c r="D272" s="201">
        <f>C272</f>
        <v>2.3760000000000003</v>
      </c>
      <c r="E272" s="201">
        <f>C272</f>
        <v>2.3760000000000003</v>
      </c>
      <c r="F272" s="201"/>
      <c r="G272" s="201"/>
      <c r="H272" s="201"/>
      <c r="I272" s="201"/>
      <c r="J272" s="201"/>
      <c r="K272" s="201"/>
      <c r="L272" s="201"/>
      <c r="M272" s="201"/>
      <c r="N272" s="201">
        <f>C272</f>
        <v>2.3760000000000003</v>
      </c>
      <c r="O272" s="201"/>
      <c r="P272" s="201"/>
      <c r="Q272" s="190"/>
      <c r="R272" s="190"/>
      <c r="S272" s="190"/>
      <c r="T272" s="190"/>
    </row>
    <row r="273" spans="1:20" s="172" customFormat="1" x14ac:dyDescent="0.25">
      <c r="A273" s="1802" t="s">
        <v>1341</v>
      </c>
      <c r="B273" s="1803"/>
      <c r="C273" s="201">
        <f>3.51-0.3</f>
        <v>3.21</v>
      </c>
      <c r="D273" s="201">
        <f>C273</f>
        <v>3.21</v>
      </c>
      <c r="E273" s="201">
        <f>C273</f>
        <v>3.21</v>
      </c>
      <c r="F273" s="201"/>
      <c r="G273" s="201"/>
      <c r="H273" s="201"/>
      <c r="I273" s="201"/>
      <c r="J273" s="201"/>
      <c r="K273" s="201"/>
      <c r="L273" s="201"/>
      <c r="M273" s="201"/>
      <c r="N273" s="201">
        <f>C273</f>
        <v>3.21</v>
      </c>
      <c r="O273" s="201"/>
      <c r="P273" s="201"/>
      <c r="Q273" s="190"/>
      <c r="R273" s="190"/>
      <c r="S273" s="190"/>
      <c r="T273" s="190"/>
    </row>
    <row r="274" spans="1:20" s="172" customFormat="1" x14ac:dyDescent="0.25">
      <c r="A274" s="1802" t="s">
        <v>1342</v>
      </c>
      <c r="B274" s="1803"/>
      <c r="C274" s="201">
        <f>3.34-2.2</f>
        <v>1.1399999999999997</v>
      </c>
      <c r="D274" s="201">
        <f>C274</f>
        <v>1.1399999999999997</v>
      </c>
      <c r="E274" s="201">
        <f>C274</f>
        <v>1.1399999999999997</v>
      </c>
      <c r="F274" s="201"/>
      <c r="G274" s="201"/>
      <c r="H274" s="201"/>
      <c r="I274" s="201"/>
      <c r="J274" s="201"/>
      <c r="K274" s="201"/>
      <c r="L274" s="201"/>
      <c r="M274" s="201"/>
      <c r="N274" s="201">
        <f>C274</f>
        <v>1.1399999999999997</v>
      </c>
      <c r="O274" s="201"/>
      <c r="P274" s="201"/>
      <c r="Q274" s="190"/>
      <c r="R274" s="190"/>
      <c r="S274" s="190"/>
      <c r="T274" s="190"/>
    </row>
    <row r="275" spans="1:20" s="172" customFormat="1" x14ac:dyDescent="0.25">
      <c r="A275" s="1802" t="s">
        <v>1343</v>
      </c>
      <c r="B275" s="1803"/>
      <c r="C275" s="201">
        <f>4.12-1.1</f>
        <v>3.02</v>
      </c>
      <c r="D275" s="201">
        <f>C275</f>
        <v>3.02</v>
      </c>
      <c r="E275" s="201">
        <f>C275</f>
        <v>3.02</v>
      </c>
      <c r="F275" s="201"/>
      <c r="G275" s="201"/>
      <c r="H275" s="201"/>
      <c r="I275" s="201"/>
      <c r="J275" s="201"/>
      <c r="K275" s="201"/>
      <c r="L275" s="201"/>
      <c r="M275" s="201"/>
      <c r="N275" s="201">
        <f>C275</f>
        <v>3.02</v>
      </c>
      <c r="O275" s="201"/>
      <c r="P275" s="201"/>
      <c r="Q275" s="190"/>
      <c r="R275" s="190"/>
      <c r="S275" s="190"/>
      <c r="T275" s="190"/>
    </row>
    <row r="276" spans="1:20" s="172" customFormat="1" x14ac:dyDescent="0.25">
      <c r="A276" s="570"/>
      <c r="B276" s="571"/>
      <c r="C276" s="201"/>
      <c r="D276" s="201"/>
      <c r="E276" s="201"/>
      <c r="F276" s="201"/>
      <c r="G276" s="201"/>
      <c r="H276" s="201"/>
      <c r="I276" s="201"/>
      <c r="J276" s="201"/>
      <c r="K276" s="201"/>
      <c r="L276" s="201"/>
      <c r="M276" s="201"/>
      <c r="N276" s="201"/>
      <c r="O276" s="201"/>
      <c r="P276" s="201"/>
      <c r="Q276" s="190"/>
      <c r="R276" s="190"/>
      <c r="S276" s="190"/>
      <c r="T276" s="190"/>
    </row>
    <row r="277" spans="1:20" s="172" customFormat="1" x14ac:dyDescent="0.25">
      <c r="A277" s="1802" t="s">
        <v>1345</v>
      </c>
      <c r="B277" s="1803"/>
      <c r="C277" s="201">
        <f>1.9558+0.1724</f>
        <v>2.1282000000000001</v>
      </c>
      <c r="D277" s="201"/>
      <c r="E277" s="201"/>
      <c r="F277" s="201">
        <f>C277</f>
        <v>2.1282000000000001</v>
      </c>
      <c r="G277" s="201"/>
      <c r="H277" s="201"/>
      <c r="I277" s="201"/>
      <c r="J277" s="201"/>
      <c r="K277" s="201"/>
      <c r="L277" s="201"/>
      <c r="M277" s="201"/>
      <c r="N277" s="201">
        <f>C277</f>
        <v>2.1282000000000001</v>
      </c>
      <c r="O277" s="201"/>
      <c r="P277" s="201"/>
      <c r="Q277" s="190"/>
      <c r="R277" s="190"/>
      <c r="S277" s="190"/>
      <c r="T277" s="190"/>
    </row>
    <row r="278" spans="1:20" s="172" customFormat="1" x14ac:dyDescent="0.25">
      <c r="A278" s="1802" t="s">
        <v>1346</v>
      </c>
      <c r="B278" s="1803"/>
      <c r="C278" s="201">
        <f>4.2-1.1</f>
        <v>3.1</v>
      </c>
      <c r="D278" s="201"/>
      <c r="E278" s="201"/>
      <c r="F278" s="201">
        <f>C278</f>
        <v>3.1</v>
      </c>
      <c r="G278" s="201"/>
      <c r="H278" s="201"/>
      <c r="I278" s="201"/>
      <c r="J278" s="201"/>
      <c r="K278" s="201"/>
      <c r="L278" s="201"/>
      <c r="M278" s="201"/>
      <c r="N278" s="201">
        <f>C278</f>
        <v>3.1</v>
      </c>
      <c r="O278" s="201"/>
      <c r="P278" s="201"/>
      <c r="Q278" s="190"/>
      <c r="R278" s="190"/>
      <c r="S278" s="190"/>
      <c r="T278" s="190"/>
    </row>
    <row r="279" spans="1:20" s="172" customFormat="1" x14ac:dyDescent="0.25">
      <c r="A279" s="1802" t="s">
        <v>1390</v>
      </c>
      <c r="B279" s="1803"/>
      <c r="C279" s="201"/>
      <c r="D279" s="201">
        <f>0.97</f>
        <v>0.97</v>
      </c>
      <c r="E279" s="201"/>
      <c r="F279" s="201">
        <f>D279</f>
        <v>0.97</v>
      </c>
      <c r="G279" s="201"/>
      <c r="H279" s="201"/>
      <c r="I279" s="201"/>
      <c r="J279" s="201"/>
      <c r="K279" s="201"/>
      <c r="L279" s="201"/>
      <c r="M279" s="201"/>
      <c r="N279" s="201">
        <f>D279</f>
        <v>0.97</v>
      </c>
      <c r="O279" s="201"/>
      <c r="P279" s="201"/>
      <c r="Q279" s="190"/>
      <c r="R279" s="190"/>
      <c r="S279" s="190"/>
      <c r="T279" s="190"/>
    </row>
    <row r="280" spans="1:20" s="172" customFormat="1" x14ac:dyDescent="0.25">
      <c r="A280" s="570"/>
      <c r="B280" s="571"/>
      <c r="C280" s="201"/>
      <c r="D280" s="201"/>
      <c r="E280" s="201"/>
      <c r="F280" s="201"/>
      <c r="G280" s="201"/>
      <c r="H280" s="201"/>
      <c r="I280" s="201"/>
      <c r="J280" s="201"/>
      <c r="K280" s="201"/>
      <c r="L280" s="201"/>
      <c r="M280" s="201"/>
      <c r="N280" s="201"/>
      <c r="O280" s="201"/>
      <c r="P280" s="201"/>
      <c r="Q280" s="190"/>
      <c r="R280" s="190"/>
      <c r="S280" s="190"/>
      <c r="T280" s="190"/>
    </row>
    <row r="281" spans="1:20" s="172" customFormat="1" x14ac:dyDescent="0.25">
      <c r="A281" s="1802" t="s">
        <v>1348</v>
      </c>
      <c r="B281" s="1803"/>
      <c r="C281" s="201">
        <f>1.1428+0.1567</f>
        <v>1.2995000000000001</v>
      </c>
      <c r="D281" s="201">
        <f t="shared" ref="D281:D292" si="1">C281</f>
        <v>1.2995000000000001</v>
      </c>
      <c r="E281" s="201"/>
      <c r="F281" s="201"/>
      <c r="G281" s="201"/>
      <c r="H281" s="201"/>
      <c r="I281" s="201"/>
      <c r="J281" s="201"/>
      <c r="K281" s="201"/>
      <c r="L281" s="201"/>
      <c r="M281" s="201"/>
      <c r="N281" s="201"/>
      <c r="O281" s="201"/>
      <c r="P281" s="201"/>
      <c r="Q281" s="1884">
        <f>D281</f>
        <v>1.2995000000000001</v>
      </c>
      <c r="R281" s="190"/>
      <c r="S281" s="190"/>
      <c r="T281" s="190"/>
    </row>
    <row r="282" spans="1:20" s="172" customFormat="1" x14ac:dyDescent="0.25">
      <c r="A282" s="1802" t="s">
        <v>1347</v>
      </c>
      <c r="B282" s="1803"/>
      <c r="C282" s="201">
        <f>C281</f>
        <v>1.2995000000000001</v>
      </c>
      <c r="D282" s="201">
        <f t="shared" si="1"/>
        <v>1.2995000000000001</v>
      </c>
      <c r="E282" s="201"/>
      <c r="F282" s="201"/>
      <c r="G282" s="201"/>
      <c r="H282" s="201"/>
      <c r="I282" s="201"/>
      <c r="J282" s="201"/>
      <c r="K282" s="201"/>
      <c r="L282" s="201"/>
      <c r="M282" s="201"/>
      <c r="N282" s="201"/>
      <c r="O282" s="201"/>
      <c r="P282" s="201"/>
      <c r="Q282" s="1885"/>
      <c r="R282" s="190"/>
      <c r="S282" s="190"/>
      <c r="T282" s="190"/>
    </row>
    <row r="283" spans="1:20" s="172" customFormat="1" x14ac:dyDescent="0.25">
      <c r="A283" s="1802" t="s">
        <v>1349</v>
      </c>
      <c r="B283" s="1803"/>
      <c r="C283" s="201">
        <f>C281</f>
        <v>1.2995000000000001</v>
      </c>
      <c r="D283" s="201">
        <f t="shared" si="1"/>
        <v>1.2995000000000001</v>
      </c>
      <c r="E283" s="201">
        <f>C283</f>
        <v>1.2995000000000001</v>
      </c>
      <c r="F283" s="201"/>
      <c r="G283" s="201"/>
      <c r="H283" s="201"/>
      <c r="I283" s="201"/>
      <c r="J283" s="201"/>
      <c r="K283" s="201"/>
      <c r="L283" s="201"/>
      <c r="M283" s="201"/>
      <c r="N283" s="201"/>
      <c r="O283" s="201"/>
      <c r="P283" s="201"/>
      <c r="Q283" s="1885"/>
      <c r="R283" s="190"/>
      <c r="S283" s="190"/>
      <c r="T283" s="190"/>
    </row>
    <row r="284" spans="1:20" s="172" customFormat="1" x14ac:dyDescent="0.25">
      <c r="A284" s="1802" t="s">
        <v>1350</v>
      </c>
      <c r="B284" s="1803"/>
      <c r="C284" s="201">
        <f>C281</f>
        <v>1.2995000000000001</v>
      </c>
      <c r="D284" s="201">
        <f t="shared" si="1"/>
        <v>1.2995000000000001</v>
      </c>
      <c r="E284" s="201"/>
      <c r="F284" s="201"/>
      <c r="G284" s="201"/>
      <c r="H284" s="201"/>
      <c r="I284" s="201"/>
      <c r="J284" s="201"/>
      <c r="K284" s="201"/>
      <c r="L284" s="201"/>
      <c r="M284" s="201"/>
      <c r="N284" s="201"/>
      <c r="O284" s="201"/>
      <c r="P284" s="201"/>
      <c r="Q284" s="1885"/>
      <c r="R284" s="190"/>
      <c r="S284" s="190"/>
      <c r="T284" s="190"/>
    </row>
    <row r="285" spans="1:20" s="172" customFormat="1" x14ac:dyDescent="0.25">
      <c r="A285" s="1802" t="s">
        <v>1351</v>
      </c>
      <c r="B285" s="1803"/>
      <c r="C285" s="201">
        <f>C281</f>
        <v>1.2995000000000001</v>
      </c>
      <c r="D285" s="201">
        <f t="shared" si="1"/>
        <v>1.2995000000000001</v>
      </c>
      <c r="E285" s="201"/>
      <c r="F285" s="201"/>
      <c r="G285" s="201"/>
      <c r="H285" s="201"/>
      <c r="I285" s="201"/>
      <c r="J285" s="201"/>
      <c r="K285" s="201"/>
      <c r="L285" s="201"/>
      <c r="M285" s="201"/>
      <c r="N285" s="201"/>
      <c r="O285" s="201"/>
      <c r="P285" s="201"/>
      <c r="Q285" s="1885"/>
      <c r="R285" s="190"/>
      <c r="S285" s="190"/>
      <c r="T285" s="190"/>
    </row>
    <row r="286" spans="1:20" s="172" customFormat="1" x14ac:dyDescent="0.25">
      <c r="A286" s="1802" t="s">
        <v>1352</v>
      </c>
      <c r="B286" s="1803"/>
      <c r="C286" s="201">
        <f>C281</f>
        <v>1.2995000000000001</v>
      </c>
      <c r="D286" s="201">
        <f t="shared" si="1"/>
        <v>1.2995000000000001</v>
      </c>
      <c r="E286" s="201"/>
      <c r="F286" s="201"/>
      <c r="G286" s="201"/>
      <c r="H286" s="201"/>
      <c r="I286" s="201"/>
      <c r="J286" s="201"/>
      <c r="K286" s="201"/>
      <c r="L286" s="201"/>
      <c r="M286" s="201"/>
      <c r="N286" s="201"/>
      <c r="O286" s="201"/>
      <c r="P286" s="201"/>
      <c r="Q286" s="1886"/>
      <c r="R286" s="190"/>
      <c r="S286" s="190"/>
      <c r="T286" s="190"/>
    </row>
    <row r="287" spans="1:20" s="172" customFormat="1" x14ac:dyDescent="0.25">
      <c r="A287" s="1802" t="s">
        <v>1356</v>
      </c>
      <c r="B287" s="1803"/>
      <c r="C287" s="201">
        <f>3.94-1.5</f>
        <v>2.44</v>
      </c>
      <c r="D287" s="201">
        <f t="shared" si="1"/>
        <v>2.44</v>
      </c>
      <c r="E287" s="201"/>
      <c r="F287" s="201"/>
      <c r="G287" s="201"/>
      <c r="H287" s="201"/>
      <c r="I287" s="201"/>
      <c r="J287" s="201"/>
      <c r="K287" s="201"/>
      <c r="L287" s="201"/>
      <c r="M287" s="201"/>
      <c r="N287" s="201"/>
      <c r="O287" s="201"/>
      <c r="P287" s="201"/>
      <c r="Q287" s="1884">
        <f>D287</f>
        <v>2.44</v>
      </c>
      <c r="R287" s="190"/>
      <c r="S287" s="190"/>
      <c r="T287" s="190"/>
    </row>
    <row r="288" spans="1:20" s="172" customFormat="1" x14ac:dyDescent="0.25">
      <c r="A288" s="1802" t="s">
        <v>1355</v>
      </c>
      <c r="B288" s="1803"/>
      <c r="C288" s="201">
        <f>C287</f>
        <v>2.44</v>
      </c>
      <c r="D288" s="201">
        <f t="shared" si="1"/>
        <v>2.44</v>
      </c>
      <c r="E288" s="201"/>
      <c r="F288" s="201"/>
      <c r="G288" s="201"/>
      <c r="H288" s="201"/>
      <c r="I288" s="201"/>
      <c r="J288" s="201"/>
      <c r="K288" s="201"/>
      <c r="L288" s="201"/>
      <c r="M288" s="201"/>
      <c r="N288" s="201"/>
      <c r="O288" s="201"/>
      <c r="P288" s="201"/>
      <c r="Q288" s="1885"/>
      <c r="R288" s="190"/>
      <c r="S288" s="190"/>
      <c r="T288" s="190"/>
    </row>
    <row r="289" spans="1:20" s="172" customFormat="1" x14ac:dyDescent="0.25">
      <c r="A289" s="1802" t="s">
        <v>1357</v>
      </c>
      <c r="B289" s="1803"/>
      <c r="C289" s="201">
        <f>C287</f>
        <v>2.44</v>
      </c>
      <c r="D289" s="201">
        <f t="shared" si="1"/>
        <v>2.44</v>
      </c>
      <c r="E289" s="201"/>
      <c r="F289" s="201"/>
      <c r="G289" s="201"/>
      <c r="H289" s="201"/>
      <c r="I289" s="201"/>
      <c r="J289" s="201"/>
      <c r="K289" s="201"/>
      <c r="L289" s="201"/>
      <c r="M289" s="201"/>
      <c r="N289" s="201"/>
      <c r="O289" s="201"/>
      <c r="P289" s="201"/>
      <c r="Q289" s="1885"/>
      <c r="R289" s="190"/>
      <c r="S289" s="190"/>
      <c r="T289" s="190"/>
    </row>
    <row r="290" spans="1:20" s="172" customFormat="1" x14ac:dyDescent="0.25">
      <c r="A290" s="1802" t="s">
        <v>1358</v>
      </c>
      <c r="B290" s="1803"/>
      <c r="C290" s="201">
        <f>C287</f>
        <v>2.44</v>
      </c>
      <c r="D290" s="201">
        <f t="shared" si="1"/>
        <v>2.44</v>
      </c>
      <c r="E290" s="201"/>
      <c r="F290" s="201"/>
      <c r="G290" s="201"/>
      <c r="H290" s="201"/>
      <c r="I290" s="201"/>
      <c r="J290" s="201"/>
      <c r="K290" s="201"/>
      <c r="L290" s="201"/>
      <c r="M290" s="201"/>
      <c r="N290" s="201"/>
      <c r="O290" s="201"/>
      <c r="P290" s="201"/>
      <c r="Q290" s="1885"/>
      <c r="R290" s="190"/>
      <c r="S290" s="190"/>
      <c r="T290" s="190"/>
    </row>
    <row r="291" spans="1:20" s="172" customFormat="1" x14ac:dyDescent="0.25">
      <c r="A291" s="1802" t="s">
        <v>1359</v>
      </c>
      <c r="B291" s="1803"/>
      <c r="C291" s="201">
        <f>C287</f>
        <v>2.44</v>
      </c>
      <c r="D291" s="201">
        <f t="shared" si="1"/>
        <v>2.44</v>
      </c>
      <c r="E291" s="201"/>
      <c r="F291" s="201"/>
      <c r="G291" s="201"/>
      <c r="H291" s="201"/>
      <c r="I291" s="201"/>
      <c r="J291" s="201"/>
      <c r="K291" s="201"/>
      <c r="L291" s="201"/>
      <c r="M291" s="201"/>
      <c r="N291" s="201"/>
      <c r="O291" s="201"/>
      <c r="P291" s="201"/>
      <c r="Q291" s="1885"/>
      <c r="R291" s="190"/>
      <c r="S291" s="190"/>
      <c r="T291" s="190"/>
    </row>
    <row r="292" spans="1:20" s="172" customFormat="1" x14ac:dyDescent="0.25">
      <c r="A292" s="1802" t="s">
        <v>1360</v>
      </c>
      <c r="B292" s="1803"/>
      <c r="C292" s="201">
        <f>C287</f>
        <v>2.44</v>
      </c>
      <c r="D292" s="201">
        <f t="shared" si="1"/>
        <v>2.44</v>
      </c>
      <c r="E292" s="201">
        <f>C292</f>
        <v>2.44</v>
      </c>
      <c r="F292" s="201"/>
      <c r="G292" s="201"/>
      <c r="H292" s="201"/>
      <c r="I292" s="201"/>
      <c r="J292" s="201"/>
      <c r="K292" s="201"/>
      <c r="L292" s="201"/>
      <c r="M292" s="201"/>
      <c r="N292" s="201"/>
      <c r="O292" s="201"/>
      <c r="P292" s="201"/>
      <c r="Q292" s="1886"/>
      <c r="R292" s="190"/>
      <c r="S292" s="190"/>
      <c r="T292" s="190"/>
    </row>
    <row r="293" spans="1:20" s="172" customFormat="1" x14ac:dyDescent="0.25">
      <c r="A293" s="570"/>
      <c r="B293" s="571"/>
      <c r="C293" s="201"/>
      <c r="D293" s="201"/>
      <c r="E293" s="201"/>
      <c r="F293" s="201"/>
      <c r="G293" s="201"/>
      <c r="H293" s="201"/>
      <c r="I293" s="201"/>
      <c r="J293" s="201"/>
      <c r="K293" s="201"/>
      <c r="L293" s="201"/>
      <c r="M293" s="201"/>
      <c r="N293" s="201"/>
      <c r="O293" s="201"/>
      <c r="P293" s="201"/>
      <c r="Q293" s="190"/>
      <c r="R293" s="190"/>
      <c r="S293" s="190"/>
      <c r="T293" s="190"/>
    </row>
    <row r="294" spans="1:20" s="172" customFormat="1" x14ac:dyDescent="0.25">
      <c r="A294" s="1802" t="s">
        <v>1363</v>
      </c>
      <c r="B294" s="1803"/>
      <c r="C294" s="201">
        <f>2.8823+0.1551</f>
        <v>3.0373999999999999</v>
      </c>
      <c r="D294" s="201">
        <f t="shared" ref="D294:D301" si="2">C294</f>
        <v>3.0373999999999999</v>
      </c>
      <c r="E294" s="201"/>
      <c r="F294" s="201"/>
      <c r="G294" s="201"/>
      <c r="H294" s="201"/>
      <c r="I294" s="201"/>
      <c r="J294" s="201"/>
      <c r="K294" s="201"/>
      <c r="L294" s="201"/>
      <c r="M294" s="201"/>
      <c r="N294" s="201"/>
      <c r="O294" s="201"/>
      <c r="P294" s="1884">
        <f>C294</f>
        <v>3.0373999999999999</v>
      </c>
      <c r="Q294" s="190"/>
      <c r="R294" s="190"/>
      <c r="S294" s="190"/>
      <c r="T294" s="190"/>
    </row>
    <row r="295" spans="1:20" s="172" customFormat="1" x14ac:dyDescent="0.25">
      <c r="A295" s="1802" t="s">
        <v>1364</v>
      </c>
      <c r="B295" s="1803"/>
      <c r="C295" s="201">
        <f>C294</f>
        <v>3.0373999999999999</v>
      </c>
      <c r="D295" s="201">
        <f t="shared" si="2"/>
        <v>3.0373999999999999</v>
      </c>
      <c r="E295" s="201"/>
      <c r="F295" s="201"/>
      <c r="G295" s="201"/>
      <c r="H295" s="201"/>
      <c r="I295" s="201"/>
      <c r="J295" s="201"/>
      <c r="K295" s="201"/>
      <c r="L295" s="201"/>
      <c r="M295" s="201"/>
      <c r="N295" s="201"/>
      <c r="O295" s="201"/>
      <c r="P295" s="1885"/>
      <c r="Q295" s="190"/>
      <c r="R295" s="190"/>
      <c r="S295" s="190"/>
      <c r="T295" s="190"/>
    </row>
    <row r="296" spans="1:20" s="172" customFormat="1" x14ac:dyDescent="0.25">
      <c r="A296" s="1802" t="s">
        <v>1365</v>
      </c>
      <c r="B296" s="1803"/>
      <c r="C296" s="201">
        <f>C294</f>
        <v>3.0373999999999999</v>
      </c>
      <c r="D296" s="201">
        <f t="shared" si="2"/>
        <v>3.0373999999999999</v>
      </c>
      <c r="E296" s="201"/>
      <c r="F296" s="201"/>
      <c r="G296" s="201"/>
      <c r="H296" s="201"/>
      <c r="I296" s="201"/>
      <c r="J296" s="201"/>
      <c r="K296" s="201"/>
      <c r="L296" s="201"/>
      <c r="M296" s="201"/>
      <c r="N296" s="201"/>
      <c r="O296" s="201"/>
      <c r="P296" s="1885"/>
      <c r="Q296" s="190"/>
      <c r="R296" s="190"/>
      <c r="S296" s="190"/>
      <c r="T296" s="190"/>
    </row>
    <row r="297" spans="1:20" s="172" customFormat="1" x14ac:dyDescent="0.25">
      <c r="A297" s="1802" t="s">
        <v>1366</v>
      </c>
      <c r="B297" s="1803"/>
      <c r="C297" s="201">
        <f>C294</f>
        <v>3.0373999999999999</v>
      </c>
      <c r="D297" s="201">
        <f t="shared" si="2"/>
        <v>3.0373999999999999</v>
      </c>
      <c r="E297" s="201">
        <f>C297</f>
        <v>3.0373999999999999</v>
      </c>
      <c r="F297" s="201"/>
      <c r="G297" s="201"/>
      <c r="H297" s="201"/>
      <c r="I297" s="201"/>
      <c r="J297" s="201"/>
      <c r="K297" s="201"/>
      <c r="L297" s="201"/>
      <c r="M297" s="201"/>
      <c r="N297" s="201"/>
      <c r="O297" s="201"/>
      <c r="P297" s="1886"/>
      <c r="Q297" s="190"/>
      <c r="R297" s="190"/>
      <c r="S297" s="190"/>
      <c r="T297" s="190"/>
    </row>
    <row r="298" spans="1:20" s="172" customFormat="1" x14ac:dyDescent="0.25">
      <c r="A298" s="1802" t="s">
        <v>1355</v>
      </c>
      <c r="B298" s="1803"/>
      <c r="C298" s="201">
        <f>3.94-1.5</f>
        <v>2.44</v>
      </c>
      <c r="D298" s="201">
        <f t="shared" si="2"/>
        <v>2.44</v>
      </c>
      <c r="E298" s="201"/>
      <c r="F298" s="201"/>
      <c r="G298" s="201"/>
      <c r="H298" s="201"/>
      <c r="I298" s="201"/>
      <c r="J298" s="201"/>
      <c r="K298" s="201"/>
      <c r="L298" s="201"/>
      <c r="M298" s="201"/>
      <c r="N298" s="201"/>
      <c r="O298" s="201"/>
      <c r="P298" s="1884">
        <f>C298</f>
        <v>2.44</v>
      </c>
      <c r="Q298" s="190"/>
      <c r="R298" s="190"/>
      <c r="S298" s="190"/>
      <c r="T298" s="190"/>
    </row>
    <row r="299" spans="1:20" s="172" customFormat="1" x14ac:dyDescent="0.25">
      <c r="A299" s="1802" t="s">
        <v>1358</v>
      </c>
      <c r="B299" s="1803"/>
      <c r="C299" s="201">
        <f>C298</f>
        <v>2.44</v>
      </c>
      <c r="D299" s="201">
        <f t="shared" si="2"/>
        <v>2.44</v>
      </c>
      <c r="E299" s="201"/>
      <c r="F299" s="201"/>
      <c r="G299" s="201"/>
      <c r="H299" s="201"/>
      <c r="I299" s="201"/>
      <c r="J299" s="201"/>
      <c r="K299" s="201"/>
      <c r="L299" s="201"/>
      <c r="M299" s="201"/>
      <c r="N299" s="201"/>
      <c r="O299" s="201"/>
      <c r="P299" s="1885"/>
      <c r="Q299" s="190"/>
      <c r="R299" s="190"/>
      <c r="S299" s="190"/>
      <c r="T299" s="190"/>
    </row>
    <row r="300" spans="1:20" s="172" customFormat="1" x14ac:dyDescent="0.25">
      <c r="A300" s="1802" t="s">
        <v>1361</v>
      </c>
      <c r="B300" s="1803"/>
      <c r="C300" s="201">
        <f>C298</f>
        <v>2.44</v>
      </c>
      <c r="D300" s="201">
        <f t="shared" si="2"/>
        <v>2.44</v>
      </c>
      <c r="E300" s="201"/>
      <c r="F300" s="201"/>
      <c r="G300" s="201"/>
      <c r="H300" s="201"/>
      <c r="I300" s="201"/>
      <c r="J300" s="201"/>
      <c r="K300" s="201"/>
      <c r="L300" s="201"/>
      <c r="M300" s="201"/>
      <c r="N300" s="201"/>
      <c r="O300" s="201"/>
      <c r="P300" s="1885"/>
      <c r="Q300" s="190"/>
      <c r="R300" s="190"/>
      <c r="S300" s="190"/>
      <c r="T300" s="190"/>
    </row>
    <row r="301" spans="1:20" s="172" customFormat="1" x14ac:dyDescent="0.25">
      <c r="A301" s="1802" t="s">
        <v>1362</v>
      </c>
      <c r="B301" s="1803"/>
      <c r="C301" s="201">
        <f>C298</f>
        <v>2.44</v>
      </c>
      <c r="D301" s="201">
        <f t="shared" si="2"/>
        <v>2.44</v>
      </c>
      <c r="E301" s="201"/>
      <c r="F301" s="201"/>
      <c r="G301" s="201"/>
      <c r="H301" s="201"/>
      <c r="I301" s="201"/>
      <c r="J301" s="201"/>
      <c r="K301" s="201"/>
      <c r="L301" s="201"/>
      <c r="M301" s="201"/>
      <c r="N301" s="201"/>
      <c r="O301" s="201"/>
      <c r="P301" s="1886"/>
      <c r="Q301" s="190"/>
      <c r="R301" s="190"/>
      <c r="S301" s="190"/>
      <c r="T301" s="190"/>
    </row>
    <row r="302" spans="1:20" s="172" customFormat="1" x14ac:dyDescent="0.25">
      <c r="A302" s="570"/>
      <c r="B302" s="571"/>
      <c r="C302" s="201"/>
      <c r="D302" s="201"/>
      <c r="E302" s="201"/>
      <c r="F302" s="201"/>
      <c r="G302" s="201"/>
      <c r="H302" s="201"/>
      <c r="I302" s="201"/>
      <c r="J302" s="201"/>
      <c r="K302" s="201"/>
      <c r="L302" s="201"/>
      <c r="M302" s="201"/>
      <c r="N302" s="201"/>
      <c r="O302" s="201"/>
      <c r="P302" s="201"/>
      <c r="Q302" s="190"/>
      <c r="R302" s="190"/>
      <c r="S302" s="190"/>
      <c r="T302" s="190"/>
    </row>
    <row r="303" spans="1:20" s="172" customFormat="1" x14ac:dyDescent="0.25">
      <c r="A303" s="1802" t="s">
        <v>1367</v>
      </c>
      <c r="B303" s="1803"/>
      <c r="C303" s="201">
        <v>2.2976000000000001</v>
      </c>
      <c r="D303" s="201">
        <f>C303</f>
        <v>2.2976000000000001</v>
      </c>
      <c r="E303" s="201"/>
      <c r="F303" s="201"/>
      <c r="G303" s="201"/>
      <c r="H303" s="201"/>
      <c r="I303" s="201"/>
      <c r="J303" s="201"/>
      <c r="K303" s="201"/>
      <c r="L303" s="201"/>
      <c r="M303" s="201"/>
      <c r="N303" s="201"/>
      <c r="O303" s="201"/>
      <c r="P303" s="1884">
        <f>C303</f>
        <v>2.2976000000000001</v>
      </c>
      <c r="Q303" s="190"/>
      <c r="R303" s="190"/>
      <c r="S303" s="190"/>
      <c r="T303" s="190"/>
    </row>
    <row r="304" spans="1:20" s="172" customFormat="1" x14ac:dyDescent="0.25">
      <c r="A304" s="1802" t="s">
        <v>1368</v>
      </c>
      <c r="B304" s="1803"/>
      <c r="C304" s="201">
        <f>C303</f>
        <v>2.2976000000000001</v>
      </c>
      <c r="D304" s="201">
        <f>C304</f>
        <v>2.2976000000000001</v>
      </c>
      <c r="E304" s="201">
        <f>C304</f>
        <v>2.2976000000000001</v>
      </c>
      <c r="F304" s="201"/>
      <c r="G304" s="201"/>
      <c r="H304" s="201"/>
      <c r="I304" s="201"/>
      <c r="J304" s="201"/>
      <c r="K304" s="201"/>
      <c r="L304" s="201"/>
      <c r="M304" s="201"/>
      <c r="N304" s="201"/>
      <c r="O304" s="201"/>
      <c r="P304" s="1886"/>
      <c r="Q304" s="190"/>
      <c r="R304" s="190"/>
      <c r="S304" s="190"/>
      <c r="T304" s="190"/>
    </row>
    <row r="305" spans="1:20" s="172" customFormat="1" x14ac:dyDescent="0.25">
      <c r="A305" s="1802"/>
      <c r="B305" s="1803"/>
      <c r="C305" s="201"/>
      <c r="D305" s="201"/>
      <c r="E305" s="201"/>
      <c r="F305" s="201"/>
      <c r="G305" s="201"/>
      <c r="H305" s="201"/>
      <c r="I305" s="201"/>
      <c r="J305" s="201"/>
      <c r="K305" s="201"/>
      <c r="L305" s="201"/>
      <c r="M305" s="201"/>
      <c r="N305" s="201"/>
      <c r="O305" s="201"/>
      <c r="P305" s="201"/>
      <c r="Q305" s="190"/>
      <c r="R305" s="190"/>
      <c r="S305" s="190"/>
      <c r="T305" s="190"/>
    </row>
    <row r="306" spans="1:20" s="172" customFormat="1" x14ac:dyDescent="0.25">
      <c r="A306" s="1877" t="s">
        <v>1369</v>
      </c>
      <c r="B306" s="1877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190"/>
      <c r="R306" s="190"/>
      <c r="S306" s="190"/>
      <c r="T306" s="190"/>
    </row>
    <row r="307" spans="1:20" s="172" customFormat="1" x14ac:dyDescent="0.25">
      <c r="A307" s="570"/>
      <c r="B307" s="571"/>
      <c r="C307" s="201"/>
      <c r="D307" s="201"/>
      <c r="E307" s="201"/>
      <c r="F307" s="201"/>
      <c r="G307" s="201"/>
      <c r="H307" s="201"/>
      <c r="I307" s="201"/>
      <c r="J307" s="201"/>
      <c r="K307" s="201"/>
      <c r="L307" s="201"/>
      <c r="M307" s="201"/>
      <c r="N307" s="201"/>
      <c r="O307" s="201"/>
      <c r="P307" s="201"/>
      <c r="Q307" s="190"/>
      <c r="R307" s="190"/>
      <c r="S307" s="190"/>
      <c r="T307" s="190"/>
    </row>
    <row r="308" spans="1:20" s="172" customFormat="1" x14ac:dyDescent="0.25">
      <c r="A308" s="1802" t="s">
        <v>1370</v>
      </c>
      <c r="B308" s="1803"/>
      <c r="D308" s="201"/>
      <c r="E308" s="201"/>
      <c r="F308" s="201">
        <f>(2.0751+0.1258+0.1325)*3</f>
        <v>7.0001999999999995</v>
      </c>
      <c r="G308" s="201"/>
      <c r="H308" s="201"/>
      <c r="I308" s="201"/>
      <c r="J308" s="201"/>
      <c r="K308" s="201"/>
      <c r="L308" s="201"/>
      <c r="M308" s="201"/>
      <c r="N308" s="201">
        <f>F308/3</f>
        <v>2.3333999999999997</v>
      </c>
      <c r="O308" s="190"/>
      <c r="P308" s="201"/>
      <c r="Q308" s="190"/>
      <c r="R308" s="190"/>
      <c r="S308" s="190"/>
      <c r="T308" s="190"/>
    </row>
    <row r="309" spans="1:20" s="172" customFormat="1" x14ac:dyDescent="0.25">
      <c r="A309" s="1802" t="s">
        <v>1371</v>
      </c>
      <c r="B309" s="1803"/>
      <c r="C309" s="201"/>
      <c r="D309" s="201"/>
      <c r="E309" s="201"/>
      <c r="F309" s="201">
        <f>(4.2-1.1)*3</f>
        <v>9.3000000000000007</v>
      </c>
      <c r="G309" s="201"/>
      <c r="H309" s="201"/>
      <c r="I309" s="201"/>
      <c r="J309" s="201"/>
      <c r="K309" s="201"/>
      <c r="L309" s="201"/>
      <c r="M309" s="201"/>
      <c r="N309" s="201">
        <f>F309/3</f>
        <v>3.1</v>
      </c>
      <c r="O309" s="190"/>
      <c r="P309" s="201"/>
      <c r="Q309" s="190"/>
      <c r="R309" s="190"/>
      <c r="S309" s="190"/>
      <c r="T309" s="190"/>
    </row>
    <row r="310" spans="1:20" s="172" customFormat="1" x14ac:dyDescent="0.25">
      <c r="A310" s="570"/>
      <c r="B310" s="571"/>
      <c r="C310" s="201"/>
      <c r="D310" s="201"/>
      <c r="E310" s="201"/>
      <c r="F310" s="201"/>
      <c r="G310" s="201"/>
      <c r="H310" s="201"/>
      <c r="I310" s="201"/>
      <c r="J310" s="201"/>
      <c r="K310" s="201"/>
      <c r="L310" s="201"/>
      <c r="M310" s="201"/>
      <c r="N310" s="201"/>
      <c r="O310" s="201"/>
      <c r="P310" s="201"/>
      <c r="Q310" s="190"/>
      <c r="R310" s="190"/>
      <c r="S310" s="190"/>
      <c r="T310" s="190"/>
    </row>
    <row r="311" spans="1:20" s="172" customFormat="1" x14ac:dyDescent="0.25">
      <c r="A311" s="1802" t="s">
        <v>1372</v>
      </c>
      <c r="B311" s="1803"/>
      <c r="C311" s="201">
        <f>4.0075+0.1325*2</f>
        <v>4.2725</v>
      </c>
      <c r="D311" s="201">
        <f>C311</f>
        <v>4.2725</v>
      </c>
      <c r="E311" s="201"/>
      <c r="F311" s="201">
        <f>C311*3</f>
        <v>12.817499999999999</v>
      </c>
      <c r="G311" s="201"/>
      <c r="H311" s="201"/>
      <c r="I311" s="201"/>
      <c r="J311" s="201"/>
      <c r="K311" s="201"/>
      <c r="L311" s="201"/>
      <c r="M311" s="201"/>
      <c r="N311" s="201"/>
      <c r="O311" s="201">
        <f>C311</f>
        <v>4.2725</v>
      </c>
      <c r="P311" s="201"/>
      <c r="Q311" s="190"/>
      <c r="R311" s="190"/>
      <c r="S311" s="190"/>
      <c r="T311" s="190"/>
    </row>
    <row r="312" spans="1:20" s="172" customFormat="1" x14ac:dyDescent="0.25">
      <c r="A312" s="1802" t="s">
        <v>1389</v>
      </c>
      <c r="B312" s="1803"/>
      <c r="C312" s="201"/>
      <c r="D312" s="201">
        <f>1.68*2</f>
        <v>3.36</v>
      </c>
      <c r="E312" s="201"/>
      <c r="F312" s="201">
        <f>D312</f>
        <v>3.36</v>
      </c>
      <c r="G312" s="201"/>
      <c r="H312" s="201"/>
      <c r="I312" s="201"/>
      <c r="J312" s="201"/>
      <c r="K312" s="201"/>
      <c r="L312" s="201"/>
      <c r="M312" s="201"/>
      <c r="N312" s="201">
        <f>D312</f>
        <v>3.36</v>
      </c>
      <c r="O312" s="201"/>
      <c r="P312" s="201"/>
      <c r="Q312" s="190"/>
      <c r="R312" s="190"/>
      <c r="S312" s="190"/>
      <c r="T312" s="190"/>
    </row>
    <row r="313" spans="1:20" s="172" customFormat="1" x14ac:dyDescent="0.25">
      <c r="A313" s="570"/>
      <c r="B313" s="571"/>
      <c r="C313" s="201"/>
      <c r="D313" s="201"/>
      <c r="E313" s="201"/>
      <c r="F313" s="201"/>
      <c r="G313" s="201"/>
      <c r="H313" s="201"/>
      <c r="I313" s="201"/>
      <c r="J313" s="201"/>
      <c r="K313" s="201"/>
      <c r="L313" s="201"/>
      <c r="M313" s="201"/>
      <c r="N313" s="201"/>
      <c r="O313" s="188"/>
      <c r="P313" s="201"/>
      <c r="Q313" s="190"/>
      <c r="R313" s="190"/>
      <c r="S313" s="190"/>
      <c r="T313" s="190"/>
    </row>
    <row r="314" spans="1:20" s="172" customFormat="1" x14ac:dyDescent="0.25">
      <c r="A314" s="1802" t="s">
        <v>1374</v>
      </c>
      <c r="B314" s="1803"/>
      <c r="C314" s="201">
        <f>2.1602+0.138+0.1721</f>
        <v>2.4702999999999999</v>
      </c>
      <c r="D314" s="201">
        <f>C314</f>
        <v>2.4702999999999999</v>
      </c>
      <c r="E314" s="201"/>
      <c r="F314" s="201"/>
      <c r="G314" s="201"/>
      <c r="H314" s="201"/>
      <c r="I314" s="201"/>
      <c r="J314" s="201"/>
      <c r="K314" s="201"/>
      <c r="L314" s="201"/>
      <c r="M314" s="201"/>
      <c r="N314" s="201"/>
      <c r="O314" s="1884">
        <f>C314</f>
        <v>2.4702999999999999</v>
      </c>
      <c r="P314" s="201"/>
      <c r="Q314" s="190"/>
      <c r="R314" s="190"/>
      <c r="S314" s="190"/>
      <c r="T314" s="190"/>
    </row>
    <row r="315" spans="1:20" s="172" customFormat="1" x14ac:dyDescent="0.25">
      <c r="A315" s="1802" t="s">
        <v>1373</v>
      </c>
      <c r="B315" s="1803"/>
      <c r="C315" s="201">
        <f>C314</f>
        <v>2.4702999999999999</v>
      </c>
      <c r="D315" s="201">
        <f>C315</f>
        <v>2.4702999999999999</v>
      </c>
      <c r="E315" s="201"/>
      <c r="F315" s="201"/>
      <c r="G315" s="201"/>
      <c r="H315" s="201"/>
      <c r="I315" s="201"/>
      <c r="J315" s="201"/>
      <c r="K315" s="201"/>
      <c r="L315" s="201"/>
      <c r="M315" s="201"/>
      <c r="N315" s="201"/>
      <c r="O315" s="1885"/>
      <c r="P315" s="201"/>
      <c r="Q315" s="190"/>
      <c r="R315" s="190"/>
      <c r="S315" s="190"/>
      <c r="T315" s="190"/>
    </row>
    <row r="316" spans="1:20" s="172" customFormat="1" x14ac:dyDescent="0.25">
      <c r="A316" s="1802" t="s">
        <v>1375</v>
      </c>
      <c r="B316" s="1803"/>
      <c r="C316" s="201">
        <f>C314</f>
        <v>2.4702999999999999</v>
      </c>
      <c r="D316" s="201">
        <f>C316</f>
        <v>2.4702999999999999</v>
      </c>
      <c r="E316" s="201"/>
      <c r="F316" s="201"/>
      <c r="G316" s="201"/>
      <c r="H316" s="201"/>
      <c r="I316" s="201"/>
      <c r="J316" s="201"/>
      <c r="K316" s="201"/>
      <c r="L316" s="201"/>
      <c r="M316" s="201"/>
      <c r="N316" s="201"/>
      <c r="O316" s="1885"/>
      <c r="P316" s="201"/>
      <c r="Q316" s="190"/>
      <c r="R316" s="190"/>
      <c r="S316" s="190"/>
      <c r="T316" s="190"/>
    </row>
    <row r="317" spans="1:20" s="172" customFormat="1" x14ac:dyDescent="0.25">
      <c r="A317" s="1802" t="s">
        <v>1376</v>
      </c>
      <c r="B317" s="1803"/>
      <c r="C317" s="201">
        <f>C314</f>
        <v>2.4702999999999999</v>
      </c>
      <c r="D317" s="201">
        <f>C317</f>
        <v>2.4702999999999999</v>
      </c>
      <c r="E317" s="201">
        <f>C317</f>
        <v>2.4702999999999999</v>
      </c>
      <c r="F317" s="201"/>
      <c r="G317" s="201"/>
      <c r="H317" s="201"/>
      <c r="I317" s="201"/>
      <c r="J317" s="201"/>
      <c r="K317" s="201"/>
      <c r="L317" s="201"/>
      <c r="M317" s="201"/>
      <c r="N317" s="201"/>
      <c r="O317" s="1886"/>
      <c r="P317" s="201"/>
      <c r="Q317" s="190"/>
      <c r="R317" s="190"/>
      <c r="S317" s="190"/>
      <c r="T317" s="190"/>
    </row>
    <row r="318" spans="1:20" s="172" customFormat="1" x14ac:dyDescent="0.25">
      <c r="A318" s="570"/>
      <c r="B318" s="571"/>
      <c r="C318" s="201"/>
      <c r="D318" s="201"/>
      <c r="E318" s="201"/>
      <c r="F318" s="201"/>
      <c r="G318" s="201"/>
      <c r="H318" s="201"/>
      <c r="I318" s="201"/>
      <c r="J318" s="201"/>
      <c r="K318" s="201"/>
      <c r="L318" s="201"/>
      <c r="M318" s="201"/>
      <c r="N318" s="201"/>
      <c r="O318" s="201"/>
      <c r="P318" s="201"/>
      <c r="Q318" s="190"/>
      <c r="R318" s="190"/>
      <c r="S318" s="190"/>
      <c r="T318" s="190"/>
    </row>
    <row r="319" spans="1:20" s="172" customFormat="1" x14ac:dyDescent="0.25">
      <c r="A319" s="1802" t="s">
        <v>1377</v>
      </c>
      <c r="B319" s="1803"/>
      <c r="C319" s="201">
        <f>1.3368+0.1325</f>
        <v>1.4693000000000001</v>
      </c>
      <c r="D319" s="201"/>
      <c r="E319" s="201"/>
      <c r="F319" s="201">
        <f>C319*2</f>
        <v>2.9386000000000001</v>
      </c>
      <c r="G319" s="201"/>
      <c r="H319" s="201"/>
      <c r="I319" s="201"/>
      <c r="J319" s="201"/>
      <c r="K319" s="201"/>
      <c r="L319" s="201"/>
      <c r="M319" s="201"/>
      <c r="N319" s="201">
        <f>C319</f>
        <v>1.4693000000000001</v>
      </c>
      <c r="O319" s="201"/>
      <c r="P319" s="201"/>
      <c r="Q319" s="190"/>
      <c r="R319" s="190"/>
      <c r="S319" s="190"/>
      <c r="T319" s="190"/>
    </row>
    <row r="320" spans="1:20" s="172" customFormat="1" x14ac:dyDescent="0.25">
      <c r="A320" s="1802" t="s">
        <v>1371</v>
      </c>
      <c r="B320" s="1803"/>
      <c r="C320" s="201">
        <f>4.2-1.1</f>
        <v>3.1</v>
      </c>
      <c r="D320" s="201"/>
      <c r="E320" s="201"/>
      <c r="F320" s="201">
        <f>C320*3</f>
        <v>9.3000000000000007</v>
      </c>
      <c r="G320" s="201"/>
      <c r="H320" s="201"/>
      <c r="I320" s="201"/>
      <c r="J320" s="201"/>
      <c r="K320" s="201"/>
      <c r="L320" s="201"/>
      <c r="M320" s="201"/>
      <c r="N320" s="201">
        <f>C320</f>
        <v>3.1</v>
      </c>
      <c r="O320" s="201"/>
      <c r="P320" s="201"/>
      <c r="Q320" s="190"/>
      <c r="R320" s="190"/>
      <c r="S320" s="190"/>
      <c r="T320" s="190"/>
    </row>
    <row r="321" spans="1:20" s="172" customFormat="1" x14ac:dyDescent="0.25">
      <c r="A321" s="570"/>
      <c r="B321" s="571"/>
      <c r="C321" s="201"/>
      <c r="D321" s="201"/>
      <c r="E321" s="201"/>
      <c r="F321" s="201"/>
      <c r="G321" s="201"/>
      <c r="H321" s="201"/>
      <c r="I321" s="201"/>
      <c r="J321" s="201"/>
      <c r="K321" s="201"/>
      <c r="L321" s="201"/>
      <c r="M321" s="201"/>
      <c r="N321" s="201"/>
      <c r="O321" s="201"/>
      <c r="P321" s="201"/>
      <c r="Q321" s="190"/>
      <c r="R321" s="190"/>
      <c r="S321" s="190"/>
      <c r="T321" s="190"/>
    </row>
    <row r="322" spans="1:20" s="172" customFormat="1" x14ac:dyDescent="0.25">
      <c r="A322" s="570"/>
      <c r="B322" s="571"/>
      <c r="C322" s="201"/>
      <c r="D322" s="201"/>
      <c r="E322" s="201"/>
      <c r="F322" s="201"/>
      <c r="G322" s="201"/>
      <c r="H322" s="201"/>
      <c r="I322" s="201"/>
      <c r="J322" s="201"/>
      <c r="K322" s="201"/>
      <c r="L322" s="201"/>
      <c r="M322" s="201"/>
      <c r="N322" s="201"/>
      <c r="O322" s="201"/>
      <c r="P322" s="201"/>
      <c r="Q322" s="190"/>
      <c r="R322" s="190"/>
      <c r="S322" s="190"/>
      <c r="T322" s="190"/>
    </row>
    <row r="323" spans="1:20" s="172" customFormat="1" x14ac:dyDescent="0.25">
      <c r="A323" s="574"/>
      <c r="B323" s="575"/>
      <c r="C323" s="201"/>
      <c r="D323" s="201"/>
      <c r="E323" s="201"/>
      <c r="F323" s="201"/>
      <c r="G323" s="201"/>
      <c r="H323" s="201"/>
      <c r="I323" s="201"/>
      <c r="J323" s="201"/>
      <c r="K323" s="201"/>
      <c r="L323" s="201"/>
      <c r="M323" s="201"/>
      <c r="N323" s="201"/>
      <c r="O323" s="201"/>
      <c r="P323" s="201"/>
      <c r="Q323" s="190"/>
      <c r="R323" s="190"/>
      <c r="S323" s="190"/>
      <c r="T323" s="190"/>
    </row>
    <row r="324" spans="1:20" s="179" customFormat="1" x14ac:dyDescent="0.25">
      <c r="A324" s="1888" t="s">
        <v>12</v>
      </c>
      <c r="B324" s="1889"/>
      <c r="C324" s="260">
        <f t="shared" ref="C324:T324" si="3">SUM(C101:C323)</f>
        <v>252.68720999999996</v>
      </c>
      <c r="D324" s="260">
        <f t="shared" si="3"/>
        <v>241.23100999999997</v>
      </c>
      <c r="E324" s="260">
        <f t="shared" si="3"/>
        <v>103.43551000000001</v>
      </c>
      <c r="F324" s="260">
        <f t="shared" si="3"/>
        <v>150.0575</v>
      </c>
      <c r="G324" s="260">
        <f t="shared" si="3"/>
        <v>1.5</v>
      </c>
      <c r="H324" s="260">
        <f t="shared" si="3"/>
        <v>0</v>
      </c>
      <c r="I324" s="260">
        <f t="shared" si="3"/>
        <v>0</v>
      </c>
      <c r="J324" s="260">
        <f t="shared" si="3"/>
        <v>59.6511</v>
      </c>
      <c r="K324" s="260">
        <f t="shared" si="3"/>
        <v>18.883700000000001</v>
      </c>
      <c r="L324" s="260">
        <f t="shared" si="3"/>
        <v>12.6347</v>
      </c>
      <c r="M324" s="260">
        <f t="shared" si="3"/>
        <v>17.829599999999999</v>
      </c>
      <c r="N324" s="260">
        <f t="shared" si="3"/>
        <v>170.46461000000002</v>
      </c>
      <c r="O324" s="260">
        <f t="shared" si="3"/>
        <v>20.284599999999998</v>
      </c>
      <c r="P324" s="260">
        <f t="shared" si="3"/>
        <v>22.118600000000001</v>
      </c>
      <c r="Q324" s="260">
        <f t="shared" si="3"/>
        <v>3.7395</v>
      </c>
      <c r="R324" s="260">
        <f t="shared" si="3"/>
        <v>13.533700000000001</v>
      </c>
      <c r="S324" s="260">
        <f t="shared" si="3"/>
        <v>1.7000000000000002</v>
      </c>
      <c r="T324" s="260">
        <f t="shared" si="3"/>
        <v>4.12</v>
      </c>
    </row>
    <row r="325" spans="1:20" s="179" customFormat="1" x14ac:dyDescent="0.25">
      <c r="A325" s="576"/>
      <c r="B325" s="577"/>
      <c r="C325" s="583"/>
      <c r="D325" s="584"/>
      <c r="E325" s="584"/>
      <c r="F325" s="585"/>
      <c r="G325" s="583"/>
      <c r="H325" s="584"/>
      <c r="I325" s="585"/>
      <c r="J325" s="583"/>
      <c r="K325" s="584"/>
      <c r="L325" s="585"/>
      <c r="M325" s="585"/>
      <c r="N325" s="260"/>
      <c r="O325" s="260"/>
      <c r="P325" s="260"/>
      <c r="Q325" s="260"/>
      <c r="R325" s="260"/>
      <c r="S325" s="260"/>
      <c r="T325" s="260"/>
    </row>
    <row r="326" spans="1:20" x14ac:dyDescent="0.25">
      <c r="A326" s="1800"/>
      <c r="B326" s="1801"/>
      <c r="C326" s="1882">
        <f>C324+D324+E324+F324</f>
        <v>747.41122999999993</v>
      </c>
      <c r="D326" s="1890"/>
      <c r="E326" s="1890"/>
      <c r="F326" s="1883"/>
      <c r="G326" s="1891">
        <f>G324+H324+I324</f>
        <v>1.5</v>
      </c>
      <c r="H326" s="1890"/>
      <c r="I326" s="1883"/>
      <c r="J326" s="1891">
        <f>J324+K324+L324</f>
        <v>91.169499999999999</v>
      </c>
      <c r="K326" s="1890"/>
      <c r="L326" s="1883"/>
      <c r="M326" s="578"/>
      <c r="N326" s="248"/>
      <c r="O326" s="248"/>
      <c r="P326" s="248"/>
      <c r="Q326" s="379"/>
      <c r="R326" s="379"/>
      <c r="S326" s="379"/>
      <c r="T326" s="379"/>
    </row>
    <row r="328" spans="1:20" x14ac:dyDescent="0.25">
      <c r="L328" s="560"/>
      <c r="M328" s="560"/>
    </row>
    <row r="329" spans="1:20" x14ac:dyDescent="0.25">
      <c r="B329" s="409" t="s">
        <v>1386</v>
      </c>
      <c r="C329" s="1887">
        <f>196.91+125.6+94.2+73.71+90.61+17.5</f>
        <v>598.53</v>
      </c>
      <c r="D329" s="1887"/>
      <c r="E329" s="1887"/>
      <c r="F329" s="1887"/>
      <c r="G329" s="1887">
        <v>5</v>
      </c>
      <c r="H329" s="1887"/>
      <c r="I329" s="1887"/>
      <c r="J329" s="1887">
        <f>15.3+46+15.3+5</f>
        <v>81.599999999999994</v>
      </c>
      <c r="K329" s="1887"/>
      <c r="L329" s="1887"/>
      <c r="M329" s="412"/>
      <c r="N329" s="412">
        <v>116.5</v>
      </c>
      <c r="O329" s="412">
        <v>13.91</v>
      </c>
      <c r="P329" s="412">
        <v>27.5</v>
      </c>
      <c r="Q329" s="145">
        <v>2.9</v>
      </c>
      <c r="R329" s="145">
        <v>22.3</v>
      </c>
    </row>
    <row r="331" spans="1:20" x14ac:dyDescent="0.25">
      <c r="A331" s="262" t="s">
        <v>1414</v>
      </c>
    </row>
    <row r="332" spans="1:20" x14ac:dyDescent="0.25">
      <c r="A332" s="262" t="s">
        <v>1902</v>
      </c>
      <c r="D332" s="653"/>
      <c r="N332" s="653"/>
      <c r="O332" s="653"/>
      <c r="P332" s="653"/>
    </row>
    <row r="333" spans="1:20" x14ac:dyDescent="0.25">
      <c r="A333" s="145" t="s">
        <v>1900</v>
      </c>
    </row>
    <row r="334" spans="1:20" x14ac:dyDescent="0.25">
      <c r="A334" s="145" t="s">
        <v>1901</v>
      </c>
    </row>
  </sheetData>
  <sheetProtection password="A618" sheet="1" objects="1" scenarios="1"/>
  <mergeCells count="299">
    <mergeCell ref="C329:F329"/>
    <mergeCell ref="G329:I329"/>
    <mergeCell ref="J329:L329"/>
    <mergeCell ref="A324:B324"/>
    <mergeCell ref="A326:B326"/>
    <mergeCell ref="C326:F326"/>
    <mergeCell ref="G326:I326"/>
    <mergeCell ref="J326:L326"/>
    <mergeCell ref="A319:B319"/>
    <mergeCell ref="A320:B320"/>
    <mergeCell ref="A309:B309"/>
    <mergeCell ref="A311:B311"/>
    <mergeCell ref="A312:B312"/>
    <mergeCell ref="A314:B314"/>
    <mergeCell ref="O314:O317"/>
    <mergeCell ref="A315:B315"/>
    <mergeCell ref="A316:B316"/>
    <mergeCell ref="A317:B317"/>
    <mergeCell ref="A303:B303"/>
    <mergeCell ref="P303:P304"/>
    <mergeCell ref="A304:B304"/>
    <mergeCell ref="A305:B305"/>
    <mergeCell ref="A306:B306"/>
    <mergeCell ref="A308:B308"/>
    <mergeCell ref="A294:B294"/>
    <mergeCell ref="P294:P297"/>
    <mergeCell ref="A295:B295"/>
    <mergeCell ref="A296:B296"/>
    <mergeCell ref="A297:B297"/>
    <mergeCell ref="A298:B298"/>
    <mergeCell ref="P298:P301"/>
    <mergeCell ref="A299:B299"/>
    <mergeCell ref="A300:B300"/>
    <mergeCell ref="A301:B301"/>
    <mergeCell ref="A287:B287"/>
    <mergeCell ref="Q287:Q292"/>
    <mergeCell ref="A288:B288"/>
    <mergeCell ref="A289:B289"/>
    <mergeCell ref="A290:B290"/>
    <mergeCell ref="A291:B291"/>
    <mergeCell ref="A292:B292"/>
    <mergeCell ref="A277:B277"/>
    <mergeCell ref="A278:B278"/>
    <mergeCell ref="A279:B279"/>
    <mergeCell ref="A281:B281"/>
    <mergeCell ref="Q281:Q286"/>
    <mergeCell ref="A282:B282"/>
    <mergeCell ref="A283:B283"/>
    <mergeCell ref="A284:B284"/>
    <mergeCell ref="A285:B285"/>
    <mergeCell ref="A286:B286"/>
    <mergeCell ref="A269:B269"/>
    <mergeCell ref="A271:B271"/>
    <mergeCell ref="A272:B272"/>
    <mergeCell ref="A273:B273"/>
    <mergeCell ref="A274:B274"/>
    <mergeCell ref="A275:B275"/>
    <mergeCell ref="A262:B262"/>
    <mergeCell ref="A263:B263"/>
    <mergeCell ref="A264:B264"/>
    <mergeCell ref="P264:P267"/>
    <mergeCell ref="A265:B265"/>
    <mergeCell ref="A266:B266"/>
    <mergeCell ref="A267:B267"/>
    <mergeCell ref="A255:B255"/>
    <mergeCell ref="A257:B257"/>
    <mergeCell ref="O257:O258"/>
    <mergeCell ref="A258:B258"/>
    <mergeCell ref="A259:B259"/>
    <mergeCell ref="A261:B261"/>
    <mergeCell ref="P249:P251"/>
    <mergeCell ref="A250:B250"/>
    <mergeCell ref="A251:B251"/>
    <mergeCell ref="A252:B252"/>
    <mergeCell ref="A253:B253"/>
    <mergeCell ref="A254:B254"/>
    <mergeCell ref="A244:B244"/>
    <mergeCell ref="A245:B245"/>
    <mergeCell ref="A246:B246"/>
    <mergeCell ref="A247:B247"/>
    <mergeCell ref="A248:B248"/>
    <mergeCell ref="A249:B249"/>
    <mergeCell ref="P237:P239"/>
    <mergeCell ref="A238:B238"/>
    <mergeCell ref="A239:B239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P226:P227"/>
    <mergeCell ref="A227:B227"/>
    <mergeCell ref="A228:B228"/>
    <mergeCell ref="A230:B230"/>
    <mergeCell ref="A231:B231"/>
    <mergeCell ref="A219:B219"/>
    <mergeCell ref="A220:B220"/>
    <mergeCell ref="A221:B221"/>
    <mergeCell ref="A222:B222"/>
    <mergeCell ref="A223:B223"/>
    <mergeCell ref="A224:B224"/>
    <mergeCell ref="A210:B210"/>
    <mergeCell ref="A212:B212"/>
    <mergeCell ref="A213:B213"/>
    <mergeCell ref="A215:B215"/>
    <mergeCell ref="A216:B216"/>
    <mergeCell ref="A217:B217"/>
    <mergeCell ref="A204:B204"/>
    <mergeCell ref="A205:B205"/>
    <mergeCell ref="A206:B206"/>
    <mergeCell ref="A207:B207"/>
    <mergeCell ref="A208:B208"/>
    <mergeCell ref="A209:B209"/>
    <mergeCell ref="A197:B197"/>
    <mergeCell ref="A199:B199"/>
    <mergeCell ref="P199:P201"/>
    <mergeCell ref="A200:B200"/>
    <mergeCell ref="A201:B201"/>
    <mergeCell ref="A203:B203"/>
    <mergeCell ref="A191:B191"/>
    <mergeCell ref="A192:B192"/>
    <mergeCell ref="A193:B193"/>
    <mergeCell ref="A194:B194"/>
    <mergeCell ref="A195:B195"/>
    <mergeCell ref="A196:B196"/>
    <mergeCell ref="A183:B183"/>
    <mergeCell ref="A184:B184"/>
    <mergeCell ref="A185:B185"/>
    <mergeCell ref="A186:B186"/>
    <mergeCell ref="A188:B188"/>
    <mergeCell ref="P188:P190"/>
    <mergeCell ref="A189:B189"/>
    <mergeCell ref="A190:B190"/>
    <mergeCell ref="A176:B176"/>
    <mergeCell ref="A178:B178"/>
    <mergeCell ref="A179:B179"/>
    <mergeCell ref="A181:B181"/>
    <mergeCell ref="P181:P182"/>
    <mergeCell ref="A182:B182"/>
    <mergeCell ref="A169:B169"/>
    <mergeCell ref="A170:B170"/>
    <mergeCell ref="A171:B171"/>
    <mergeCell ref="A172:B172"/>
    <mergeCell ref="A173:B173"/>
    <mergeCell ref="A175:B175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O136:O137"/>
    <mergeCell ref="A137:B137"/>
    <mergeCell ref="A126:B126"/>
    <mergeCell ref="O126:O127"/>
    <mergeCell ref="A127:B127"/>
    <mergeCell ref="A128:B128"/>
    <mergeCell ref="A129:B129"/>
    <mergeCell ref="A130:B130"/>
    <mergeCell ref="A120:B120"/>
    <mergeCell ref="A121:B121"/>
    <mergeCell ref="A122:B122"/>
    <mergeCell ref="O122:O124"/>
    <mergeCell ref="A123:B123"/>
    <mergeCell ref="A124:B124"/>
    <mergeCell ref="A114:B114"/>
    <mergeCell ref="A115:B115"/>
    <mergeCell ref="A116:B116"/>
    <mergeCell ref="A117:B117"/>
    <mergeCell ref="A118:B118"/>
    <mergeCell ref="A119:B119"/>
    <mergeCell ref="A101:B101"/>
    <mergeCell ref="A102:B102"/>
    <mergeCell ref="A103:B103"/>
    <mergeCell ref="A104:B104"/>
    <mergeCell ref="A105:B105"/>
    <mergeCell ref="A107:B107"/>
    <mergeCell ref="A97:B97"/>
    <mergeCell ref="A98:T98"/>
    <mergeCell ref="A99:B100"/>
    <mergeCell ref="C99:F99"/>
    <mergeCell ref="G99:I99"/>
    <mergeCell ref="J99:M99"/>
    <mergeCell ref="N99:P99"/>
    <mergeCell ref="Q99:R99"/>
    <mergeCell ref="A90:B90"/>
    <mergeCell ref="A91:B91"/>
    <mergeCell ref="A93:B93"/>
    <mergeCell ref="A94:B94"/>
    <mergeCell ref="A95:B95"/>
    <mergeCell ref="A96:B96"/>
    <mergeCell ref="A81:B81"/>
    <mergeCell ref="A83:B83"/>
    <mergeCell ref="A84:B84"/>
    <mergeCell ref="A85:B85"/>
    <mergeCell ref="A89:B89"/>
    <mergeCell ref="A87:B87"/>
    <mergeCell ref="A75:B75"/>
    <mergeCell ref="A76:B76"/>
    <mergeCell ref="A77:B77"/>
    <mergeCell ref="A78:B78"/>
    <mergeCell ref="A79:B79"/>
    <mergeCell ref="A80:B80"/>
    <mergeCell ref="A68:B68"/>
    <mergeCell ref="A69:B69"/>
    <mergeCell ref="A70:B70"/>
    <mergeCell ref="A71:B71"/>
    <mergeCell ref="A72:B72"/>
    <mergeCell ref="A73:B73"/>
    <mergeCell ref="A74:B74"/>
    <mergeCell ref="A62:B62"/>
    <mergeCell ref="A63:B63"/>
    <mergeCell ref="A64:B64"/>
    <mergeCell ref="A65:B65"/>
    <mergeCell ref="A66:B66"/>
    <mergeCell ref="A67:B67"/>
    <mergeCell ref="A49:B49"/>
    <mergeCell ref="A55:B55"/>
    <mergeCell ref="A56:B56"/>
    <mergeCell ref="A58:B58"/>
    <mergeCell ref="A59:B59"/>
    <mergeCell ref="A53:B53"/>
    <mergeCell ref="A36:B36"/>
    <mergeCell ref="A37:B37"/>
    <mergeCell ref="A38:B38"/>
    <mergeCell ref="A40:B40"/>
    <mergeCell ref="A41:B41"/>
    <mergeCell ref="A42:B42"/>
    <mergeCell ref="A29:B29"/>
    <mergeCell ref="A31:B31"/>
    <mergeCell ref="A32:B32"/>
    <mergeCell ref="A33:B33"/>
    <mergeCell ref="A34:B34"/>
    <mergeCell ref="A35:B35"/>
    <mergeCell ref="A23:B23"/>
    <mergeCell ref="A24:B24"/>
    <mergeCell ref="A25:B25"/>
    <mergeCell ref="A26:B26"/>
    <mergeCell ref="A27:B27"/>
    <mergeCell ref="A28:B28"/>
    <mergeCell ref="A15:B15"/>
    <mergeCell ref="A16:B16"/>
    <mergeCell ref="A18:B18"/>
    <mergeCell ref="A19:B19"/>
    <mergeCell ref="A21:B21"/>
    <mergeCell ref="A22:B22"/>
    <mergeCell ref="A11:B11"/>
    <mergeCell ref="A12:B12"/>
    <mergeCell ref="A13:B13"/>
    <mergeCell ref="A14:B14"/>
    <mergeCell ref="A1:C1"/>
    <mergeCell ref="A6:D6"/>
    <mergeCell ref="A7:B7"/>
    <mergeCell ref="A8:B8"/>
    <mergeCell ref="A9:B9"/>
    <mergeCell ref="A10:B10"/>
    <mergeCell ref="A43:B43"/>
    <mergeCell ref="A44:B44"/>
    <mergeCell ref="A45:B45"/>
    <mergeCell ref="A46:B46"/>
    <mergeCell ref="A47:B47"/>
    <mergeCell ref="A48:B48"/>
    <mergeCell ref="A50:B50"/>
    <mergeCell ref="A51:B51"/>
    <mergeCell ref="A52:B52"/>
  </mergeCells>
  <pageMargins left="0.511811024" right="0.511811024" top="0.78740157499999996" bottom="0.78740157499999996" header="0.31496062000000002" footer="0.31496062000000002"/>
  <pageSetup paperSize="9" scale="67" orientation="portrait" r:id="rId1"/>
  <rowBreaks count="1" manualBreakCount="1">
    <brk id="96" max="3" man="1"/>
  </rowBreaks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view="pageBreakPreview" topLeftCell="A46" zoomScaleNormal="100" zoomScaleSheetLayoutView="100" workbookViewId="0">
      <selection activeCell="C68" sqref="C68:D68"/>
    </sheetView>
  </sheetViews>
  <sheetFormatPr defaultRowHeight="15" x14ac:dyDescent="0.25"/>
  <cols>
    <col min="1" max="1" width="13.28515625" style="145" customWidth="1"/>
    <col min="2" max="2" width="69.42578125" style="145" customWidth="1"/>
    <col min="3" max="3" width="9.140625" style="145"/>
    <col min="4" max="4" width="8" style="412" customWidth="1"/>
    <col min="5" max="5" width="10.42578125" style="145" customWidth="1"/>
    <col min="6" max="6" width="19.85546875" style="145" customWidth="1"/>
    <col min="7" max="12" width="9.140625" style="145"/>
    <col min="13" max="13" width="10" style="145" customWidth="1"/>
    <col min="14" max="14" width="9.140625" style="412" customWidth="1"/>
    <col min="15" max="16" width="9.140625" style="412"/>
    <col min="17" max="17" width="13.140625" style="145" customWidth="1"/>
    <col min="18" max="18" width="12.5703125" style="145" customWidth="1"/>
    <col min="19" max="19" width="23.140625" style="145" customWidth="1"/>
    <col min="20" max="20" width="25.85546875" style="145" bestFit="1" customWidth="1"/>
    <col min="21" max="16384" width="9.140625" style="145"/>
  </cols>
  <sheetData>
    <row r="1" spans="1:16" s="172" customFormat="1" ht="15.75" thickBot="1" x14ac:dyDescent="0.3">
      <c r="A1" s="1849" t="s">
        <v>1401</v>
      </c>
      <c r="B1" s="1850"/>
      <c r="C1" s="1850"/>
      <c r="D1" s="212"/>
      <c r="E1" s="213"/>
      <c r="F1" s="213"/>
      <c r="N1" s="189"/>
      <c r="O1" s="189"/>
      <c r="P1" s="189"/>
    </row>
    <row r="2" spans="1:16" s="172" customFormat="1" x14ac:dyDescent="0.25">
      <c r="A2" s="561" t="str">
        <f>'ALV PAVTO TERREO-OK'!I1</f>
        <v>PROJETO: FGTS - 94,50M2 - CONSELHO TUTELAR</v>
      </c>
      <c r="B2" s="264"/>
      <c r="C2" s="264"/>
      <c r="D2" s="562"/>
      <c r="E2" s="214"/>
      <c r="F2" s="214"/>
      <c r="N2" s="189"/>
      <c r="O2" s="189"/>
      <c r="P2" s="189"/>
    </row>
    <row r="3" spans="1:16" s="172" customFormat="1" x14ac:dyDescent="0.25">
      <c r="A3" s="215" t="str">
        <f>'ALV PAVTO TERREO-OK'!I2</f>
        <v>LOTE PADRAO: 10X20M RECUO FRONTAL 5M</v>
      </c>
      <c r="B3" s="216"/>
      <c r="C3" s="216"/>
      <c r="D3" s="219"/>
      <c r="E3" s="214"/>
      <c r="F3" s="214"/>
      <c r="N3" s="189"/>
      <c r="O3" s="189"/>
      <c r="P3" s="189"/>
    </row>
    <row r="4" spans="1:16" s="172" customFormat="1" ht="15.75" thickBot="1" x14ac:dyDescent="0.3">
      <c r="A4" s="217" t="str">
        <f>'ALV PAVTO TERREO-OK'!I3</f>
        <v>DATA: 19/03/14</v>
      </c>
      <c r="B4" s="176"/>
      <c r="C4" s="176"/>
      <c r="D4" s="220"/>
      <c r="E4" s="214"/>
      <c r="F4" s="214"/>
      <c r="N4" s="189"/>
      <c r="O4" s="189"/>
      <c r="P4" s="189"/>
    </row>
    <row r="5" spans="1:16" s="172" customFormat="1" ht="15.75" thickBot="1" x14ac:dyDescent="0.3">
      <c r="A5" s="217" t="s">
        <v>693</v>
      </c>
      <c r="B5" s="176"/>
      <c r="C5" s="176"/>
      <c r="D5" s="220"/>
      <c r="E5" s="214"/>
      <c r="F5" s="214"/>
      <c r="N5" s="189"/>
      <c r="O5" s="189"/>
      <c r="P5" s="189"/>
    </row>
    <row r="6" spans="1:16" s="172" customFormat="1" ht="15.75" thickBot="1" x14ac:dyDescent="0.3">
      <c r="A6" s="1849" t="s">
        <v>1402</v>
      </c>
      <c r="B6" s="1850"/>
      <c r="C6" s="1850"/>
      <c r="D6" s="1851"/>
      <c r="E6" s="214"/>
      <c r="F6" s="214"/>
      <c r="N6" s="189"/>
      <c r="O6" s="189"/>
      <c r="P6" s="189"/>
    </row>
    <row r="7" spans="1:16" s="172" customFormat="1" x14ac:dyDescent="0.25">
      <c r="A7" s="1898" t="s">
        <v>1402</v>
      </c>
      <c r="B7" s="1899"/>
      <c r="C7" s="590"/>
      <c r="D7" s="246"/>
      <c r="E7" s="214"/>
      <c r="F7" s="214"/>
      <c r="N7" s="189"/>
      <c r="O7" s="189"/>
      <c r="P7" s="189"/>
    </row>
    <row r="8" spans="1:16" s="172" customFormat="1" ht="15" customHeight="1" x14ac:dyDescent="0.25">
      <c r="A8" s="1894" t="s">
        <v>1416</v>
      </c>
      <c r="B8" s="1895"/>
      <c r="C8" s="589" t="s">
        <v>954</v>
      </c>
      <c r="D8" s="587">
        <v>7</v>
      </c>
      <c r="E8" s="218"/>
      <c r="F8" s="218"/>
      <c r="G8" s="218"/>
      <c r="N8" s="189"/>
      <c r="O8" s="189"/>
      <c r="P8" s="189"/>
    </row>
    <row r="9" spans="1:16" s="172" customFormat="1" x14ac:dyDescent="0.25">
      <c r="A9" s="1896" t="s">
        <v>1403</v>
      </c>
      <c r="B9" s="1897"/>
      <c r="C9" s="588" t="s">
        <v>954</v>
      </c>
      <c r="D9" s="279">
        <v>7</v>
      </c>
      <c r="E9" s="187"/>
      <c r="F9" s="187"/>
      <c r="G9" s="187"/>
      <c r="N9" s="189"/>
      <c r="O9" s="189"/>
      <c r="P9" s="189"/>
    </row>
    <row r="10" spans="1:16" s="172" customFormat="1" x14ac:dyDescent="0.25">
      <c r="A10" s="1896" t="s">
        <v>1404</v>
      </c>
      <c r="B10" s="1897"/>
      <c r="C10" s="588" t="s">
        <v>954</v>
      </c>
      <c r="D10" s="279">
        <v>7</v>
      </c>
      <c r="E10" s="257"/>
      <c r="F10" s="257"/>
      <c r="G10" s="187"/>
      <c r="N10" s="189"/>
      <c r="O10" s="189"/>
      <c r="P10" s="189"/>
    </row>
    <row r="11" spans="1:16" s="172" customFormat="1" x14ac:dyDescent="0.25">
      <c r="A11" s="1896" t="s">
        <v>1405</v>
      </c>
      <c r="B11" s="1897"/>
      <c r="C11" s="588" t="s">
        <v>954</v>
      </c>
      <c r="D11" s="279">
        <v>14</v>
      </c>
      <c r="E11" s="257"/>
      <c r="F11" s="257"/>
      <c r="G11" s="187"/>
      <c r="N11" s="189"/>
      <c r="O11" s="189"/>
      <c r="P11" s="189"/>
    </row>
    <row r="12" spans="1:16" x14ac:dyDescent="0.25">
      <c r="A12" s="1896" t="s">
        <v>1406</v>
      </c>
      <c r="B12" s="1897"/>
      <c r="C12" s="588" t="s">
        <v>954</v>
      </c>
      <c r="D12" s="279">
        <v>7</v>
      </c>
      <c r="E12" s="257"/>
      <c r="F12" s="257"/>
      <c r="G12" s="225"/>
    </row>
    <row r="13" spans="1:16" x14ac:dyDescent="0.25">
      <c r="A13" s="1896" t="s">
        <v>1417</v>
      </c>
      <c r="B13" s="1897"/>
      <c r="C13" s="588" t="s">
        <v>954</v>
      </c>
      <c r="D13" s="279">
        <v>7</v>
      </c>
      <c r="E13" s="257"/>
      <c r="F13" s="257"/>
      <c r="G13" s="225"/>
    </row>
    <row r="14" spans="1:16" s="172" customFormat="1" x14ac:dyDescent="0.25">
      <c r="A14" s="1896" t="s">
        <v>1407</v>
      </c>
      <c r="B14" s="1897"/>
      <c r="C14" s="279" t="s">
        <v>75</v>
      </c>
      <c r="D14" s="279">
        <v>60.3</v>
      </c>
      <c r="E14" s="187"/>
      <c r="F14" s="187"/>
      <c r="G14" s="187"/>
      <c r="N14" s="189"/>
      <c r="O14" s="189"/>
      <c r="P14" s="189"/>
    </row>
    <row r="15" spans="1:16" s="172" customFormat="1" x14ac:dyDescent="0.25">
      <c r="A15" s="1802"/>
      <c r="B15" s="1803"/>
      <c r="C15" s="201"/>
      <c r="D15" s="246"/>
      <c r="E15" s="257"/>
      <c r="F15" s="257"/>
      <c r="G15" s="187"/>
      <c r="N15" s="189"/>
      <c r="O15" s="189"/>
      <c r="P15" s="189"/>
    </row>
    <row r="16" spans="1:16" s="172" customFormat="1" x14ac:dyDescent="0.25">
      <c r="A16" s="1847" t="s">
        <v>1408</v>
      </c>
      <c r="B16" s="1848"/>
      <c r="C16" s="201"/>
      <c r="D16" s="246"/>
      <c r="E16" s="257"/>
      <c r="F16" s="257"/>
      <c r="G16" s="187"/>
      <c r="N16" s="189"/>
      <c r="O16" s="189"/>
      <c r="P16" s="189"/>
    </row>
    <row r="17" spans="1:16" s="172" customFormat="1" x14ac:dyDescent="0.25">
      <c r="A17" s="1896" t="s">
        <v>1409</v>
      </c>
      <c r="B17" s="1897"/>
      <c r="C17" s="588" t="s">
        <v>954</v>
      </c>
      <c r="D17" s="563">
        <v>1</v>
      </c>
      <c r="E17" s="257"/>
      <c r="F17" s="257"/>
      <c r="G17" s="187"/>
      <c r="N17" s="189"/>
      <c r="O17" s="189"/>
      <c r="P17" s="189"/>
    </row>
    <row r="18" spans="1:16" s="172" customFormat="1" x14ac:dyDescent="0.25">
      <c r="A18" s="1802"/>
      <c r="B18" s="1803"/>
      <c r="C18" s="201"/>
      <c r="D18" s="246"/>
      <c r="E18" s="257"/>
      <c r="F18" s="257"/>
      <c r="G18" s="187"/>
      <c r="N18" s="189"/>
      <c r="O18" s="189"/>
      <c r="P18" s="189"/>
    </row>
    <row r="19" spans="1:16" s="172" customFormat="1" x14ac:dyDescent="0.25">
      <c r="A19" s="1847" t="s">
        <v>1410</v>
      </c>
      <c r="B19" s="1848"/>
      <c r="C19" s="201"/>
      <c r="D19" s="246"/>
      <c r="E19" s="257"/>
      <c r="F19" s="257"/>
      <c r="G19" s="187"/>
      <c r="N19" s="189"/>
      <c r="O19" s="189"/>
      <c r="P19" s="189"/>
    </row>
    <row r="20" spans="1:16" s="172" customFormat="1" x14ac:dyDescent="0.25">
      <c r="A20" s="611" t="s">
        <v>1418</v>
      </c>
      <c r="B20" s="573"/>
      <c r="C20" s="201" t="s">
        <v>75</v>
      </c>
      <c r="D20" s="520">
        <v>21.2</v>
      </c>
      <c r="E20" s="257">
        <f>9.1921+0.9012+0.4057+2.83+2.04+0.9012+3.3077+0.9274+0.6185+0.0257+0.0458</f>
        <v>21.1953</v>
      </c>
      <c r="F20" s="257" t="s">
        <v>1420</v>
      </c>
      <c r="G20" s="187"/>
      <c r="N20" s="189"/>
      <c r="O20" s="189"/>
      <c r="P20" s="189"/>
    </row>
    <row r="21" spans="1:16" x14ac:dyDescent="0.25">
      <c r="A21" s="1896" t="s">
        <v>1411</v>
      </c>
      <c r="B21" s="1897"/>
      <c r="C21" s="201" t="s">
        <v>954</v>
      </c>
      <c r="D21" s="563">
        <v>6</v>
      </c>
      <c r="E21" s="225" t="s">
        <v>1421</v>
      </c>
      <c r="F21" s="225"/>
      <c r="G21" s="225"/>
    </row>
    <row r="22" spans="1:16" x14ac:dyDescent="0.25">
      <c r="A22" s="1896" t="s">
        <v>1412</v>
      </c>
      <c r="B22" s="1897"/>
      <c r="C22" s="201" t="s">
        <v>954</v>
      </c>
      <c r="D22" s="563">
        <v>2</v>
      </c>
      <c r="E22" s="257" t="s">
        <v>1421</v>
      </c>
      <c r="F22" s="257"/>
      <c r="G22" s="225"/>
    </row>
    <row r="23" spans="1:16" x14ac:dyDescent="0.25">
      <c r="A23" s="611" t="s">
        <v>1413</v>
      </c>
      <c r="B23" s="245"/>
      <c r="C23" s="201" t="s">
        <v>954</v>
      </c>
      <c r="D23" s="563">
        <v>4</v>
      </c>
      <c r="E23" s="225"/>
      <c r="F23" s="225"/>
      <c r="G23" s="225"/>
    </row>
    <row r="24" spans="1:16" x14ac:dyDescent="0.25">
      <c r="A24" s="1896" t="s">
        <v>1419</v>
      </c>
      <c r="B24" s="1897"/>
      <c r="C24" s="201" t="s">
        <v>954</v>
      </c>
      <c r="D24" s="563">
        <v>8</v>
      </c>
      <c r="E24" s="225" t="s">
        <v>1421</v>
      </c>
      <c r="F24" s="225"/>
      <c r="G24" s="582"/>
    </row>
    <row r="25" spans="1:16" x14ac:dyDescent="0.25">
      <c r="A25" s="1802"/>
      <c r="B25" s="1803"/>
      <c r="C25" s="201"/>
      <c r="D25" s="279"/>
      <c r="E25" s="257"/>
      <c r="F25" s="257"/>
      <c r="G25" s="225"/>
    </row>
    <row r="26" spans="1:16" x14ac:dyDescent="0.25">
      <c r="A26" s="1847" t="s">
        <v>1242</v>
      </c>
      <c r="B26" s="1848"/>
      <c r="C26" s="201"/>
      <c r="D26" s="201"/>
      <c r="E26" s="225"/>
      <c r="F26" s="225"/>
      <c r="G26" s="225"/>
    </row>
    <row r="27" spans="1:16" x14ac:dyDescent="0.25">
      <c r="A27" s="1896" t="s">
        <v>1422</v>
      </c>
      <c r="B27" s="1897"/>
      <c r="C27" s="201" t="s">
        <v>75</v>
      </c>
      <c r="D27" s="175">
        <v>36.1</v>
      </c>
      <c r="E27" s="591" t="s">
        <v>1423</v>
      </c>
      <c r="G27" s="591">
        <f>3.8576+1.7509+0.3257</f>
        <v>5.9342000000000006</v>
      </c>
      <c r="L27" s="257" t="s">
        <v>1420</v>
      </c>
    </row>
    <row r="28" spans="1:16" ht="15.75" thickBot="1" x14ac:dyDescent="0.3">
      <c r="A28" s="1900" t="s">
        <v>2047</v>
      </c>
      <c r="B28" s="1901"/>
      <c r="C28" s="201" t="s">
        <v>954</v>
      </c>
      <c r="D28" s="188">
        <v>100</v>
      </c>
      <c r="E28" s="591" t="s">
        <v>1424</v>
      </c>
      <c r="F28" s="591" t="s">
        <v>1425</v>
      </c>
      <c r="G28" s="591">
        <f>4.2-0.3</f>
        <v>3.9000000000000004</v>
      </c>
      <c r="H28" s="145" t="s">
        <v>1426</v>
      </c>
      <c r="L28" s="257" t="s">
        <v>1420</v>
      </c>
    </row>
    <row r="29" spans="1:16" ht="15.75" thickBot="1" x14ac:dyDescent="0.3">
      <c r="A29" s="1906" t="s">
        <v>1433</v>
      </c>
      <c r="B29" s="1907"/>
      <c r="C29" s="1907"/>
      <c r="D29" s="1908"/>
      <c r="E29" s="225"/>
      <c r="F29" s="591" t="s">
        <v>1427</v>
      </c>
      <c r="G29" s="591">
        <f>4.2-0.3</f>
        <v>3.9000000000000004</v>
      </c>
      <c r="H29" s="145" t="s">
        <v>1426</v>
      </c>
      <c r="L29" s="257" t="s">
        <v>1420</v>
      </c>
    </row>
    <row r="30" spans="1:16" x14ac:dyDescent="0.25">
      <c r="A30" s="1909"/>
      <c r="B30" s="1910"/>
      <c r="C30" s="586"/>
      <c r="D30" s="586"/>
      <c r="E30" s="225"/>
      <c r="F30" s="591" t="s">
        <v>1428</v>
      </c>
      <c r="G30" s="591">
        <f>4.2-0.3</f>
        <v>3.9000000000000004</v>
      </c>
      <c r="H30" s="145" t="s">
        <v>1426</v>
      </c>
      <c r="L30" s="257" t="s">
        <v>1420</v>
      </c>
    </row>
    <row r="31" spans="1:16" x14ac:dyDescent="0.25">
      <c r="A31" s="1896" t="s">
        <v>1417</v>
      </c>
      <c r="B31" s="1897"/>
      <c r="C31" s="588" t="s">
        <v>954</v>
      </c>
      <c r="D31" s="279">
        <v>3</v>
      </c>
      <c r="E31" s="257" t="s">
        <v>1421</v>
      </c>
      <c r="F31" s="591" t="s">
        <v>1429</v>
      </c>
      <c r="G31" s="591">
        <f>3.12-0.3</f>
        <v>2.8200000000000003</v>
      </c>
      <c r="H31" s="145" t="s">
        <v>1426</v>
      </c>
      <c r="L31" s="257" t="s">
        <v>1420</v>
      </c>
    </row>
    <row r="32" spans="1:16" x14ac:dyDescent="0.25">
      <c r="A32" s="1845"/>
      <c r="B32" s="1846"/>
      <c r="C32" s="279"/>
      <c r="D32" s="279"/>
      <c r="E32" s="257"/>
      <c r="F32" s="591" t="s">
        <v>1429</v>
      </c>
      <c r="G32" s="591">
        <f>3.41-0.3</f>
        <v>3.1100000000000003</v>
      </c>
      <c r="H32" s="145" t="s">
        <v>1426</v>
      </c>
      <c r="L32" s="257" t="s">
        <v>1420</v>
      </c>
    </row>
    <row r="33" spans="1:16" x14ac:dyDescent="0.25">
      <c r="A33" s="572" t="s">
        <v>1434</v>
      </c>
      <c r="B33" s="573"/>
      <c r="C33" s="248"/>
      <c r="D33" s="274"/>
      <c r="E33" s="257"/>
      <c r="F33" s="591" t="s">
        <v>1429</v>
      </c>
      <c r="G33" s="591">
        <f>3.63-0.3</f>
        <v>3.33</v>
      </c>
      <c r="H33" s="145" t="s">
        <v>1426</v>
      </c>
      <c r="L33" s="257" t="s">
        <v>1420</v>
      </c>
    </row>
    <row r="34" spans="1:16" ht="15" customHeight="1" x14ac:dyDescent="0.25">
      <c r="A34" s="1892" t="s">
        <v>1435</v>
      </c>
      <c r="B34" s="1893"/>
      <c r="C34" s="279" t="s">
        <v>75</v>
      </c>
      <c r="D34" s="175">
        <f>14.8+0.3*3</f>
        <v>15.700000000000001</v>
      </c>
      <c r="E34" s="225"/>
      <c r="F34" s="591" t="s">
        <v>1430</v>
      </c>
      <c r="G34" s="591">
        <f>4.1-0.3</f>
        <v>3.8</v>
      </c>
      <c r="H34" s="145" t="s">
        <v>1426</v>
      </c>
      <c r="L34" s="257" t="s">
        <v>1420</v>
      </c>
    </row>
    <row r="35" spans="1:16" ht="15" customHeight="1" x14ac:dyDescent="0.25">
      <c r="A35" s="1860"/>
      <c r="B35" s="1861"/>
      <c r="C35" s="279"/>
      <c r="D35" s="279"/>
      <c r="E35" s="225"/>
      <c r="F35" s="225" t="s">
        <v>1431</v>
      </c>
      <c r="G35" s="409">
        <f>5.07-0.3</f>
        <v>4.7700000000000005</v>
      </c>
      <c r="H35" s="145" t="s">
        <v>1432</v>
      </c>
      <c r="L35" s="257" t="s">
        <v>1420</v>
      </c>
    </row>
    <row r="36" spans="1:16" ht="15" customHeight="1" x14ac:dyDescent="0.25">
      <c r="A36" s="1854" t="s">
        <v>1436</v>
      </c>
      <c r="B36" s="1855"/>
      <c r="C36" s="279"/>
      <c r="D36" s="279"/>
      <c r="E36" s="225"/>
      <c r="F36" s="225"/>
      <c r="G36" s="591">
        <f>SUM(G27:G35)</f>
        <v>35.464199999999998</v>
      </c>
      <c r="L36" s="257" t="s">
        <v>1420</v>
      </c>
    </row>
    <row r="37" spans="1:16" ht="15" customHeight="1" x14ac:dyDescent="0.25">
      <c r="A37" s="1860" t="s">
        <v>1437</v>
      </c>
      <c r="B37" s="1861"/>
      <c r="C37" s="279"/>
      <c r="D37" s="279"/>
      <c r="E37" s="257"/>
      <c r="F37" s="257"/>
      <c r="G37" s="225"/>
    </row>
    <row r="38" spans="1:16" ht="15" customHeight="1" x14ac:dyDescent="0.25">
      <c r="A38" s="1902" t="s">
        <v>1438</v>
      </c>
      <c r="B38" s="1903"/>
      <c r="C38" s="279" t="s">
        <v>954</v>
      </c>
      <c r="D38" s="279">
        <v>3</v>
      </c>
      <c r="E38" s="225" t="s">
        <v>1421</v>
      </c>
      <c r="F38" s="225"/>
      <c r="G38" s="225"/>
    </row>
    <row r="39" spans="1:16" ht="15" customHeight="1" x14ac:dyDescent="0.25">
      <c r="A39" s="1902" t="s">
        <v>1439</v>
      </c>
      <c r="B39" s="1903"/>
      <c r="C39" s="279" t="s">
        <v>954</v>
      </c>
      <c r="D39" s="279">
        <v>3</v>
      </c>
      <c r="E39" s="225" t="s">
        <v>1421</v>
      </c>
      <c r="F39" s="225"/>
      <c r="G39" s="225"/>
    </row>
    <row r="40" spans="1:16" ht="15" customHeight="1" x14ac:dyDescent="0.25">
      <c r="A40" s="1845"/>
      <c r="B40" s="1846"/>
      <c r="C40" s="279"/>
      <c r="D40" s="274"/>
      <c r="E40" s="257"/>
      <c r="F40" s="257"/>
      <c r="G40" s="225"/>
    </row>
    <row r="41" spans="1:16" x14ac:dyDescent="0.25">
      <c r="A41" s="1847" t="s">
        <v>1242</v>
      </c>
      <c r="B41" s="1848"/>
      <c r="C41" s="201"/>
      <c r="D41" s="563"/>
      <c r="E41" s="259"/>
      <c r="F41" s="258"/>
      <c r="G41" s="258"/>
      <c r="H41" s="258"/>
      <c r="I41" s="258"/>
      <c r="J41" s="258"/>
      <c r="K41" s="258"/>
      <c r="L41" s="258"/>
      <c r="M41" s="258"/>
      <c r="N41" s="225"/>
      <c r="O41" s="225"/>
      <c r="P41" s="225"/>
    </row>
    <row r="42" spans="1:16" x14ac:dyDescent="0.25">
      <c r="A42" s="1896" t="s">
        <v>1422</v>
      </c>
      <c r="B42" s="1897"/>
      <c r="C42" s="201" t="s">
        <v>75</v>
      </c>
      <c r="D42" s="520">
        <v>14.8</v>
      </c>
      <c r="E42" s="591" t="s">
        <v>1423</v>
      </c>
      <c r="G42" s="258">
        <f>6.4144+0.4511+0.1814+0.3472+0.2637+0.0181</f>
        <v>7.6758999999999995</v>
      </c>
      <c r="H42" s="258"/>
      <c r="I42" s="258"/>
      <c r="J42" s="258"/>
      <c r="K42" s="258"/>
      <c r="L42" s="258"/>
      <c r="M42" s="258"/>
      <c r="N42" s="225"/>
      <c r="O42" s="225"/>
      <c r="P42" s="225"/>
    </row>
    <row r="43" spans="1:16" ht="15.75" thickBot="1" x14ac:dyDescent="0.3">
      <c r="A43" s="1904"/>
      <c r="B43" s="1905"/>
      <c r="C43" s="249"/>
      <c r="D43" s="249"/>
      <c r="E43" s="591" t="s">
        <v>1424</v>
      </c>
      <c r="F43" s="591" t="s">
        <v>1429</v>
      </c>
      <c r="G43" s="225">
        <f>3.88-2.2</f>
        <v>1.6799999999999997</v>
      </c>
      <c r="H43" s="145" t="s">
        <v>1440</v>
      </c>
      <c r="L43" s="257" t="s">
        <v>1420</v>
      </c>
    </row>
    <row r="44" spans="1:16" ht="15.75" thickBot="1" x14ac:dyDescent="0.3">
      <c r="A44" s="1906" t="s">
        <v>1442</v>
      </c>
      <c r="B44" s="1907"/>
      <c r="C44" s="1907"/>
      <c r="D44" s="1908"/>
      <c r="E44" s="257"/>
      <c r="F44" s="591" t="s">
        <v>1441</v>
      </c>
      <c r="G44" s="225">
        <f>4.14-2.2</f>
        <v>1.9399999999999995</v>
      </c>
      <c r="H44" s="145" t="s">
        <v>1440</v>
      </c>
      <c r="L44" s="257" t="s">
        <v>1420</v>
      </c>
    </row>
    <row r="45" spans="1:16" x14ac:dyDescent="0.25">
      <c r="A45" s="1913"/>
      <c r="B45" s="1914"/>
      <c r="C45" s="256"/>
      <c r="D45" s="592"/>
      <c r="E45" s="257"/>
      <c r="F45" s="257"/>
      <c r="G45" s="225">
        <f>G42+G43+G44</f>
        <v>11.295899999999998</v>
      </c>
      <c r="L45" s="257" t="s">
        <v>1420</v>
      </c>
    </row>
    <row r="46" spans="1:16" x14ac:dyDescent="0.25">
      <c r="A46" s="1896" t="s">
        <v>1417</v>
      </c>
      <c r="B46" s="1897"/>
      <c r="C46" s="588" t="s">
        <v>954</v>
      </c>
      <c r="D46" s="279">
        <v>5</v>
      </c>
      <c r="E46" s="225"/>
      <c r="F46" s="225"/>
      <c r="G46" s="225"/>
    </row>
    <row r="47" spans="1:16" x14ac:dyDescent="0.25">
      <c r="A47" s="1800"/>
      <c r="B47" s="1801"/>
      <c r="C47" s="248"/>
      <c r="D47" s="274"/>
      <c r="E47" s="257"/>
      <c r="F47" s="257"/>
      <c r="G47" s="225"/>
    </row>
    <row r="48" spans="1:16" x14ac:dyDescent="0.25">
      <c r="A48" s="1847" t="s">
        <v>1443</v>
      </c>
      <c r="B48" s="1848"/>
      <c r="C48" s="201"/>
      <c r="D48" s="201"/>
      <c r="E48" s="225"/>
      <c r="F48" s="225"/>
      <c r="G48" s="225"/>
    </row>
    <row r="49" spans="1:13" x14ac:dyDescent="0.25">
      <c r="A49" s="1896" t="s">
        <v>1444</v>
      </c>
      <c r="B49" s="1897"/>
      <c r="C49" s="588" t="s">
        <v>954</v>
      </c>
      <c r="D49" s="201">
        <v>2</v>
      </c>
      <c r="E49" s="257"/>
      <c r="F49" s="257"/>
      <c r="G49" s="225"/>
    </row>
    <row r="50" spans="1:13" x14ac:dyDescent="0.25">
      <c r="A50" s="556"/>
      <c r="B50" s="557"/>
      <c r="C50" s="201"/>
      <c r="D50" s="201"/>
      <c r="E50" s="257"/>
      <c r="F50" s="257"/>
      <c r="G50" s="225"/>
    </row>
    <row r="51" spans="1:13" x14ac:dyDescent="0.25">
      <c r="A51" s="1854" t="s">
        <v>1445</v>
      </c>
      <c r="B51" s="1855"/>
      <c r="C51" s="279"/>
      <c r="D51" s="279"/>
      <c r="E51" s="225"/>
      <c r="F51" s="225"/>
      <c r="G51" s="225"/>
    </row>
    <row r="52" spans="1:13" x14ac:dyDescent="0.25">
      <c r="A52" s="1892" t="s">
        <v>1446</v>
      </c>
      <c r="B52" s="1893"/>
      <c r="C52" s="279" t="s">
        <v>75</v>
      </c>
      <c r="D52" s="520">
        <f>55.2+5*0.3</f>
        <v>56.7</v>
      </c>
      <c r="E52" s="257"/>
      <c r="F52" s="257"/>
      <c r="G52" s="225"/>
    </row>
    <row r="53" spans="1:13" x14ac:dyDescent="0.25">
      <c r="A53" s="558"/>
      <c r="B53" s="559"/>
      <c r="C53" s="248"/>
      <c r="D53" s="564"/>
      <c r="E53" s="257"/>
      <c r="F53" s="257"/>
      <c r="G53" s="225"/>
    </row>
    <row r="54" spans="1:13" x14ac:dyDescent="0.25">
      <c r="A54" s="1854" t="s">
        <v>1436</v>
      </c>
      <c r="B54" s="1855"/>
      <c r="C54" s="248"/>
      <c r="D54" s="249"/>
      <c r="E54" s="257"/>
      <c r="F54" s="257"/>
      <c r="G54" s="225"/>
    </row>
    <row r="55" spans="1:13" x14ac:dyDescent="0.25">
      <c r="A55" s="1919" t="s">
        <v>1437</v>
      </c>
      <c r="B55" s="1920"/>
      <c r="C55" s="201"/>
      <c r="D55" s="279"/>
      <c r="E55" s="257"/>
      <c r="F55" s="257"/>
      <c r="G55" s="225"/>
    </row>
    <row r="56" spans="1:13" x14ac:dyDescent="0.25">
      <c r="A56" s="1915" t="s">
        <v>1447</v>
      </c>
      <c r="B56" s="1916"/>
      <c r="C56" s="201"/>
      <c r="D56" s="565">
        <v>5</v>
      </c>
      <c r="E56" s="257"/>
      <c r="F56" s="257"/>
      <c r="G56" s="225"/>
    </row>
    <row r="57" spans="1:13" x14ac:dyDescent="0.25">
      <c r="A57" s="1915" t="s">
        <v>1448</v>
      </c>
      <c r="B57" s="1916"/>
      <c r="C57" s="201"/>
      <c r="D57" s="565">
        <v>5</v>
      </c>
      <c r="E57" s="257"/>
      <c r="F57" s="257"/>
      <c r="G57" s="225"/>
    </row>
    <row r="58" spans="1:13" x14ac:dyDescent="0.25">
      <c r="A58" s="1856"/>
      <c r="B58" s="1857"/>
      <c r="C58" s="201"/>
      <c r="D58" s="564"/>
      <c r="E58" s="257"/>
      <c r="F58" s="257"/>
      <c r="G58" s="225"/>
    </row>
    <row r="59" spans="1:13" x14ac:dyDescent="0.25">
      <c r="A59" s="1854" t="s">
        <v>1242</v>
      </c>
      <c r="B59" s="1855"/>
      <c r="C59" s="201"/>
      <c r="D59" s="565"/>
      <c r="E59" s="257"/>
      <c r="F59" s="257"/>
      <c r="G59" s="225"/>
    </row>
    <row r="60" spans="1:13" ht="15.75" thickBot="1" x14ac:dyDescent="0.3">
      <c r="A60" s="1917" t="s">
        <v>1422</v>
      </c>
      <c r="B60" s="1918"/>
      <c r="C60" s="188" t="s">
        <v>75</v>
      </c>
      <c r="D60" s="593">
        <v>55.2</v>
      </c>
      <c r="E60" s="591" t="s">
        <v>1423</v>
      </c>
      <c r="F60" s="257"/>
      <c r="G60" s="595">
        <f>3.7825+1.6242+0.05+9.5545+0.3478+0.9266+0.5959+0.5943+2.7488+0.5018+0.1043+0.873+1.4589+1.283+0.3657+2.1056</f>
        <v>26.916900000000002</v>
      </c>
    </row>
    <row r="61" spans="1:13" ht="15.75" thickBot="1" x14ac:dyDescent="0.3">
      <c r="A61" s="1906" t="s">
        <v>2048</v>
      </c>
      <c r="B61" s="1907"/>
      <c r="C61" s="1907"/>
      <c r="D61" s="1908"/>
      <c r="E61" s="591" t="s">
        <v>1424</v>
      </c>
      <c r="F61" s="591" t="s">
        <v>1425</v>
      </c>
      <c r="G61" s="591">
        <f>4.2-0.3</f>
        <v>3.9000000000000004</v>
      </c>
      <c r="H61" s="145" t="s">
        <v>1426</v>
      </c>
      <c r="L61" s="257" t="s">
        <v>1420</v>
      </c>
    </row>
    <row r="62" spans="1:13" ht="15.75" thickBot="1" x14ac:dyDescent="0.3">
      <c r="A62" s="1911" t="s">
        <v>2047</v>
      </c>
      <c r="B62" s="1912"/>
      <c r="C62" s="683" t="s">
        <v>954</v>
      </c>
      <c r="D62" s="684">
        <v>100</v>
      </c>
      <c r="F62" s="591" t="s">
        <v>1427</v>
      </c>
      <c r="G62" s="591">
        <f>4.2-0.3</f>
        <v>3.9000000000000004</v>
      </c>
      <c r="H62" s="145" t="s">
        <v>1426</v>
      </c>
      <c r="L62" s="257" t="s">
        <v>1420</v>
      </c>
    </row>
    <row r="63" spans="1:13" x14ac:dyDescent="0.25">
      <c r="F63" s="591" t="s">
        <v>1428</v>
      </c>
      <c r="G63" s="591">
        <f>4.2-0.3</f>
        <v>3.9000000000000004</v>
      </c>
      <c r="H63" s="145" t="s">
        <v>1426</v>
      </c>
      <c r="L63" s="257" t="s">
        <v>1420</v>
      </c>
      <c r="M63" s="560"/>
    </row>
    <row r="64" spans="1:13" x14ac:dyDescent="0.25">
      <c r="B64" s="409"/>
      <c r="C64" s="594"/>
      <c r="D64" s="594"/>
      <c r="E64" s="594"/>
      <c r="F64" s="591" t="s">
        <v>1429</v>
      </c>
      <c r="G64" s="591">
        <f>3.12-0.3</f>
        <v>2.8200000000000003</v>
      </c>
      <c r="H64" s="145" t="s">
        <v>1426</v>
      </c>
      <c r="L64" s="257" t="s">
        <v>1420</v>
      </c>
      <c r="M64" s="412"/>
    </row>
    <row r="65" spans="6:12" x14ac:dyDescent="0.25">
      <c r="F65" s="591" t="s">
        <v>1430</v>
      </c>
      <c r="G65" s="591">
        <f>4.1-0.3</f>
        <v>3.8</v>
      </c>
      <c r="H65" s="145" t="s">
        <v>1426</v>
      </c>
      <c r="L65" s="257" t="s">
        <v>1420</v>
      </c>
    </row>
    <row r="66" spans="6:12" x14ac:dyDescent="0.25">
      <c r="G66" s="596">
        <f>SUM(G60:G65)</f>
        <v>45.236899999999999</v>
      </c>
    </row>
  </sheetData>
  <sheetProtection password="D9D9" sheet="1" objects="1" scenarios="1"/>
  <mergeCells count="53">
    <mergeCell ref="A62:B62"/>
    <mergeCell ref="A61:D61"/>
    <mergeCell ref="A42:B42"/>
    <mergeCell ref="A44:D44"/>
    <mergeCell ref="A54:B54"/>
    <mergeCell ref="A45:B45"/>
    <mergeCell ref="A56:B56"/>
    <mergeCell ref="A58:B58"/>
    <mergeCell ref="A59:B59"/>
    <mergeCell ref="A60:B60"/>
    <mergeCell ref="A57:B57"/>
    <mergeCell ref="A55:B55"/>
    <mergeCell ref="A46:B46"/>
    <mergeCell ref="A47:B47"/>
    <mergeCell ref="A48:B48"/>
    <mergeCell ref="A49:B49"/>
    <mergeCell ref="A19:B19"/>
    <mergeCell ref="A28:B28"/>
    <mergeCell ref="A40:B40"/>
    <mergeCell ref="A39:B39"/>
    <mergeCell ref="A43:B43"/>
    <mergeCell ref="A24:B24"/>
    <mergeCell ref="A31:B31"/>
    <mergeCell ref="A22:B22"/>
    <mergeCell ref="A21:B21"/>
    <mergeCell ref="A25:B25"/>
    <mergeCell ref="A26:B26"/>
    <mergeCell ref="A27:B27"/>
    <mergeCell ref="A29:D29"/>
    <mergeCell ref="A32:B32"/>
    <mergeCell ref="A30:B30"/>
    <mergeCell ref="A38:B38"/>
    <mergeCell ref="A51:B51"/>
    <mergeCell ref="A52:B52"/>
    <mergeCell ref="A1:C1"/>
    <mergeCell ref="A6:D6"/>
    <mergeCell ref="A8:B8"/>
    <mergeCell ref="A9:B9"/>
    <mergeCell ref="A10:B10"/>
    <mergeCell ref="A7:B7"/>
    <mergeCell ref="A11:B11"/>
    <mergeCell ref="A13:B13"/>
    <mergeCell ref="A16:B16"/>
    <mergeCell ref="A12:B12"/>
    <mergeCell ref="A18:B18"/>
    <mergeCell ref="A17:B17"/>
    <mergeCell ref="A15:B15"/>
    <mergeCell ref="A14:B14"/>
    <mergeCell ref="A41:B41"/>
    <mergeCell ref="A34:B34"/>
    <mergeCell ref="A35:B35"/>
    <mergeCell ref="A36:B36"/>
    <mergeCell ref="A37:B37"/>
  </mergeCells>
  <pageMargins left="0.511811024" right="0.511811024" top="0.78740157499999996" bottom="0.78740157499999996" header="0.31496062000000002" footer="0.31496062000000002"/>
  <pageSetup paperSize="9" scale="6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54"/>
  <sheetViews>
    <sheetView showGridLines="0" showZeros="0" topLeftCell="A4" zoomScale="90" zoomScaleNormal="90" workbookViewId="0">
      <selection sqref="A1:H9"/>
    </sheetView>
  </sheetViews>
  <sheetFormatPr defaultRowHeight="11.25" x14ac:dyDescent="0.25"/>
  <cols>
    <col min="1" max="1" width="11.85546875" style="281" customWidth="1"/>
    <col min="2" max="2" width="77.140625" style="282" customWidth="1"/>
    <col min="3" max="3" width="16.140625" style="282" customWidth="1"/>
    <col min="4" max="4" width="7.140625" style="282" customWidth="1"/>
    <col min="5" max="5" width="6.140625" style="282" customWidth="1"/>
    <col min="6" max="6" width="15.140625" style="283" customWidth="1"/>
    <col min="7" max="7" width="16.7109375" style="283" customWidth="1"/>
    <col min="8" max="8" width="19.85546875" style="282" customWidth="1"/>
    <col min="9" max="16384" width="9.140625" style="281"/>
  </cols>
  <sheetData>
    <row r="1" spans="1:10" ht="14.25" customHeight="1" x14ac:dyDescent="0.25">
      <c r="A1" s="1921" t="s">
        <v>823</v>
      </c>
      <c r="B1" s="1921"/>
      <c r="C1" s="1921"/>
      <c r="D1" s="1921"/>
      <c r="E1" s="1921"/>
      <c r="F1" s="1921"/>
      <c r="G1" s="1921"/>
      <c r="H1" s="352" t="s">
        <v>822</v>
      </c>
    </row>
    <row r="2" spans="1:10" ht="14.25" customHeight="1" x14ac:dyDescent="0.25">
      <c r="A2" s="1922"/>
      <c r="B2" s="1922"/>
      <c r="C2" s="1922"/>
      <c r="D2" s="1922"/>
      <c r="E2" s="1922"/>
      <c r="F2" s="1922"/>
      <c r="G2" s="1922"/>
      <c r="H2" s="351">
        <v>41426</v>
      </c>
      <c r="J2" s="353" t="s">
        <v>831</v>
      </c>
    </row>
    <row r="3" spans="1:10" ht="14.25" customHeight="1" x14ac:dyDescent="0.2">
      <c r="A3" s="347" t="s">
        <v>821</v>
      </c>
      <c r="B3" s="344"/>
      <c r="C3" s="349"/>
      <c r="D3" s="349"/>
      <c r="E3" s="350"/>
      <c r="F3" s="349"/>
      <c r="G3" s="349"/>
      <c r="H3" s="348"/>
    </row>
    <row r="4" spans="1:10" ht="14.25" customHeight="1" x14ac:dyDescent="0.2">
      <c r="A4" s="347" t="s">
        <v>820</v>
      </c>
      <c r="B4" s="344"/>
      <c r="C4" s="343"/>
      <c r="D4" s="343"/>
      <c r="E4" s="342"/>
      <c r="F4" s="341"/>
      <c r="G4" s="341"/>
      <c r="H4" s="340"/>
    </row>
    <row r="5" spans="1:10" ht="14.25" customHeight="1" x14ac:dyDescent="0.2">
      <c r="A5" s="347" t="s">
        <v>819</v>
      </c>
      <c r="B5" s="344"/>
      <c r="C5" s="343"/>
      <c r="D5" s="343"/>
      <c r="E5" s="342"/>
      <c r="F5" s="341"/>
      <c r="G5" s="346"/>
      <c r="H5" s="340" t="s">
        <v>818</v>
      </c>
    </row>
    <row r="6" spans="1:10" ht="14.25" customHeight="1" x14ac:dyDescent="0.2">
      <c r="A6" s="345"/>
      <c r="B6" s="344"/>
      <c r="C6" s="343"/>
      <c r="D6" s="343"/>
      <c r="E6" s="342"/>
      <c r="F6" s="341"/>
      <c r="G6" s="341"/>
      <c r="H6" s="340"/>
    </row>
    <row r="7" spans="1:10" ht="14.25" customHeight="1" x14ac:dyDescent="0.25">
      <c r="A7" s="1923" t="s">
        <v>817</v>
      </c>
      <c r="B7" s="1923" t="s">
        <v>816</v>
      </c>
      <c r="C7" s="1923" t="s">
        <v>815</v>
      </c>
      <c r="D7" s="1923" t="s">
        <v>814</v>
      </c>
      <c r="E7" s="1923" t="s">
        <v>813</v>
      </c>
      <c r="F7" s="1929" t="s">
        <v>812</v>
      </c>
      <c r="G7" s="1927" t="s">
        <v>811</v>
      </c>
      <c r="H7" s="1923" t="s">
        <v>810</v>
      </c>
    </row>
    <row r="8" spans="1:10" ht="11.25" customHeight="1" thickBot="1" x14ac:dyDescent="0.3">
      <c r="A8" s="1924"/>
      <c r="B8" s="1924"/>
      <c r="C8" s="1924"/>
      <c r="D8" s="1924"/>
      <c r="E8" s="1924"/>
      <c r="F8" s="1930"/>
      <c r="G8" s="1928"/>
      <c r="H8" s="1924"/>
    </row>
    <row r="9" spans="1:10" s="334" customFormat="1" ht="16.5" thickBot="1" x14ac:dyDescent="0.3">
      <c r="A9" s="338">
        <v>1</v>
      </c>
      <c r="B9" s="339" t="s">
        <v>775</v>
      </c>
      <c r="C9" s="338"/>
      <c r="D9" s="338"/>
      <c r="E9" s="338"/>
      <c r="F9" s="337"/>
      <c r="G9" s="336">
        <v>0</v>
      </c>
      <c r="H9" s="335"/>
    </row>
    <row r="10" spans="1:10" s="332" customFormat="1" ht="12" thickTop="1" x14ac:dyDescent="0.25">
      <c r="A10" s="316">
        <v>40001</v>
      </c>
      <c r="B10" s="331" t="s">
        <v>809</v>
      </c>
      <c r="C10" s="316"/>
      <c r="D10" s="316"/>
      <c r="E10" s="316" t="s">
        <v>73</v>
      </c>
      <c r="F10" s="315">
        <v>152702.73000000001</v>
      </c>
      <c r="G10" s="333">
        <v>0.23</v>
      </c>
      <c r="H10" s="313">
        <f t="shared" ref="H10:H19" si="0">G10*F10</f>
        <v>35121.627900000007</v>
      </c>
    </row>
    <row r="11" spans="1:10" ht="12.75" customHeight="1" x14ac:dyDescent="0.25">
      <c r="A11" s="316">
        <v>40005</v>
      </c>
      <c r="B11" s="325" t="s">
        <v>808</v>
      </c>
      <c r="C11" s="316"/>
      <c r="D11" s="316"/>
      <c r="E11" s="316" t="s">
        <v>790</v>
      </c>
      <c r="F11" s="315">
        <f>F10*0.15</f>
        <v>22905.409500000002</v>
      </c>
      <c r="G11" s="314">
        <v>1.35</v>
      </c>
      <c r="H11" s="313">
        <f t="shared" si="0"/>
        <v>30922.302825000002</v>
      </c>
    </row>
    <row r="12" spans="1:10" ht="12.75" customHeight="1" x14ac:dyDescent="0.25">
      <c r="A12" s="316">
        <v>40006</v>
      </c>
      <c r="B12" s="325" t="s">
        <v>807</v>
      </c>
      <c r="C12" s="316"/>
      <c r="D12" s="316">
        <v>1</v>
      </c>
      <c r="E12" s="316" t="s">
        <v>802</v>
      </c>
      <c r="F12" s="315">
        <f>F10*0.15</f>
        <v>22905.409500000002</v>
      </c>
      <c r="G12" s="314">
        <v>1.26</v>
      </c>
      <c r="H12" s="313">
        <f t="shared" si="0"/>
        <v>28860.815970000003</v>
      </c>
    </row>
    <row r="13" spans="1:10" ht="12.75" customHeight="1" x14ac:dyDescent="0.25">
      <c r="A13" s="316">
        <v>40090</v>
      </c>
      <c r="B13" s="331" t="s">
        <v>806</v>
      </c>
      <c r="C13" s="316"/>
      <c r="D13" s="316"/>
      <c r="E13" s="316" t="s">
        <v>790</v>
      </c>
      <c r="F13" s="315">
        <v>33571.93</v>
      </c>
      <c r="G13" s="314">
        <v>1.98</v>
      </c>
      <c r="H13" s="313">
        <f t="shared" si="0"/>
        <v>66472.421400000007</v>
      </c>
    </row>
    <row r="14" spans="1:10" ht="12.75" customHeight="1" x14ac:dyDescent="0.25">
      <c r="A14" s="316">
        <v>40091</v>
      </c>
      <c r="B14" s="331" t="s">
        <v>805</v>
      </c>
      <c r="C14" s="316"/>
      <c r="D14" s="316"/>
      <c r="E14" s="316" t="s">
        <v>786</v>
      </c>
      <c r="F14" s="315">
        <v>11190.64</v>
      </c>
      <c r="G14" s="314">
        <v>3</v>
      </c>
      <c r="H14" s="313">
        <f t="shared" si="0"/>
        <v>33571.919999999998</v>
      </c>
    </row>
    <row r="15" spans="1:10" ht="12.75" customHeight="1" x14ac:dyDescent="0.25">
      <c r="A15" s="316">
        <v>40095</v>
      </c>
      <c r="B15" s="325" t="s">
        <v>804</v>
      </c>
      <c r="C15" s="316"/>
      <c r="D15" s="316">
        <v>1</v>
      </c>
      <c r="E15" s="316" t="s">
        <v>802</v>
      </c>
      <c r="F15" s="315">
        <v>33571.93</v>
      </c>
      <c r="G15" s="354">
        <v>1.4</v>
      </c>
      <c r="H15" s="313">
        <f t="shared" si="0"/>
        <v>47000.701999999997</v>
      </c>
      <c r="J15" s="353" t="s">
        <v>829</v>
      </c>
    </row>
    <row r="16" spans="1:10" ht="12.75" customHeight="1" x14ac:dyDescent="0.25">
      <c r="A16" s="316">
        <v>40096</v>
      </c>
      <c r="B16" s="325" t="s">
        <v>803</v>
      </c>
      <c r="C16" s="316"/>
      <c r="D16" s="316">
        <v>1</v>
      </c>
      <c r="E16" s="316" t="s">
        <v>802</v>
      </c>
      <c r="F16" s="315">
        <v>11190.64</v>
      </c>
      <c r="G16" s="354">
        <v>1.7</v>
      </c>
      <c r="H16" s="313">
        <f t="shared" si="0"/>
        <v>19024.088</v>
      </c>
      <c r="J16" s="353" t="s">
        <v>830</v>
      </c>
    </row>
    <row r="17" spans="1:10" ht="12.75" customHeight="1" x14ac:dyDescent="0.25">
      <c r="A17" s="316">
        <v>40101</v>
      </c>
      <c r="B17" s="325" t="s">
        <v>801</v>
      </c>
      <c r="C17" s="316"/>
      <c r="D17" s="316"/>
      <c r="E17" s="316" t="s">
        <v>800</v>
      </c>
      <c r="F17" s="315">
        <v>9712.92</v>
      </c>
      <c r="G17" s="314">
        <v>3.76</v>
      </c>
      <c r="H17" s="313">
        <f t="shared" si="0"/>
        <v>36520.5792</v>
      </c>
    </row>
    <row r="18" spans="1:10" ht="12.75" customHeight="1" x14ac:dyDescent="0.25">
      <c r="A18" s="316">
        <v>45703</v>
      </c>
      <c r="B18" s="325" t="s">
        <v>799</v>
      </c>
      <c r="C18" s="316"/>
      <c r="D18" s="316"/>
      <c r="E18" s="316" t="s">
        <v>797</v>
      </c>
      <c r="F18" s="315">
        <v>3.9</v>
      </c>
      <c r="G18" s="313">
        <v>2890.85</v>
      </c>
      <c r="H18" s="313">
        <f t="shared" si="0"/>
        <v>11274.314999999999</v>
      </c>
    </row>
    <row r="19" spans="1:10" ht="12.75" customHeight="1" x14ac:dyDescent="0.25">
      <c r="A19" s="316">
        <v>45902</v>
      </c>
      <c r="B19" s="325" t="s">
        <v>798</v>
      </c>
      <c r="C19" s="316"/>
      <c r="D19" s="316"/>
      <c r="E19" s="316" t="s">
        <v>797</v>
      </c>
      <c r="F19" s="315">
        <v>3.9</v>
      </c>
      <c r="G19" s="313">
        <v>8769.5</v>
      </c>
      <c r="H19" s="313">
        <f t="shared" si="0"/>
        <v>34201.049999999996</v>
      </c>
    </row>
    <row r="20" spans="1:10" s="319" customFormat="1" ht="15.75" thickBot="1" x14ac:dyDescent="0.3">
      <c r="A20" s="322"/>
      <c r="B20" s="324" t="s">
        <v>796</v>
      </c>
      <c r="C20" s="324" t="s">
        <v>779</v>
      </c>
      <c r="D20" s="323"/>
      <c r="E20" s="322"/>
      <c r="F20" s="320"/>
      <c r="G20" s="321"/>
      <c r="H20" s="320">
        <f>SUM(H10:H19)</f>
        <v>342969.82229499996</v>
      </c>
    </row>
    <row r="21" spans="1:10" s="319" customFormat="1" ht="6" customHeight="1" x14ac:dyDescent="0.25">
      <c r="A21" s="328"/>
      <c r="B21" s="330"/>
      <c r="C21" s="330"/>
      <c r="D21" s="329"/>
      <c r="E21" s="328"/>
      <c r="F21" s="326"/>
      <c r="G21" s="327"/>
      <c r="H21" s="326"/>
    </row>
    <row r="22" spans="1:10" s="319" customFormat="1" ht="15.75" thickBot="1" x14ac:dyDescent="0.3">
      <c r="A22" s="322">
        <v>2</v>
      </c>
      <c r="B22" s="324" t="s">
        <v>774</v>
      </c>
      <c r="C22" s="324"/>
      <c r="D22" s="323"/>
      <c r="E22" s="322"/>
      <c r="F22" s="320"/>
      <c r="G22" s="321">
        <v>0</v>
      </c>
      <c r="H22" s="320"/>
    </row>
    <row r="23" spans="1:10" ht="12.75" customHeight="1" x14ac:dyDescent="0.25">
      <c r="A23" s="316">
        <v>40300</v>
      </c>
      <c r="B23" s="325" t="s">
        <v>795</v>
      </c>
      <c r="C23" s="316"/>
      <c r="D23" s="316"/>
      <c r="E23" s="316" t="s">
        <v>73</v>
      </c>
      <c r="F23" s="315">
        <v>12000</v>
      </c>
      <c r="G23" s="314">
        <v>0.35</v>
      </c>
      <c r="H23" s="313">
        <f>G23*F23</f>
        <v>4200</v>
      </c>
    </row>
    <row r="24" spans="1:10" ht="12.75" customHeight="1" x14ac:dyDescent="0.25">
      <c r="A24" s="316">
        <v>40315</v>
      </c>
      <c r="B24" s="325" t="s">
        <v>794</v>
      </c>
      <c r="C24" s="316"/>
      <c r="D24" s="316"/>
      <c r="E24" s="316" t="s">
        <v>786</v>
      </c>
      <c r="F24" s="315">
        <v>11585.41</v>
      </c>
      <c r="G24" s="314">
        <v>4.07</v>
      </c>
      <c r="H24" s="313">
        <f>G24*F24</f>
        <v>47152.618699999999</v>
      </c>
    </row>
    <row r="25" spans="1:10" ht="12.75" customHeight="1" x14ac:dyDescent="0.25">
      <c r="A25" s="316">
        <v>40320</v>
      </c>
      <c r="B25" s="325" t="s">
        <v>793</v>
      </c>
      <c r="C25" s="316"/>
      <c r="D25" s="316">
        <v>5</v>
      </c>
      <c r="E25" s="316" t="s">
        <v>792</v>
      </c>
      <c r="F25" s="315">
        <v>11585.41</v>
      </c>
      <c r="G25" s="314">
        <v>1.4</v>
      </c>
      <c r="H25" s="313">
        <f>(D25*F25*G25)</f>
        <v>81097.87</v>
      </c>
    </row>
    <row r="26" spans="1:10" ht="12.75" customHeight="1" x14ac:dyDescent="0.25">
      <c r="A26" s="316">
        <v>40335</v>
      </c>
      <c r="B26" s="325" t="s">
        <v>791</v>
      </c>
      <c r="C26" s="316"/>
      <c r="D26" s="316"/>
      <c r="E26" s="316" t="s">
        <v>790</v>
      </c>
      <c r="F26" s="315">
        <v>8911.86</v>
      </c>
      <c r="G26" s="314">
        <v>14.43</v>
      </c>
      <c r="H26" s="313">
        <f>G26*F26</f>
        <v>128598.1398</v>
      </c>
    </row>
    <row r="27" spans="1:10" ht="12.75" customHeight="1" x14ac:dyDescent="0.25">
      <c r="A27" s="316">
        <v>40380</v>
      </c>
      <c r="B27" s="325" t="s">
        <v>789</v>
      </c>
      <c r="C27" s="316"/>
      <c r="D27" s="316"/>
      <c r="E27" s="316" t="s">
        <v>73</v>
      </c>
      <c r="F27" s="315">
        <v>27360.97</v>
      </c>
      <c r="G27" s="314">
        <v>0.26</v>
      </c>
      <c r="H27" s="313">
        <f>G27*F27</f>
        <v>7113.8522000000003</v>
      </c>
      <c r="J27" s="353" t="s">
        <v>828</v>
      </c>
    </row>
    <row r="28" spans="1:10" ht="12.75" customHeight="1" x14ac:dyDescent="0.25">
      <c r="A28" s="316">
        <v>41248</v>
      </c>
      <c r="B28" s="325" t="s">
        <v>788</v>
      </c>
      <c r="C28" s="316"/>
      <c r="D28" s="316"/>
      <c r="E28" s="316" t="s">
        <v>75</v>
      </c>
      <c r="F28" s="315">
        <v>7817</v>
      </c>
      <c r="G28" s="314">
        <v>36.1</v>
      </c>
      <c r="H28" s="313">
        <f>G28*F28</f>
        <v>282193.7</v>
      </c>
      <c r="J28" s="353" t="s">
        <v>828</v>
      </c>
    </row>
    <row r="29" spans="1:10" ht="12.75" customHeight="1" x14ac:dyDescent="0.25">
      <c r="A29" s="316">
        <v>42495</v>
      </c>
      <c r="B29" s="325" t="s">
        <v>787</v>
      </c>
      <c r="C29" s="316"/>
      <c r="D29" s="316"/>
      <c r="E29" s="316" t="s">
        <v>786</v>
      </c>
      <c r="F29" s="315">
        <v>1094.44</v>
      </c>
      <c r="G29" s="314">
        <v>151.55000000000001</v>
      </c>
      <c r="H29" s="313">
        <f>G29*F29</f>
        <v>165862.38200000001</v>
      </c>
      <c r="J29" s="353" t="s">
        <v>828</v>
      </c>
    </row>
    <row r="30" spans="1:10" ht="12.75" customHeight="1" x14ac:dyDescent="0.25">
      <c r="A30" s="1931" t="s">
        <v>785</v>
      </c>
      <c r="B30" s="1932"/>
      <c r="C30" s="1932"/>
      <c r="D30" s="1932"/>
      <c r="E30" s="1932"/>
      <c r="F30" s="1932"/>
      <c r="G30" s="1932"/>
      <c r="H30" s="1933"/>
      <c r="J30" s="353"/>
    </row>
    <row r="31" spans="1:10" s="319" customFormat="1" ht="15.75" thickBot="1" x14ac:dyDescent="0.3">
      <c r="A31" s="322"/>
      <c r="B31" s="324" t="s">
        <v>784</v>
      </c>
      <c r="C31" s="324" t="s">
        <v>779</v>
      </c>
      <c r="D31" s="323"/>
      <c r="E31" s="322"/>
      <c r="F31" s="320"/>
      <c r="G31" s="321"/>
      <c r="H31" s="320">
        <f>SUM(H23:H30)</f>
        <v>716218.56270000001</v>
      </c>
    </row>
    <row r="32" spans="1:10" ht="7.5" customHeight="1" x14ac:dyDescent="0.25">
      <c r="A32" s="318"/>
      <c r="B32" s="317"/>
      <c r="C32" s="317"/>
      <c r="D32" s="316"/>
      <c r="E32" s="316"/>
      <c r="F32" s="315"/>
      <c r="G32" s="314"/>
      <c r="H32" s="313">
        <f>G32*F32</f>
        <v>0</v>
      </c>
    </row>
    <row r="33" spans="1:8" ht="16.5" thickBot="1" x14ac:dyDescent="0.3">
      <c r="A33" s="303">
        <v>3</v>
      </c>
      <c r="B33" s="305" t="s">
        <v>783</v>
      </c>
      <c r="C33" s="303"/>
      <c r="D33" s="304"/>
      <c r="E33" s="303" t="s">
        <v>781</v>
      </c>
      <c r="F33" s="302">
        <v>1</v>
      </c>
      <c r="G33" s="301"/>
      <c r="H33" s="300">
        <f>(H31+H20)*0.03</f>
        <v>31775.651549849998</v>
      </c>
    </row>
    <row r="34" spans="1:8" ht="13.5" thickTop="1" thickBot="1" x14ac:dyDescent="0.3">
      <c r="A34" s="312"/>
      <c r="B34" s="311"/>
      <c r="C34" s="309" t="s">
        <v>779</v>
      </c>
      <c r="D34" s="310"/>
      <c r="E34" s="309"/>
      <c r="F34" s="308"/>
      <c r="G34" s="307"/>
      <c r="H34" s="306"/>
    </row>
    <row r="35" spans="1:8" ht="16.5" thickBot="1" x14ac:dyDescent="0.3">
      <c r="A35" s="303">
        <v>4</v>
      </c>
      <c r="B35" s="305" t="s">
        <v>782</v>
      </c>
      <c r="C35" s="303"/>
      <c r="D35" s="304"/>
      <c r="E35" s="303" t="s">
        <v>781</v>
      </c>
      <c r="F35" s="302">
        <v>1</v>
      </c>
      <c r="G35" s="301"/>
      <c r="H35" s="300">
        <f>(H20+H31)*0.06</f>
        <v>63551.303099699995</v>
      </c>
    </row>
    <row r="36" spans="1:8" ht="13.5" thickTop="1" thickBot="1" x14ac:dyDescent="0.3">
      <c r="A36" s="298"/>
      <c r="B36" s="298"/>
      <c r="C36" s="298" t="s">
        <v>779</v>
      </c>
      <c r="D36" s="299"/>
      <c r="E36" s="298"/>
      <c r="F36" s="297"/>
      <c r="G36" s="297"/>
      <c r="H36" s="296"/>
    </row>
    <row r="37" spans="1:8" ht="21.75" customHeight="1" thickBot="1" x14ac:dyDescent="0.3">
      <c r="A37" s="295"/>
      <c r="B37" s="294" t="s">
        <v>780</v>
      </c>
      <c r="C37" s="292" t="s">
        <v>779</v>
      </c>
      <c r="D37" s="293"/>
      <c r="E37" s="292"/>
      <c r="F37" s="291"/>
      <c r="G37" s="290"/>
      <c r="H37" s="289">
        <f>H20+H31+H33+H35</f>
        <v>1154515.3396445499</v>
      </c>
    </row>
    <row r="38" spans="1:8" ht="17.25" customHeight="1" x14ac:dyDescent="0.25">
      <c r="A38" s="1926" t="s">
        <v>778</v>
      </c>
      <c r="B38" s="1926"/>
      <c r="C38" s="1926"/>
      <c r="D38" s="1926"/>
      <c r="E38" s="1926"/>
      <c r="F38" s="1926"/>
      <c r="G38" s="1926"/>
      <c r="H38" s="1926"/>
    </row>
    <row r="39" spans="1:8" ht="17.25" customHeight="1" x14ac:dyDescent="0.25">
      <c r="A39" s="284"/>
      <c r="B39" s="284"/>
      <c r="C39" s="284"/>
      <c r="D39" s="285"/>
      <c r="E39" s="284"/>
      <c r="F39" s="287"/>
      <c r="G39" s="287"/>
      <c r="H39" s="286"/>
    </row>
    <row r="40" spans="1:8" x14ac:dyDescent="0.25">
      <c r="A40" s="284"/>
      <c r="B40" s="284"/>
      <c r="C40" s="284"/>
      <c r="D40" s="285"/>
      <c r="E40" s="284"/>
      <c r="F40" s="287"/>
      <c r="G40" s="287"/>
      <c r="H40" s="286"/>
    </row>
    <row r="41" spans="1:8" x14ac:dyDescent="0.25">
      <c r="A41" s="284"/>
      <c r="B41" s="284"/>
      <c r="C41" s="284"/>
      <c r="D41" s="285"/>
      <c r="E41" s="284"/>
      <c r="F41" s="287"/>
      <c r="G41" s="287"/>
      <c r="H41" s="286"/>
    </row>
    <row r="42" spans="1:8" x14ac:dyDescent="0.25">
      <c r="A42" s="284"/>
      <c r="B42" s="284"/>
      <c r="C42" s="284"/>
      <c r="D42" s="285"/>
      <c r="E42" s="284"/>
      <c r="F42" s="287"/>
      <c r="G42" s="287"/>
      <c r="H42" s="286"/>
    </row>
    <row r="43" spans="1:8" x14ac:dyDescent="0.25">
      <c r="A43" s="284"/>
      <c r="B43" s="284"/>
      <c r="C43" s="288"/>
      <c r="D43" s="285"/>
      <c r="E43" s="284"/>
      <c r="F43" s="287"/>
      <c r="G43" s="287"/>
      <c r="H43" s="286"/>
    </row>
    <row r="44" spans="1:8" x14ac:dyDescent="0.25">
      <c r="A44" s="1925" t="s">
        <v>913</v>
      </c>
      <c r="B44" s="1925"/>
      <c r="C44" s="1925"/>
      <c r="D44" s="1925"/>
      <c r="E44" s="1925"/>
      <c r="F44" s="1925"/>
      <c r="G44" s="1925"/>
      <c r="H44" s="1925"/>
    </row>
    <row r="45" spans="1:8" x14ac:dyDescent="0.25">
      <c r="A45" s="1925" t="s">
        <v>914</v>
      </c>
      <c r="B45" s="1925"/>
      <c r="C45" s="1925"/>
      <c r="D45" s="1925"/>
      <c r="E45" s="1925"/>
      <c r="F45" s="1925"/>
      <c r="G45" s="1925"/>
      <c r="H45" s="1925"/>
    </row>
    <row r="46" spans="1:8" x14ac:dyDescent="0.25">
      <c r="A46" s="284"/>
      <c r="B46" s="284"/>
      <c r="C46" s="284"/>
      <c r="D46" s="285"/>
      <c r="E46" s="284"/>
      <c r="F46" s="287"/>
      <c r="G46" s="287"/>
      <c r="H46" s="286"/>
    </row>
    <row r="47" spans="1:8" x14ac:dyDescent="0.25">
      <c r="A47" s="284"/>
      <c r="B47" s="284"/>
      <c r="C47" s="284"/>
      <c r="D47" s="285"/>
      <c r="E47" s="284"/>
      <c r="F47" s="287"/>
      <c r="G47" s="287"/>
      <c r="H47" s="286"/>
    </row>
    <row r="48" spans="1:8" x14ac:dyDescent="0.25">
      <c r="A48" s="284"/>
      <c r="B48" s="284"/>
      <c r="C48" s="284"/>
      <c r="D48" s="285"/>
      <c r="E48" s="284"/>
      <c r="F48" s="287"/>
      <c r="G48" s="287"/>
      <c r="H48" s="286"/>
    </row>
    <row r="49" spans="1:8" x14ac:dyDescent="0.25">
      <c r="A49" s="284"/>
      <c r="B49" s="284"/>
      <c r="C49" s="284"/>
      <c r="D49" s="285"/>
      <c r="E49" s="284"/>
      <c r="F49" s="287"/>
      <c r="G49" s="287"/>
      <c r="H49" s="286"/>
    </row>
    <row r="50" spans="1:8" x14ac:dyDescent="0.25">
      <c r="A50" s="284"/>
      <c r="B50" s="284"/>
      <c r="C50" s="284"/>
      <c r="D50" s="285"/>
      <c r="E50" s="284"/>
      <c r="F50" s="287"/>
      <c r="G50" s="287"/>
      <c r="H50" s="286"/>
    </row>
    <row r="51" spans="1:8" x14ac:dyDescent="0.25">
      <c r="A51" s="284"/>
      <c r="B51" s="284"/>
      <c r="C51" s="284"/>
      <c r="D51" s="285"/>
      <c r="E51" s="284"/>
      <c r="F51" s="287"/>
      <c r="G51" s="287"/>
      <c r="H51" s="286"/>
    </row>
    <row r="52" spans="1:8" x14ac:dyDescent="0.25">
      <c r="A52" s="284"/>
      <c r="B52" s="284"/>
      <c r="C52" s="284"/>
      <c r="D52" s="285"/>
      <c r="E52" s="284"/>
      <c r="F52" s="287"/>
      <c r="G52" s="287"/>
      <c r="H52" s="286"/>
    </row>
    <row r="53" spans="1:8" x14ac:dyDescent="0.25">
      <c r="A53" s="284"/>
      <c r="B53" s="284"/>
      <c r="C53" s="284"/>
      <c r="D53" s="285"/>
      <c r="E53" s="284"/>
      <c r="F53" s="287"/>
      <c r="G53" s="287"/>
      <c r="H53" s="286"/>
    </row>
    <row r="54" spans="1:8" x14ac:dyDescent="0.25">
      <c r="A54" s="284"/>
      <c r="B54" s="284"/>
      <c r="C54" s="284"/>
      <c r="D54" s="285"/>
      <c r="E54" s="284"/>
      <c r="F54" s="287"/>
      <c r="G54" s="287"/>
      <c r="H54" s="286"/>
    </row>
    <row r="55" spans="1:8" x14ac:dyDescent="0.25">
      <c r="A55" s="284"/>
      <c r="B55" s="284"/>
      <c r="C55" s="284"/>
      <c r="D55" s="285"/>
      <c r="E55" s="284"/>
      <c r="F55" s="285"/>
      <c r="G55" s="285"/>
      <c r="H55" s="284"/>
    </row>
    <row r="56" spans="1:8" x14ac:dyDescent="0.25">
      <c r="A56" s="284"/>
      <c r="B56" s="284"/>
      <c r="C56" s="284"/>
      <c r="D56" s="285"/>
      <c r="E56" s="284"/>
      <c r="F56" s="285"/>
      <c r="G56" s="285"/>
      <c r="H56" s="284"/>
    </row>
    <row r="57" spans="1:8" x14ac:dyDescent="0.25">
      <c r="A57" s="284"/>
      <c r="B57" s="284"/>
      <c r="C57" s="284"/>
      <c r="D57" s="285"/>
      <c r="E57" s="284"/>
      <c r="F57" s="285"/>
      <c r="G57" s="285"/>
      <c r="H57" s="284"/>
    </row>
    <row r="58" spans="1:8" x14ac:dyDescent="0.25">
      <c r="A58" s="284"/>
      <c r="B58" s="284"/>
      <c r="C58" s="284"/>
      <c r="D58" s="285"/>
      <c r="E58" s="284"/>
      <c r="F58" s="285"/>
      <c r="G58" s="285"/>
      <c r="H58" s="284"/>
    </row>
    <row r="59" spans="1:8" x14ac:dyDescent="0.25">
      <c r="A59" s="284"/>
      <c r="B59" s="284"/>
      <c r="C59" s="284"/>
      <c r="D59" s="285"/>
      <c r="E59" s="284"/>
      <c r="F59" s="285"/>
      <c r="G59" s="285"/>
      <c r="H59" s="284"/>
    </row>
    <row r="60" spans="1:8" x14ac:dyDescent="0.25">
      <c r="A60" s="284"/>
      <c r="B60" s="284"/>
      <c r="C60" s="284"/>
      <c r="D60" s="285"/>
      <c r="E60" s="284"/>
      <c r="F60" s="285"/>
      <c r="G60" s="285"/>
      <c r="H60" s="284"/>
    </row>
    <row r="61" spans="1:8" x14ac:dyDescent="0.25">
      <c r="A61" s="284"/>
      <c r="B61" s="284"/>
      <c r="C61" s="284"/>
      <c r="D61" s="285"/>
      <c r="E61" s="284"/>
      <c r="F61" s="285"/>
      <c r="G61" s="285"/>
      <c r="H61" s="284"/>
    </row>
    <row r="62" spans="1:8" x14ac:dyDescent="0.25">
      <c r="A62" s="284"/>
      <c r="B62" s="284"/>
      <c r="C62" s="284"/>
      <c r="D62" s="285"/>
      <c r="E62" s="284"/>
      <c r="F62" s="285"/>
      <c r="G62" s="285"/>
      <c r="H62" s="284"/>
    </row>
    <row r="63" spans="1:8" x14ac:dyDescent="0.25">
      <c r="A63" s="284"/>
      <c r="B63" s="284"/>
      <c r="C63" s="284"/>
      <c r="D63" s="285"/>
      <c r="E63" s="284"/>
      <c r="F63" s="285"/>
      <c r="G63" s="285"/>
      <c r="H63" s="284"/>
    </row>
    <row r="64" spans="1:8" x14ac:dyDescent="0.25">
      <c r="A64" s="284"/>
      <c r="B64" s="284"/>
      <c r="C64" s="284"/>
      <c r="D64" s="285"/>
      <c r="E64" s="284"/>
      <c r="F64" s="285"/>
      <c r="G64" s="285"/>
      <c r="H64" s="284"/>
    </row>
    <row r="65" spans="1:8" x14ac:dyDescent="0.25">
      <c r="A65" s="284"/>
      <c r="B65" s="284"/>
      <c r="C65" s="284"/>
      <c r="D65" s="285"/>
      <c r="E65" s="284"/>
      <c r="F65" s="285"/>
      <c r="G65" s="285"/>
      <c r="H65" s="284"/>
    </row>
    <row r="66" spans="1:8" x14ac:dyDescent="0.25">
      <c r="A66" s="284"/>
      <c r="B66" s="284"/>
      <c r="C66" s="284"/>
      <c r="D66" s="285"/>
      <c r="E66" s="284"/>
      <c r="F66" s="285"/>
      <c r="G66" s="285"/>
      <c r="H66" s="284"/>
    </row>
    <row r="67" spans="1:8" x14ac:dyDescent="0.25">
      <c r="A67" s="284"/>
      <c r="B67" s="284"/>
      <c r="C67" s="284"/>
      <c r="D67" s="285"/>
      <c r="E67" s="284"/>
      <c r="F67" s="285"/>
      <c r="G67" s="285"/>
      <c r="H67" s="284"/>
    </row>
    <row r="68" spans="1:8" x14ac:dyDescent="0.25">
      <c r="A68" s="284"/>
      <c r="B68" s="284"/>
      <c r="C68" s="284"/>
      <c r="D68" s="285"/>
      <c r="E68" s="284"/>
      <c r="F68" s="285"/>
      <c r="G68" s="285"/>
      <c r="H68" s="284"/>
    </row>
    <row r="69" spans="1:8" x14ac:dyDescent="0.25">
      <c r="A69" s="284"/>
      <c r="B69" s="284"/>
      <c r="C69" s="284"/>
      <c r="D69" s="285"/>
      <c r="E69" s="284"/>
      <c r="F69" s="285"/>
      <c r="G69" s="285"/>
      <c r="H69" s="284"/>
    </row>
    <row r="70" spans="1:8" x14ac:dyDescent="0.25">
      <c r="A70" s="284"/>
      <c r="B70" s="284"/>
      <c r="C70" s="284"/>
      <c r="D70" s="285"/>
      <c r="E70" s="284"/>
      <c r="F70" s="285"/>
      <c r="G70" s="285"/>
      <c r="H70" s="284"/>
    </row>
    <row r="71" spans="1:8" x14ac:dyDescent="0.25">
      <c r="A71" s="284"/>
      <c r="B71" s="284"/>
      <c r="C71" s="284"/>
      <c r="D71" s="285"/>
      <c r="E71" s="284"/>
      <c r="F71" s="285"/>
      <c r="G71" s="285"/>
      <c r="H71" s="284"/>
    </row>
    <row r="72" spans="1:8" x14ac:dyDescent="0.25">
      <c r="A72" s="284"/>
      <c r="B72" s="284"/>
      <c r="C72" s="284"/>
      <c r="D72" s="285"/>
      <c r="E72" s="284"/>
      <c r="F72" s="285"/>
      <c r="G72" s="285"/>
      <c r="H72" s="284"/>
    </row>
    <row r="73" spans="1:8" x14ac:dyDescent="0.25">
      <c r="A73" s="284"/>
      <c r="B73" s="284"/>
      <c r="C73" s="284"/>
      <c r="D73" s="285"/>
      <c r="E73" s="284"/>
      <c r="F73" s="285"/>
      <c r="G73" s="285"/>
      <c r="H73" s="284"/>
    </row>
    <row r="74" spans="1:8" x14ac:dyDescent="0.25">
      <c r="A74" s="284"/>
      <c r="B74" s="284"/>
      <c r="C74" s="284"/>
      <c r="D74" s="285"/>
      <c r="E74" s="284"/>
      <c r="F74" s="285"/>
      <c r="G74" s="285"/>
      <c r="H74" s="284"/>
    </row>
    <row r="75" spans="1:8" x14ac:dyDescent="0.25">
      <c r="A75" s="284"/>
      <c r="B75" s="284"/>
      <c r="C75" s="284"/>
      <c r="D75" s="285"/>
      <c r="E75" s="284"/>
      <c r="F75" s="285"/>
      <c r="G75" s="285"/>
      <c r="H75" s="284"/>
    </row>
    <row r="76" spans="1:8" x14ac:dyDescent="0.25">
      <c r="A76" s="284"/>
      <c r="B76" s="284"/>
      <c r="C76" s="284"/>
      <c r="D76" s="285"/>
      <c r="E76" s="284"/>
      <c r="F76" s="285"/>
      <c r="G76" s="285"/>
      <c r="H76" s="284"/>
    </row>
    <row r="77" spans="1:8" x14ac:dyDescent="0.25">
      <c r="A77" s="284"/>
      <c r="B77" s="284"/>
      <c r="C77" s="284"/>
      <c r="D77" s="285"/>
      <c r="E77" s="284"/>
      <c r="F77" s="285"/>
      <c r="G77" s="285"/>
      <c r="H77" s="284"/>
    </row>
    <row r="78" spans="1:8" x14ac:dyDescent="0.25">
      <c r="A78" s="284"/>
      <c r="B78" s="284"/>
      <c r="C78" s="284"/>
      <c r="D78" s="285"/>
      <c r="E78" s="284"/>
      <c r="F78" s="285"/>
      <c r="G78" s="285"/>
      <c r="H78" s="284"/>
    </row>
    <row r="79" spans="1:8" x14ac:dyDescent="0.25">
      <c r="A79" s="284"/>
      <c r="B79" s="284"/>
      <c r="C79" s="284"/>
      <c r="D79" s="285"/>
      <c r="E79" s="284"/>
      <c r="F79" s="285"/>
      <c r="G79" s="285"/>
      <c r="H79" s="284"/>
    </row>
    <row r="80" spans="1:8" x14ac:dyDescent="0.25">
      <c r="A80" s="284"/>
      <c r="B80" s="284"/>
      <c r="C80" s="284"/>
      <c r="D80" s="285"/>
      <c r="E80" s="284"/>
      <c r="F80" s="285"/>
      <c r="G80" s="285"/>
      <c r="H80" s="284"/>
    </row>
    <row r="81" spans="1:8" x14ac:dyDescent="0.25">
      <c r="A81" s="284"/>
      <c r="B81" s="284"/>
      <c r="C81" s="284"/>
      <c r="D81" s="285"/>
      <c r="E81" s="284"/>
      <c r="F81" s="285"/>
      <c r="G81" s="285"/>
      <c r="H81" s="284"/>
    </row>
    <row r="82" spans="1:8" x14ac:dyDescent="0.25">
      <c r="A82" s="284"/>
      <c r="B82" s="284"/>
      <c r="C82" s="284"/>
      <c r="D82" s="285"/>
      <c r="E82" s="284"/>
      <c r="F82" s="285"/>
      <c r="G82" s="285"/>
      <c r="H82" s="284"/>
    </row>
    <row r="83" spans="1:8" x14ac:dyDescent="0.25">
      <c r="A83" s="284"/>
      <c r="B83" s="284"/>
      <c r="C83" s="284"/>
      <c r="D83" s="285"/>
      <c r="E83" s="284"/>
      <c r="F83" s="285"/>
      <c r="G83" s="285"/>
      <c r="H83" s="284"/>
    </row>
    <row r="84" spans="1:8" x14ac:dyDescent="0.25">
      <c r="A84" s="284"/>
      <c r="B84" s="284"/>
      <c r="C84" s="284"/>
      <c r="D84" s="285"/>
      <c r="E84" s="284"/>
      <c r="F84" s="285"/>
      <c r="G84" s="285"/>
      <c r="H84" s="284"/>
    </row>
    <row r="85" spans="1:8" x14ac:dyDescent="0.25">
      <c r="A85" s="284"/>
      <c r="B85" s="284"/>
      <c r="C85" s="284"/>
      <c r="D85" s="285"/>
      <c r="E85" s="284"/>
      <c r="F85" s="285"/>
      <c r="G85" s="285"/>
      <c r="H85" s="284"/>
    </row>
    <row r="86" spans="1:8" x14ac:dyDescent="0.25">
      <c r="A86" s="284"/>
      <c r="B86" s="284"/>
      <c r="C86" s="284"/>
      <c r="D86" s="285"/>
      <c r="E86" s="284"/>
      <c r="F86" s="285"/>
      <c r="G86" s="285"/>
      <c r="H86" s="284"/>
    </row>
    <row r="87" spans="1:8" x14ac:dyDescent="0.25">
      <c r="A87" s="284"/>
      <c r="B87" s="284"/>
      <c r="C87" s="284"/>
      <c r="D87" s="285"/>
      <c r="E87" s="284"/>
      <c r="F87" s="285"/>
      <c r="G87" s="285"/>
      <c r="H87" s="284"/>
    </row>
    <row r="88" spans="1:8" x14ac:dyDescent="0.25">
      <c r="A88" s="284"/>
      <c r="B88" s="284"/>
      <c r="C88" s="284"/>
      <c r="D88" s="285"/>
      <c r="E88" s="284"/>
      <c r="F88" s="285"/>
      <c r="G88" s="285"/>
      <c r="H88" s="284"/>
    </row>
    <row r="89" spans="1:8" x14ac:dyDescent="0.25">
      <c r="A89" s="284"/>
      <c r="B89" s="284"/>
      <c r="C89" s="284"/>
      <c r="D89" s="285"/>
      <c r="E89" s="284"/>
      <c r="F89" s="285"/>
      <c r="G89" s="285"/>
      <c r="H89" s="284"/>
    </row>
    <row r="90" spans="1:8" x14ac:dyDescent="0.25">
      <c r="A90" s="284"/>
      <c r="B90" s="284"/>
      <c r="C90" s="284"/>
      <c r="D90" s="285"/>
      <c r="E90" s="284"/>
      <c r="F90" s="285"/>
      <c r="G90" s="285"/>
      <c r="H90" s="284"/>
    </row>
    <row r="91" spans="1:8" x14ac:dyDescent="0.25">
      <c r="A91" s="284"/>
      <c r="B91" s="284"/>
      <c r="C91" s="284"/>
      <c r="D91" s="285"/>
      <c r="E91" s="284"/>
      <c r="F91" s="285"/>
      <c r="G91" s="285"/>
      <c r="H91" s="284"/>
    </row>
    <row r="92" spans="1:8" x14ac:dyDescent="0.25">
      <c r="A92" s="284"/>
      <c r="B92" s="284"/>
      <c r="C92" s="284"/>
      <c r="D92" s="285"/>
      <c r="E92" s="284"/>
      <c r="F92" s="285"/>
      <c r="G92" s="285"/>
      <c r="H92" s="284"/>
    </row>
    <row r="93" spans="1:8" x14ac:dyDescent="0.25">
      <c r="A93" s="284"/>
      <c r="B93" s="284"/>
      <c r="C93" s="284"/>
      <c r="D93" s="285"/>
      <c r="E93" s="284"/>
      <c r="F93" s="285"/>
      <c r="G93" s="285"/>
      <c r="H93" s="284"/>
    </row>
    <row r="94" spans="1:8" x14ac:dyDescent="0.25">
      <c r="A94" s="284"/>
      <c r="B94" s="284"/>
      <c r="C94" s="284"/>
      <c r="D94" s="285"/>
      <c r="E94" s="284"/>
      <c r="F94" s="285"/>
      <c r="G94" s="285"/>
      <c r="H94" s="284"/>
    </row>
    <row r="95" spans="1:8" x14ac:dyDescent="0.25">
      <c r="A95" s="284"/>
      <c r="B95" s="284"/>
      <c r="C95" s="284"/>
      <c r="D95" s="285"/>
      <c r="E95" s="284"/>
      <c r="F95" s="285"/>
      <c r="G95" s="285"/>
      <c r="H95" s="284"/>
    </row>
    <row r="96" spans="1:8" x14ac:dyDescent="0.25">
      <c r="A96" s="284"/>
      <c r="B96" s="284"/>
      <c r="C96" s="284"/>
      <c r="D96" s="285"/>
      <c r="E96" s="284"/>
      <c r="F96" s="285"/>
      <c r="G96" s="285"/>
      <c r="H96" s="284"/>
    </row>
    <row r="97" spans="1:8" x14ac:dyDescent="0.25">
      <c r="A97" s="284"/>
      <c r="B97" s="284"/>
      <c r="C97" s="284"/>
      <c r="D97" s="285"/>
      <c r="E97" s="284"/>
      <c r="F97" s="285"/>
      <c r="G97" s="285"/>
      <c r="H97" s="284"/>
    </row>
    <row r="98" spans="1:8" x14ac:dyDescent="0.25">
      <c r="A98" s="284"/>
      <c r="B98" s="284"/>
      <c r="C98" s="284"/>
      <c r="D98" s="285"/>
      <c r="E98" s="284"/>
      <c r="F98" s="285"/>
      <c r="G98" s="285"/>
      <c r="H98" s="284"/>
    </row>
    <row r="99" spans="1:8" x14ac:dyDescent="0.25">
      <c r="A99" s="284"/>
      <c r="B99" s="284"/>
      <c r="C99" s="284"/>
      <c r="D99" s="285"/>
      <c r="E99" s="284"/>
      <c r="F99" s="285"/>
      <c r="G99" s="285"/>
      <c r="H99" s="284"/>
    </row>
    <row r="100" spans="1:8" x14ac:dyDescent="0.25">
      <c r="A100" s="284"/>
      <c r="B100" s="284"/>
      <c r="C100" s="284"/>
      <c r="D100" s="285"/>
      <c r="E100" s="284"/>
      <c r="F100" s="285"/>
      <c r="G100" s="285"/>
      <c r="H100" s="284"/>
    </row>
    <row r="101" spans="1:8" x14ac:dyDescent="0.25">
      <c r="A101" s="284"/>
      <c r="B101" s="284"/>
      <c r="C101" s="284"/>
      <c r="D101" s="285"/>
      <c r="E101" s="284"/>
      <c r="F101" s="285"/>
      <c r="G101" s="285"/>
      <c r="H101" s="284"/>
    </row>
    <row r="102" spans="1:8" x14ac:dyDescent="0.25">
      <c r="A102" s="284"/>
      <c r="B102" s="284"/>
      <c r="C102" s="284"/>
      <c r="D102" s="285"/>
      <c r="E102" s="284"/>
      <c r="F102" s="285"/>
      <c r="G102" s="285"/>
      <c r="H102" s="284"/>
    </row>
    <row r="103" spans="1:8" x14ac:dyDescent="0.25">
      <c r="A103" s="284"/>
      <c r="B103" s="284"/>
      <c r="C103" s="284"/>
      <c r="D103" s="285"/>
      <c r="E103" s="284"/>
      <c r="F103" s="285"/>
      <c r="G103" s="285"/>
      <c r="H103" s="284"/>
    </row>
    <row r="104" spans="1:8" x14ac:dyDescent="0.25">
      <c r="A104" s="284"/>
      <c r="B104" s="284"/>
      <c r="C104" s="284"/>
      <c r="D104" s="285"/>
      <c r="E104" s="284"/>
      <c r="F104" s="285"/>
      <c r="G104" s="285"/>
      <c r="H104" s="284"/>
    </row>
    <row r="105" spans="1:8" x14ac:dyDescent="0.25">
      <c r="A105" s="284"/>
      <c r="B105" s="284"/>
      <c r="C105" s="284"/>
      <c r="D105" s="285"/>
      <c r="E105" s="284"/>
      <c r="F105" s="285"/>
      <c r="G105" s="285"/>
      <c r="H105" s="284"/>
    </row>
    <row r="106" spans="1:8" x14ac:dyDescent="0.25">
      <c r="A106" s="284"/>
      <c r="B106" s="284"/>
      <c r="C106" s="284"/>
      <c r="D106" s="285"/>
      <c r="E106" s="284"/>
      <c r="F106" s="285"/>
      <c r="G106" s="285"/>
      <c r="H106" s="284"/>
    </row>
    <row r="107" spans="1:8" x14ac:dyDescent="0.25">
      <c r="A107" s="284"/>
      <c r="B107" s="284"/>
      <c r="C107" s="284"/>
      <c r="D107" s="285"/>
      <c r="E107" s="284"/>
      <c r="F107" s="285"/>
      <c r="G107" s="285"/>
      <c r="H107" s="284"/>
    </row>
    <row r="108" spans="1:8" x14ac:dyDescent="0.25">
      <c r="A108" s="284"/>
      <c r="B108" s="284"/>
      <c r="C108" s="284"/>
      <c r="D108" s="285"/>
      <c r="E108" s="284"/>
      <c r="F108" s="285"/>
      <c r="G108" s="285"/>
      <c r="H108" s="284"/>
    </row>
    <row r="109" spans="1:8" x14ac:dyDescent="0.25">
      <c r="A109" s="284"/>
      <c r="B109" s="284"/>
      <c r="C109" s="284"/>
      <c r="D109" s="285"/>
      <c r="E109" s="284"/>
      <c r="F109" s="285"/>
      <c r="G109" s="285"/>
      <c r="H109" s="284"/>
    </row>
    <row r="110" spans="1:8" x14ac:dyDescent="0.25">
      <c r="A110" s="284"/>
      <c r="B110" s="284"/>
      <c r="C110" s="284"/>
      <c r="D110" s="285"/>
      <c r="E110" s="284"/>
      <c r="F110" s="285"/>
      <c r="G110" s="285"/>
      <c r="H110" s="284"/>
    </row>
    <row r="111" spans="1:8" x14ac:dyDescent="0.25">
      <c r="A111" s="284"/>
      <c r="B111" s="284"/>
      <c r="C111" s="284"/>
      <c r="D111" s="285"/>
      <c r="E111" s="284"/>
      <c r="F111" s="285"/>
      <c r="G111" s="285"/>
      <c r="H111" s="284"/>
    </row>
    <row r="112" spans="1:8" x14ac:dyDescent="0.25">
      <c r="A112" s="284"/>
      <c r="B112" s="284"/>
      <c r="C112" s="284"/>
      <c r="D112" s="285"/>
      <c r="E112" s="284"/>
      <c r="F112" s="285"/>
      <c r="G112" s="285"/>
      <c r="H112" s="284"/>
    </row>
    <row r="113" spans="1:8" x14ac:dyDescent="0.25">
      <c r="A113" s="284"/>
      <c r="B113" s="284"/>
      <c r="C113" s="284"/>
      <c r="D113" s="285"/>
      <c r="E113" s="284"/>
      <c r="F113" s="285"/>
      <c r="G113" s="285"/>
      <c r="H113" s="284"/>
    </row>
    <row r="114" spans="1:8" x14ac:dyDescent="0.25">
      <c r="A114" s="284"/>
      <c r="B114" s="284"/>
      <c r="C114" s="284"/>
      <c r="D114" s="285"/>
      <c r="E114" s="284"/>
      <c r="F114" s="285"/>
      <c r="G114" s="285"/>
      <c r="H114" s="284"/>
    </row>
    <row r="115" spans="1:8" x14ac:dyDescent="0.25">
      <c r="A115" s="284"/>
      <c r="B115" s="284"/>
      <c r="C115" s="284"/>
      <c r="D115" s="285"/>
      <c r="E115" s="284"/>
      <c r="F115" s="285"/>
      <c r="G115" s="285"/>
      <c r="H115" s="284"/>
    </row>
    <row r="116" spans="1:8" x14ac:dyDescent="0.25">
      <c r="A116" s="284"/>
      <c r="B116" s="284"/>
      <c r="C116" s="284"/>
      <c r="D116" s="285"/>
      <c r="E116" s="284"/>
      <c r="F116" s="285"/>
      <c r="G116" s="285"/>
      <c r="H116" s="284"/>
    </row>
    <row r="117" spans="1:8" x14ac:dyDescent="0.25">
      <c r="A117" s="284"/>
      <c r="B117" s="284"/>
      <c r="C117" s="284"/>
      <c r="D117" s="285"/>
      <c r="E117" s="284"/>
      <c r="F117" s="285"/>
      <c r="G117" s="285"/>
      <c r="H117" s="284"/>
    </row>
    <row r="118" spans="1:8" x14ac:dyDescent="0.25">
      <c r="A118" s="284"/>
      <c r="B118" s="284"/>
      <c r="C118" s="284"/>
      <c r="D118" s="285"/>
      <c r="E118" s="284"/>
      <c r="F118" s="285"/>
      <c r="G118" s="285"/>
      <c r="H118" s="284"/>
    </row>
    <row r="119" spans="1:8" x14ac:dyDescent="0.25">
      <c r="A119" s="284"/>
      <c r="B119" s="284"/>
      <c r="C119" s="284"/>
      <c r="D119" s="285"/>
      <c r="E119" s="284"/>
      <c r="F119" s="285"/>
      <c r="G119" s="285"/>
      <c r="H119" s="284"/>
    </row>
    <row r="120" spans="1:8" x14ac:dyDescent="0.25">
      <c r="A120" s="284"/>
      <c r="B120" s="284"/>
      <c r="C120" s="284"/>
      <c r="D120" s="285"/>
      <c r="E120" s="284"/>
      <c r="F120" s="285"/>
      <c r="G120" s="285"/>
      <c r="H120" s="284"/>
    </row>
    <row r="121" spans="1:8" x14ac:dyDescent="0.25">
      <c r="A121" s="284"/>
      <c r="B121" s="284"/>
      <c r="C121" s="284"/>
      <c r="D121" s="285"/>
      <c r="E121" s="284"/>
      <c r="F121" s="285"/>
      <c r="G121" s="285"/>
      <c r="H121" s="284"/>
    </row>
    <row r="122" spans="1:8" x14ac:dyDescent="0.25">
      <c r="A122" s="284"/>
      <c r="B122" s="284"/>
      <c r="C122" s="284"/>
      <c r="D122" s="285"/>
      <c r="E122" s="284"/>
      <c r="F122" s="285"/>
      <c r="G122" s="285"/>
      <c r="H122" s="284"/>
    </row>
    <row r="123" spans="1:8" x14ac:dyDescent="0.25">
      <c r="A123" s="284"/>
      <c r="B123" s="284"/>
      <c r="C123" s="284"/>
      <c r="D123" s="285"/>
      <c r="E123" s="284"/>
      <c r="F123" s="285"/>
      <c r="G123" s="285"/>
      <c r="H123" s="284"/>
    </row>
    <row r="124" spans="1:8" x14ac:dyDescent="0.25">
      <c r="A124" s="284"/>
      <c r="B124" s="284"/>
      <c r="C124" s="284"/>
      <c r="D124" s="285"/>
      <c r="E124" s="284"/>
      <c r="F124" s="285"/>
      <c r="G124" s="285"/>
      <c r="H124" s="284"/>
    </row>
    <row r="125" spans="1:8" x14ac:dyDescent="0.25">
      <c r="A125" s="284"/>
      <c r="B125" s="284"/>
      <c r="C125" s="284"/>
      <c r="D125" s="285"/>
      <c r="E125" s="284"/>
      <c r="F125" s="285"/>
      <c r="G125" s="285"/>
      <c r="H125" s="284"/>
    </row>
    <row r="126" spans="1:8" x14ac:dyDescent="0.25">
      <c r="A126" s="284"/>
      <c r="B126" s="284"/>
      <c r="C126" s="284"/>
      <c r="D126" s="285"/>
      <c r="E126" s="284"/>
      <c r="F126" s="285"/>
      <c r="G126" s="285"/>
      <c r="H126" s="284"/>
    </row>
    <row r="127" spans="1:8" x14ac:dyDescent="0.25">
      <c r="A127" s="284"/>
      <c r="B127" s="284"/>
      <c r="C127" s="284"/>
      <c r="D127" s="285"/>
      <c r="E127" s="284"/>
      <c r="F127" s="285"/>
      <c r="G127" s="285"/>
      <c r="H127" s="284"/>
    </row>
    <row r="128" spans="1:8" x14ac:dyDescent="0.25">
      <c r="A128" s="284"/>
      <c r="B128" s="284"/>
      <c r="C128" s="284"/>
      <c r="D128" s="285"/>
      <c r="E128" s="284"/>
      <c r="F128" s="285"/>
      <c r="G128" s="285"/>
      <c r="H128" s="284"/>
    </row>
    <row r="129" spans="1:8" x14ac:dyDescent="0.25">
      <c r="A129" s="284"/>
      <c r="B129" s="284"/>
      <c r="C129" s="284"/>
      <c r="D129" s="285"/>
      <c r="E129" s="284"/>
      <c r="F129" s="285"/>
      <c r="G129" s="285"/>
      <c r="H129" s="284"/>
    </row>
    <row r="130" spans="1:8" x14ac:dyDescent="0.25">
      <c r="A130" s="284"/>
      <c r="B130" s="284"/>
      <c r="C130" s="284"/>
      <c r="D130" s="285"/>
      <c r="E130" s="284"/>
      <c r="F130" s="285"/>
      <c r="G130" s="285"/>
      <c r="H130" s="284"/>
    </row>
    <row r="131" spans="1:8" x14ac:dyDescent="0.25">
      <c r="A131" s="284"/>
      <c r="B131" s="284"/>
      <c r="C131" s="284"/>
      <c r="D131" s="285"/>
      <c r="E131" s="284"/>
      <c r="F131" s="285"/>
      <c r="G131" s="285"/>
      <c r="H131" s="284"/>
    </row>
    <row r="132" spans="1:8" x14ac:dyDescent="0.25">
      <c r="A132" s="284"/>
      <c r="B132" s="284"/>
      <c r="C132" s="284"/>
      <c r="D132" s="285"/>
      <c r="E132" s="284"/>
      <c r="F132" s="285"/>
      <c r="G132" s="285"/>
      <c r="H132" s="284"/>
    </row>
    <row r="133" spans="1:8" x14ac:dyDescent="0.25">
      <c r="A133" s="284"/>
      <c r="B133" s="284"/>
      <c r="C133" s="284"/>
      <c r="D133" s="285"/>
      <c r="E133" s="284"/>
      <c r="F133" s="285"/>
      <c r="G133" s="285"/>
      <c r="H133" s="284"/>
    </row>
    <row r="134" spans="1:8" x14ac:dyDescent="0.25">
      <c r="A134" s="284"/>
      <c r="B134" s="284"/>
      <c r="C134" s="284"/>
      <c r="D134" s="285"/>
      <c r="E134" s="284"/>
      <c r="F134" s="285"/>
      <c r="G134" s="285"/>
      <c r="H134" s="284"/>
    </row>
    <row r="135" spans="1:8" x14ac:dyDescent="0.25">
      <c r="A135" s="284"/>
      <c r="B135" s="284"/>
      <c r="C135" s="284"/>
      <c r="D135" s="285"/>
      <c r="E135" s="284"/>
      <c r="F135" s="285"/>
      <c r="G135" s="285"/>
      <c r="H135" s="284"/>
    </row>
    <row r="136" spans="1:8" x14ac:dyDescent="0.25">
      <c r="A136" s="284"/>
      <c r="B136" s="284"/>
      <c r="C136" s="284"/>
      <c r="D136" s="285"/>
      <c r="E136" s="284"/>
      <c r="F136" s="285"/>
      <c r="G136" s="285"/>
      <c r="H136" s="284"/>
    </row>
    <row r="137" spans="1:8" x14ac:dyDescent="0.25">
      <c r="A137" s="284"/>
      <c r="B137" s="284"/>
      <c r="C137" s="284"/>
      <c r="D137" s="285"/>
      <c r="E137" s="284"/>
      <c r="F137" s="285"/>
      <c r="G137" s="285"/>
      <c r="H137" s="284"/>
    </row>
    <row r="138" spans="1:8" x14ac:dyDescent="0.25">
      <c r="A138" s="284"/>
      <c r="B138" s="284"/>
      <c r="C138" s="284"/>
      <c r="D138" s="285"/>
      <c r="E138" s="284"/>
      <c r="F138" s="285"/>
      <c r="G138" s="285"/>
      <c r="H138" s="284"/>
    </row>
    <row r="139" spans="1:8" x14ac:dyDescent="0.25">
      <c r="A139" s="284"/>
      <c r="B139" s="284"/>
      <c r="C139" s="284"/>
      <c r="D139" s="285"/>
      <c r="E139" s="284"/>
      <c r="F139" s="285"/>
      <c r="G139" s="285"/>
      <c r="H139" s="284"/>
    </row>
    <row r="140" spans="1:8" x14ac:dyDescent="0.25">
      <c r="A140" s="284"/>
      <c r="B140" s="284"/>
      <c r="C140" s="284"/>
      <c r="D140" s="285"/>
      <c r="E140" s="284"/>
      <c r="F140" s="285"/>
      <c r="G140" s="285"/>
      <c r="H140" s="284"/>
    </row>
    <row r="141" spans="1:8" x14ac:dyDescent="0.25">
      <c r="A141" s="284"/>
      <c r="B141" s="284"/>
      <c r="C141" s="284"/>
      <c r="D141" s="285"/>
      <c r="E141" s="284"/>
      <c r="F141" s="285"/>
      <c r="G141" s="285"/>
      <c r="H141" s="284"/>
    </row>
    <row r="142" spans="1:8" x14ac:dyDescent="0.25">
      <c r="A142" s="284"/>
      <c r="B142" s="284"/>
      <c r="C142" s="284"/>
      <c r="D142" s="285"/>
      <c r="E142" s="284"/>
      <c r="F142" s="285"/>
      <c r="G142" s="285"/>
      <c r="H142" s="284"/>
    </row>
    <row r="143" spans="1:8" x14ac:dyDescent="0.25">
      <c r="A143" s="284"/>
      <c r="B143" s="284"/>
      <c r="C143" s="284"/>
      <c r="D143" s="285"/>
      <c r="E143" s="284"/>
      <c r="F143" s="285"/>
      <c r="G143" s="285"/>
      <c r="H143" s="284"/>
    </row>
    <row r="144" spans="1:8" x14ac:dyDescent="0.25">
      <c r="A144" s="284"/>
      <c r="B144" s="284"/>
      <c r="C144" s="284"/>
      <c r="D144" s="285"/>
      <c r="E144" s="284"/>
      <c r="F144" s="285"/>
      <c r="G144" s="285"/>
      <c r="H144" s="284"/>
    </row>
    <row r="145" spans="1:8" x14ac:dyDescent="0.25">
      <c r="A145" s="284"/>
      <c r="B145" s="284"/>
      <c r="C145" s="284"/>
      <c r="D145" s="285"/>
      <c r="E145" s="284"/>
      <c r="F145" s="285"/>
      <c r="G145" s="285"/>
      <c r="H145" s="284"/>
    </row>
    <row r="146" spans="1:8" x14ac:dyDescent="0.25">
      <c r="A146" s="284"/>
      <c r="B146" s="284"/>
      <c r="C146" s="284"/>
      <c r="D146" s="285"/>
      <c r="E146" s="284"/>
      <c r="F146" s="285"/>
      <c r="G146" s="285"/>
      <c r="H146" s="284"/>
    </row>
    <row r="147" spans="1:8" x14ac:dyDescent="0.25">
      <c r="A147" s="284"/>
      <c r="B147" s="284"/>
      <c r="C147" s="284"/>
      <c r="D147" s="285"/>
      <c r="E147" s="284"/>
      <c r="F147" s="285"/>
      <c r="G147" s="285"/>
      <c r="H147" s="284"/>
    </row>
    <row r="148" spans="1:8" x14ac:dyDescent="0.25">
      <c r="A148" s="282"/>
      <c r="D148" s="283"/>
    </row>
    <row r="149" spans="1:8" x14ac:dyDescent="0.25">
      <c r="A149" s="282"/>
      <c r="D149" s="283"/>
    </row>
    <row r="150" spans="1:8" x14ac:dyDescent="0.25">
      <c r="A150" s="282"/>
      <c r="D150" s="283"/>
    </row>
    <row r="151" spans="1:8" x14ac:dyDescent="0.25">
      <c r="A151" s="282"/>
      <c r="D151" s="283"/>
    </row>
    <row r="152" spans="1:8" x14ac:dyDescent="0.25">
      <c r="A152" s="282"/>
      <c r="D152" s="283"/>
    </row>
    <row r="153" spans="1:8" x14ac:dyDescent="0.25">
      <c r="A153" s="282"/>
      <c r="D153" s="283"/>
    </row>
    <row r="154" spans="1:8" x14ac:dyDescent="0.25">
      <c r="A154" s="282"/>
      <c r="D154" s="283"/>
    </row>
    <row r="155" spans="1:8" x14ac:dyDescent="0.25">
      <c r="A155" s="282"/>
      <c r="D155" s="283"/>
    </row>
    <row r="156" spans="1:8" x14ac:dyDescent="0.25">
      <c r="A156" s="282"/>
      <c r="D156" s="283"/>
    </row>
    <row r="157" spans="1:8" x14ac:dyDescent="0.25">
      <c r="A157" s="282"/>
      <c r="D157" s="283"/>
    </row>
    <row r="158" spans="1:8" x14ac:dyDescent="0.25">
      <c r="A158" s="282"/>
      <c r="D158" s="283"/>
    </row>
    <row r="159" spans="1:8" x14ac:dyDescent="0.25">
      <c r="A159" s="282"/>
      <c r="D159" s="283"/>
    </row>
    <row r="160" spans="1:8" x14ac:dyDescent="0.25">
      <c r="A160" s="282"/>
      <c r="D160" s="283"/>
    </row>
    <row r="161" spans="1:4" x14ac:dyDescent="0.25">
      <c r="A161" s="282"/>
      <c r="D161" s="283"/>
    </row>
    <row r="162" spans="1:4" x14ac:dyDescent="0.25">
      <c r="A162" s="282"/>
      <c r="D162" s="283"/>
    </row>
    <row r="163" spans="1:4" x14ac:dyDescent="0.25">
      <c r="A163" s="282"/>
      <c r="D163" s="283"/>
    </row>
    <row r="164" spans="1:4" x14ac:dyDescent="0.25">
      <c r="A164" s="282"/>
      <c r="D164" s="283"/>
    </row>
    <row r="165" spans="1:4" x14ac:dyDescent="0.25">
      <c r="A165" s="282"/>
      <c r="D165" s="283"/>
    </row>
    <row r="166" spans="1:4" x14ac:dyDescent="0.25">
      <c r="A166" s="282"/>
      <c r="D166" s="283"/>
    </row>
    <row r="167" spans="1:4" x14ac:dyDescent="0.25">
      <c r="A167" s="282"/>
      <c r="D167" s="283"/>
    </row>
    <row r="168" spans="1:4" x14ac:dyDescent="0.25">
      <c r="A168" s="282"/>
      <c r="D168" s="283"/>
    </row>
    <row r="169" spans="1:4" x14ac:dyDescent="0.25">
      <c r="A169" s="282"/>
      <c r="D169" s="283"/>
    </row>
    <row r="170" spans="1:4" x14ac:dyDescent="0.25">
      <c r="A170" s="282"/>
      <c r="D170" s="283"/>
    </row>
    <row r="171" spans="1:4" x14ac:dyDescent="0.25">
      <c r="A171" s="282"/>
      <c r="D171" s="283"/>
    </row>
    <row r="172" spans="1:4" x14ac:dyDescent="0.25">
      <c r="A172" s="282"/>
      <c r="D172" s="283"/>
    </row>
    <row r="173" spans="1:4" x14ac:dyDescent="0.25">
      <c r="A173" s="282"/>
      <c r="D173" s="283"/>
    </row>
    <row r="174" spans="1:4" x14ac:dyDescent="0.25">
      <c r="A174" s="282"/>
      <c r="D174" s="283"/>
    </row>
    <row r="175" spans="1:4" x14ac:dyDescent="0.25">
      <c r="A175" s="282"/>
      <c r="D175" s="283"/>
    </row>
    <row r="176" spans="1:4" x14ac:dyDescent="0.25">
      <c r="A176" s="282"/>
      <c r="D176" s="283"/>
    </row>
    <row r="177" spans="1:4" x14ac:dyDescent="0.25">
      <c r="A177" s="282"/>
      <c r="D177" s="283"/>
    </row>
    <row r="178" spans="1:4" x14ac:dyDescent="0.25">
      <c r="A178" s="282"/>
      <c r="D178" s="283"/>
    </row>
    <row r="179" spans="1:4" x14ac:dyDescent="0.25">
      <c r="A179" s="282"/>
      <c r="D179" s="283"/>
    </row>
    <row r="180" spans="1:4" x14ac:dyDescent="0.25">
      <c r="A180" s="282"/>
      <c r="D180" s="283"/>
    </row>
    <row r="181" spans="1:4" x14ac:dyDescent="0.25">
      <c r="A181" s="282"/>
      <c r="D181" s="283"/>
    </row>
    <row r="182" spans="1:4" x14ac:dyDescent="0.25">
      <c r="A182" s="282"/>
      <c r="D182" s="283"/>
    </row>
    <row r="183" spans="1:4" x14ac:dyDescent="0.25">
      <c r="A183" s="282"/>
      <c r="D183" s="283"/>
    </row>
    <row r="184" spans="1:4" x14ac:dyDescent="0.25">
      <c r="A184" s="282"/>
      <c r="D184" s="283"/>
    </row>
    <row r="185" spans="1:4" x14ac:dyDescent="0.25">
      <c r="A185" s="282"/>
      <c r="D185" s="283"/>
    </row>
    <row r="186" spans="1:4" x14ac:dyDescent="0.25">
      <c r="A186" s="282"/>
      <c r="D186" s="283"/>
    </row>
    <row r="187" spans="1:4" x14ac:dyDescent="0.25">
      <c r="A187" s="282"/>
      <c r="D187" s="283"/>
    </row>
    <row r="188" spans="1:4" x14ac:dyDescent="0.25">
      <c r="A188" s="282"/>
      <c r="D188" s="283"/>
    </row>
    <row r="189" spans="1:4" x14ac:dyDescent="0.25">
      <c r="A189" s="282"/>
      <c r="D189" s="283"/>
    </row>
    <row r="190" spans="1:4" x14ac:dyDescent="0.25">
      <c r="A190" s="282"/>
      <c r="D190" s="283"/>
    </row>
    <row r="191" spans="1:4" x14ac:dyDescent="0.25">
      <c r="A191" s="282"/>
      <c r="D191" s="283"/>
    </row>
    <row r="192" spans="1:4" x14ac:dyDescent="0.25">
      <c r="A192" s="282"/>
      <c r="D192" s="283"/>
    </row>
    <row r="193" spans="1:4" x14ac:dyDescent="0.25">
      <c r="A193" s="282"/>
      <c r="D193" s="283"/>
    </row>
    <row r="194" spans="1:4" x14ac:dyDescent="0.25">
      <c r="A194" s="282"/>
      <c r="D194" s="283"/>
    </row>
    <row r="195" spans="1:4" x14ac:dyDescent="0.25">
      <c r="A195" s="282"/>
      <c r="D195" s="283"/>
    </row>
    <row r="196" spans="1:4" x14ac:dyDescent="0.25">
      <c r="A196" s="282"/>
      <c r="D196" s="283"/>
    </row>
    <row r="197" spans="1:4" x14ac:dyDescent="0.25">
      <c r="A197" s="282"/>
      <c r="D197" s="283"/>
    </row>
    <row r="198" spans="1:4" x14ac:dyDescent="0.25">
      <c r="A198" s="282"/>
      <c r="D198" s="283"/>
    </row>
    <row r="199" spans="1:4" x14ac:dyDescent="0.25">
      <c r="A199" s="282"/>
      <c r="D199" s="283"/>
    </row>
    <row r="200" spans="1:4" x14ac:dyDescent="0.25">
      <c r="A200" s="282"/>
      <c r="D200" s="283"/>
    </row>
    <row r="201" spans="1:4" x14ac:dyDescent="0.25">
      <c r="A201" s="282"/>
      <c r="D201" s="283"/>
    </row>
    <row r="202" spans="1:4" x14ac:dyDescent="0.25">
      <c r="A202" s="282"/>
      <c r="D202" s="283"/>
    </row>
    <row r="203" spans="1:4" x14ac:dyDescent="0.25">
      <c r="A203" s="282"/>
      <c r="D203" s="283"/>
    </row>
    <row r="204" spans="1:4" x14ac:dyDescent="0.25">
      <c r="A204" s="282"/>
      <c r="D204" s="283"/>
    </row>
    <row r="205" spans="1:4" x14ac:dyDescent="0.25">
      <c r="A205" s="282"/>
      <c r="D205" s="283"/>
    </row>
    <row r="206" spans="1:4" x14ac:dyDescent="0.25">
      <c r="A206" s="282"/>
      <c r="D206" s="283"/>
    </row>
    <row r="207" spans="1:4" x14ac:dyDescent="0.25">
      <c r="A207" s="282"/>
      <c r="D207" s="283"/>
    </row>
    <row r="208" spans="1:4" x14ac:dyDescent="0.25">
      <c r="A208" s="282"/>
      <c r="D208" s="283"/>
    </row>
    <row r="209" spans="1:4" x14ac:dyDescent="0.25">
      <c r="A209" s="282"/>
      <c r="D209" s="283"/>
    </row>
    <row r="210" spans="1:4" x14ac:dyDescent="0.25">
      <c r="A210" s="282"/>
      <c r="D210" s="283"/>
    </row>
    <row r="211" spans="1:4" x14ac:dyDescent="0.25">
      <c r="D211" s="283"/>
    </row>
    <row r="212" spans="1:4" x14ac:dyDescent="0.25">
      <c r="D212" s="283"/>
    </row>
    <row r="213" spans="1:4" x14ac:dyDescent="0.25">
      <c r="D213" s="283"/>
    </row>
    <row r="214" spans="1:4" x14ac:dyDescent="0.25">
      <c r="D214" s="283"/>
    </row>
    <row r="215" spans="1:4" x14ac:dyDescent="0.25">
      <c r="D215" s="283"/>
    </row>
    <row r="216" spans="1:4" x14ac:dyDescent="0.25">
      <c r="D216" s="283"/>
    </row>
    <row r="217" spans="1:4" x14ac:dyDescent="0.25">
      <c r="D217" s="283"/>
    </row>
    <row r="218" spans="1:4" x14ac:dyDescent="0.25">
      <c r="D218" s="283"/>
    </row>
    <row r="219" spans="1:4" x14ac:dyDescent="0.25">
      <c r="D219" s="283"/>
    </row>
    <row r="220" spans="1:4" x14ac:dyDescent="0.25">
      <c r="D220" s="283"/>
    </row>
    <row r="221" spans="1:4" x14ac:dyDescent="0.25">
      <c r="D221" s="283"/>
    </row>
    <row r="222" spans="1:4" x14ac:dyDescent="0.25">
      <c r="D222" s="283"/>
    </row>
    <row r="223" spans="1:4" x14ac:dyDescent="0.25">
      <c r="D223" s="283"/>
    </row>
    <row r="224" spans="1:4" x14ac:dyDescent="0.25">
      <c r="D224" s="283"/>
    </row>
    <row r="225" spans="4:4" x14ac:dyDescent="0.25">
      <c r="D225" s="283"/>
    </row>
    <row r="226" spans="4:4" x14ac:dyDescent="0.25">
      <c r="D226" s="283"/>
    </row>
    <row r="227" spans="4:4" x14ac:dyDescent="0.25">
      <c r="D227" s="283"/>
    </row>
    <row r="228" spans="4:4" x14ac:dyDescent="0.25">
      <c r="D228" s="283"/>
    </row>
    <row r="229" spans="4:4" x14ac:dyDescent="0.25">
      <c r="D229" s="283"/>
    </row>
    <row r="230" spans="4:4" x14ac:dyDescent="0.25">
      <c r="D230" s="283"/>
    </row>
    <row r="231" spans="4:4" x14ac:dyDescent="0.25">
      <c r="D231" s="283"/>
    </row>
    <row r="232" spans="4:4" x14ac:dyDescent="0.25">
      <c r="D232" s="283"/>
    </row>
    <row r="233" spans="4:4" x14ac:dyDescent="0.25">
      <c r="D233" s="283"/>
    </row>
    <row r="234" spans="4:4" x14ac:dyDescent="0.25">
      <c r="D234" s="283"/>
    </row>
    <row r="235" spans="4:4" x14ac:dyDescent="0.25">
      <c r="D235" s="283"/>
    </row>
    <row r="236" spans="4:4" x14ac:dyDescent="0.25">
      <c r="D236" s="283"/>
    </row>
    <row r="237" spans="4:4" x14ac:dyDescent="0.25">
      <c r="D237" s="283"/>
    </row>
    <row r="238" spans="4:4" x14ac:dyDescent="0.25">
      <c r="D238" s="283"/>
    </row>
    <row r="239" spans="4:4" x14ac:dyDescent="0.25">
      <c r="D239" s="283"/>
    </row>
    <row r="240" spans="4:4" x14ac:dyDescent="0.25">
      <c r="D240" s="283"/>
    </row>
    <row r="241" spans="4:4" x14ac:dyDescent="0.25">
      <c r="D241" s="283"/>
    </row>
    <row r="242" spans="4:4" x14ac:dyDescent="0.25">
      <c r="D242" s="283"/>
    </row>
    <row r="243" spans="4:4" x14ac:dyDescent="0.25">
      <c r="D243" s="283"/>
    </row>
    <row r="244" spans="4:4" x14ac:dyDescent="0.25">
      <c r="D244" s="283"/>
    </row>
    <row r="245" spans="4:4" x14ac:dyDescent="0.25">
      <c r="D245" s="283"/>
    </row>
    <row r="246" spans="4:4" x14ac:dyDescent="0.25">
      <c r="D246" s="283"/>
    </row>
    <row r="247" spans="4:4" x14ac:dyDescent="0.25">
      <c r="D247" s="283"/>
    </row>
    <row r="248" spans="4:4" x14ac:dyDescent="0.25">
      <c r="D248" s="283"/>
    </row>
    <row r="249" spans="4:4" x14ac:dyDescent="0.25">
      <c r="D249" s="283"/>
    </row>
    <row r="250" spans="4:4" x14ac:dyDescent="0.25">
      <c r="D250" s="283"/>
    </row>
    <row r="251" spans="4:4" x14ac:dyDescent="0.25">
      <c r="D251" s="283"/>
    </row>
    <row r="252" spans="4:4" x14ac:dyDescent="0.25">
      <c r="D252" s="283"/>
    </row>
    <row r="253" spans="4:4" x14ac:dyDescent="0.25">
      <c r="D253" s="283"/>
    </row>
    <row r="254" spans="4:4" x14ac:dyDescent="0.25">
      <c r="D254" s="283"/>
    </row>
    <row r="255" spans="4:4" x14ac:dyDescent="0.25">
      <c r="D255" s="283"/>
    </row>
    <row r="256" spans="4:4" x14ac:dyDescent="0.25">
      <c r="D256" s="283"/>
    </row>
    <row r="257" spans="4:4" x14ac:dyDescent="0.25">
      <c r="D257" s="283"/>
    </row>
    <row r="258" spans="4:4" x14ac:dyDescent="0.25">
      <c r="D258" s="283"/>
    </row>
    <row r="259" spans="4:4" x14ac:dyDescent="0.25">
      <c r="D259" s="283"/>
    </row>
    <row r="260" spans="4:4" x14ac:dyDescent="0.25">
      <c r="D260" s="283"/>
    </row>
    <row r="261" spans="4:4" x14ac:dyDescent="0.25">
      <c r="D261" s="283"/>
    </row>
    <row r="262" spans="4:4" x14ac:dyDescent="0.25">
      <c r="D262" s="283"/>
    </row>
    <row r="263" spans="4:4" x14ac:dyDescent="0.25">
      <c r="D263" s="283"/>
    </row>
    <row r="264" spans="4:4" x14ac:dyDescent="0.25">
      <c r="D264" s="283"/>
    </row>
    <row r="265" spans="4:4" x14ac:dyDescent="0.25">
      <c r="D265" s="283"/>
    </row>
    <row r="266" spans="4:4" x14ac:dyDescent="0.25">
      <c r="D266" s="283"/>
    </row>
    <row r="267" spans="4:4" x14ac:dyDescent="0.25">
      <c r="D267" s="283"/>
    </row>
    <row r="268" spans="4:4" x14ac:dyDescent="0.25">
      <c r="D268" s="283"/>
    </row>
    <row r="269" spans="4:4" x14ac:dyDescent="0.25">
      <c r="D269" s="283"/>
    </row>
    <row r="270" spans="4:4" x14ac:dyDescent="0.25">
      <c r="D270" s="283"/>
    </row>
    <row r="271" spans="4:4" x14ac:dyDescent="0.25">
      <c r="D271" s="283"/>
    </row>
    <row r="272" spans="4:4" x14ac:dyDescent="0.25">
      <c r="D272" s="283"/>
    </row>
    <row r="273" spans="4:4" x14ac:dyDescent="0.25">
      <c r="D273" s="283"/>
    </row>
    <row r="274" spans="4:4" x14ac:dyDescent="0.25">
      <c r="D274" s="283"/>
    </row>
    <row r="275" spans="4:4" x14ac:dyDescent="0.25">
      <c r="D275" s="283"/>
    </row>
    <row r="276" spans="4:4" x14ac:dyDescent="0.25">
      <c r="D276" s="283"/>
    </row>
    <row r="277" spans="4:4" x14ac:dyDescent="0.25">
      <c r="D277" s="283"/>
    </row>
    <row r="278" spans="4:4" x14ac:dyDescent="0.25">
      <c r="D278" s="283"/>
    </row>
    <row r="279" spans="4:4" x14ac:dyDescent="0.25">
      <c r="D279" s="283"/>
    </row>
    <row r="280" spans="4:4" x14ac:dyDescent="0.25">
      <c r="D280" s="283"/>
    </row>
    <row r="281" spans="4:4" x14ac:dyDescent="0.25">
      <c r="D281" s="283"/>
    </row>
    <row r="282" spans="4:4" x14ac:dyDescent="0.25">
      <c r="D282" s="283"/>
    </row>
    <row r="283" spans="4:4" x14ac:dyDescent="0.25">
      <c r="D283" s="283"/>
    </row>
    <row r="284" spans="4:4" x14ac:dyDescent="0.25">
      <c r="D284" s="283"/>
    </row>
    <row r="285" spans="4:4" x14ac:dyDescent="0.25">
      <c r="D285" s="283"/>
    </row>
    <row r="286" spans="4:4" x14ac:dyDescent="0.25">
      <c r="D286" s="283"/>
    </row>
    <row r="287" spans="4:4" x14ac:dyDescent="0.25">
      <c r="D287" s="283"/>
    </row>
    <row r="288" spans="4:4" x14ac:dyDescent="0.25">
      <c r="D288" s="283"/>
    </row>
    <row r="289" spans="4:4" x14ac:dyDescent="0.25">
      <c r="D289" s="283"/>
    </row>
    <row r="290" spans="4:4" x14ac:dyDescent="0.25">
      <c r="D290" s="283"/>
    </row>
    <row r="291" spans="4:4" x14ac:dyDescent="0.25">
      <c r="D291" s="283"/>
    </row>
    <row r="292" spans="4:4" x14ac:dyDescent="0.25">
      <c r="D292" s="283"/>
    </row>
    <row r="293" spans="4:4" x14ac:dyDescent="0.25">
      <c r="D293" s="283"/>
    </row>
    <row r="294" spans="4:4" x14ac:dyDescent="0.25">
      <c r="D294" s="283"/>
    </row>
    <row r="295" spans="4:4" x14ac:dyDescent="0.25">
      <c r="D295" s="283"/>
    </row>
    <row r="296" spans="4:4" x14ac:dyDescent="0.25">
      <c r="D296" s="283"/>
    </row>
    <row r="297" spans="4:4" x14ac:dyDescent="0.25">
      <c r="D297" s="283"/>
    </row>
    <row r="298" spans="4:4" x14ac:dyDescent="0.25">
      <c r="D298" s="283"/>
    </row>
    <row r="299" spans="4:4" x14ac:dyDescent="0.25">
      <c r="D299" s="283"/>
    </row>
    <row r="300" spans="4:4" x14ac:dyDescent="0.25">
      <c r="D300" s="283"/>
    </row>
    <row r="301" spans="4:4" x14ac:dyDescent="0.25">
      <c r="D301" s="283"/>
    </row>
    <row r="302" spans="4:4" x14ac:dyDescent="0.25">
      <c r="D302" s="283"/>
    </row>
    <row r="303" spans="4:4" x14ac:dyDescent="0.25">
      <c r="D303" s="283"/>
    </row>
    <row r="304" spans="4:4" x14ac:dyDescent="0.25">
      <c r="D304" s="283"/>
    </row>
    <row r="305" spans="4:4" x14ac:dyDescent="0.25">
      <c r="D305" s="283"/>
    </row>
    <row r="306" spans="4:4" x14ac:dyDescent="0.25">
      <c r="D306" s="283"/>
    </row>
    <row r="307" spans="4:4" x14ac:dyDescent="0.25">
      <c r="D307" s="283"/>
    </row>
    <row r="308" spans="4:4" x14ac:dyDescent="0.25">
      <c r="D308" s="283"/>
    </row>
    <row r="309" spans="4:4" x14ac:dyDescent="0.25">
      <c r="D309" s="283"/>
    </row>
    <row r="310" spans="4:4" x14ac:dyDescent="0.25">
      <c r="D310" s="283"/>
    </row>
    <row r="311" spans="4:4" x14ac:dyDescent="0.25">
      <c r="D311" s="283"/>
    </row>
    <row r="312" spans="4:4" x14ac:dyDescent="0.25">
      <c r="D312" s="283"/>
    </row>
    <row r="313" spans="4:4" x14ac:dyDescent="0.25">
      <c r="D313" s="283"/>
    </row>
    <row r="314" spans="4:4" x14ac:dyDescent="0.25">
      <c r="D314" s="283"/>
    </row>
    <row r="315" spans="4:4" x14ac:dyDescent="0.25">
      <c r="D315" s="283"/>
    </row>
    <row r="316" spans="4:4" x14ac:dyDescent="0.25">
      <c r="D316" s="283"/>
    </row>
    <row r="317" spans="4:4" x14ac:dyDescent="0.25">
      <c r="D317" s="283"/>
    </row>
    <row r="318" spans="4:4" x14ac:dyDescent="0.25">
      <c r="D318" s="283"/>
    </row>
    <row r="319" spans="4:4" x14ac:dyDescent="0.25">
      <c r="D319" s="283"/>
    </row>
    <row r="320" spans="4:4" x14ac:dyDescent="0.25">
      <c r="D320" s="283"/>
    </row>
    <row r="321" spans="4:4" x14ac:dyDescent="0.25">
      <c r="D321" s="283"/>
    </row>
    <row r="322" spans="4:4" x14ac:dyDescent="0.25">
      <c r="D322" s="283"/>
    </row>
    <row r="323" spans="4:4" x14ac:dyDescent="0.25">
      <c r="D323" s="283"/>
    </row>
    <row r="324" spans="4:4" x14ac:dyDescent="0.25">
      <c r="D324" s="283"/>
    </row>
    <row r="325" spans="4:4" x14ac:dyDescent="0.25">
      <c r="D325" s="283"/>
    </row>
    <row r="326" spans="4:4" x14ac:dyDescent="0.25">
      <c r="D326" s="283"/>
    </row>
    <row r="327" spans="4:4" x14ac:dyDescent="0.25">
      <c r="D327" s="283"/>
    </row>
    <row r="328" spans="4:4" x14ac:dyDescent="0.25">
      <c r="D328" s="283"/>
    </row>
    <row r="329" spans="4:4" x14ac:dyDescent="0.25">
      <c r="D329" s="283"/>
    </row>
    <row r="330" spans="4:4" x14ac:dyDescent="0.25">
      <c r="D330" s="283"/>
    </row>
    <row r="331" spans="4:4" x14ac:dyDescent="0.25">
      <c r="D331" s="283"/>
    </row>
    <row r="332" spans="4:4" x14ac:dyDescent="0.25">
      <c r="D332" s="283"/>
    </row>
    <row r="333" spans="4:4" x14ac:dyDescent="0.25">
      <c r="D333" s="283"/>
    </row>
    <row r="334" spans="4:4" x14ac:dyDescent="0.25">
      <c r="D334" s="283"/>
    </row>
    <row r="335" spans="4:4" x14ac:dyDescent="0.25">
      <c r="D335" s="283"/>
    </row>
    <row r="336" spans="4:4" x14ac:dyDescent="0.25">
      <c r="D336" s="283"/>
    </row>
    <row r="337" spans="4:4" x14ac:dyDescent="0.25">
      <c r="D337" s="283"/>
    </row>
    <row r="338" spans="4:4" x14ac:dyDescent="0.25">
      <c r="D338" s="283"/>
    </row>
    <row r="339" spans="4:4" x14ac:dyDescent="0.25">
      <c r="D339" s="283"/>
    </row>
    <row r="340" spans="4:4" x14ac:dyDescent="0.25">
      <c r="D340" s="283"/>
    </row>
    <row r="341" spans="4:4" x14ac:dyDescent="0.25">
      <c r="D341" s="283"/>
    </row>
    <row r="342" spans="4:4" x14ac:dyDescent="0.25">
      <c r="D342" s="283"/>
    </row>
    <row r="343" spans="4:4" x14ac:dyDescent="0.25">
      <c r="D343" s="283"/>
    </row>
    <row r="344" spans="4:4" x14ac:dyDescent="0.25">
      <c r="D344" s="283"/>
    </row>
    <row r="345" spans="4:4" x14ac:dyDescent="0.25">
      <c r="D345" s="283"/>
    </row>
    <row r="346" spans="4:4" x14ac:dyDescent="0.25">
      <c r="D346" s="283"/>
    </row>
    <row r="347" spans="4:4" x14ac:dyDescent="0.25">
      <c r="D347" s="283"/>
    </row>
    <row r="348" spans="4:4" x14ac:dyDescent="0.25">
      <c r="D348" s="283"/>
    </row>
    <row r="349" spans="4:4" x14ac:dyDescent="0.25">
      <c r="D349" s="283"/>
    </row>
    <row r="350" spans="4:4" x14ac:dyDescent="0.25">
      <c r="D350" s="283"/>
    </row>
    <row r="351" spans="4:4" x14ac:dyDescent="0.25">
      <c r="D351" s="283"/>
    </row>
    <row r="352" spans="4:4" x14ac:dyDescent="0.25">
      <c r="D352" s="283"/>
    </row>
    <row r="353" spans="4:4" x14ac:dyDescent="0.25">
      <c r="D353" s="283"/>
    </row>
    <row r="354" spans="4:4" x14ac:dyDescent="0.25">
      <c r="D354" s="283"/>
    </row>
    <row r="355" spans="4:4" x14ac:dyDescent="0.25">
      <c r="D355" s="283"/>
    </row>
    <row r="356" spans="4:4" x14ac:dyDescent="0.25">
      <c r="D356" s="283"/>
    </row>
    <row r="357" spans="4:4" x14ac:dyDescent="0.25">
      <c r="D357" s="283"/>
    </row>
    <row r="358" spans="4:4" x14ac:dyDescent="0.25">
      <c r="D358" s="283"/>
    </row>
    <row r="359" spans="4:4" x14ac:dyDescent="0.25">
      <c r="D359" s="283"/>
    </row>
    <row r="360" spans="4:4" x14ac:dyDescent="0.25">
      <c r="D360" s="283"/>
    </row>
    <row r="361" spans="4:4" x14ac:dyDescent="0.25">
      <c r="D361" s="283"/>
    </row>
    <row r="362" spans="4:4" x14ac:dyDescent="0.25">
      <c r="D362" s="283"/>
    </row>
    <row r="363" spans="4:4" x14ac:dyDescent="0.25">
      <c r="D363" s="283"/>
    </row>
    <row r="364" spans="4:4" x14ac:dyDescent="0.25">
      <c r="D364" s="283"/>
    </row>
    <row r="365" spans="4:4" x14ac:dyDescent="0.25">
      <c r="D365" s="283"/>
    </row>
    <row r="366" spans="4:4" x14ac:dyDescent="0.25">
      <c r="D366" s="283"/>
    </row>
    <row r="367" spans="4:4" x14ac:dyDescent="0.25">
      <c r="D367" s="283"/>
    </row>
    <row r="368" spans="4:4" x14ac:dyDescent="0.25">
      <c r="D368" s="283"/>
    </row>
    <row r="369" spans="4:4" x14ac:dyDescent="0.25">
      <c r="D369" s="283"/>
    </row>
    <row r="370" spans="4:4" x14ac:dyDescent="0.25">
      <c r="D370" s="283"/>
    </row>
    <row r="371" spans="4:4" x14ac:dyDescent="0.25">
      <c r="D371" s="283"/>
    </row>
    <row r="372" spans="4:4" x14ac:dyDescent="0.25">
      <c r="D372" s="283"/>
    </row>
    <row r="373" spans="4:4" x14ac:dyDescent="0.25">
      <c r="D373" s="283"/>
    </row>
    <row r="374" spans="4:4" x14ac:dyDescent="0.25">
      <c r="D374" s="283"/>
    </row>
    <row r="375" spans="4:4" x14ac:dyDescent="0.25">
      <c r="D375" s="283"/>
    </row>
    <row r="376" spans="4:4" x14ac:dyDescent="0.25">
      <c r="D376" s="283"/>
    </row>
    <row r="377" spans="4:4" x14ac:dyDescent="0.25">
      <c r="D377" s="283"/>
    </row>
    <row r="378" spans="4:4" x14ac:dyDescent="0.25">
      <c r="D378" s="283"/>
    </row>
    <row r="379" spans="4:4" x14ac:dyDescent="0.25">
      <c r="D379" s="283"/>
    </row>
    <row r="380" spans="4:4" x14ac:dyDescent="0.25">
      <c r="D380" s="283"/>
    </row>
    <row r="381" spans="4:4" x14ac:dyDescent="0.25">
      <c r="D381" s="283"/>
    </row>
    <row r="382" spans="4:4" x14ac:dyDescent="0.25">
      <c r="D382" s="283"/>
    </row>
    <row r="383" spans="4:4" x14ac:dyDescent="0.25">
      <c r="D383" s="283"/>
    </row>
    <row r="384" spans="4:4" x14ac:dyDescent="0.25">
      <c r="D384" s="283"/>
    </row>
    <row r="385" spans="4:4" x14ac:dyDescent="0.25">
      <c r="D385" s="283"/>
    </row>
    <row r="386" spans="4:4" x14ac:dyDescent="0.25">
      <c r="D386" s="283"/>
    </row>
    <row r="387" spans="4:4" x14ac:dyDescent="0.25">
      <c r="D387" s="283"/>
    </row>
    <row r="388" spans="4:4" x14ac:dyDescent="0.25">
      <c r="D388" s="283"/>
    </row>
    <row r="389" spans="4:4" x14ac:dyDescent="0.25">
      <c r="D389" s="283"/>
    </row>
    <row r="390" spans="4:4" x14ac:dyDescent="0.25">
      <c r="D390" s="283"/>
    </row>
    <row r="391" spans="4:4" x14ac:dyDescent="0.25">
      <c r="D391" s="283"/>
    </row>
    <row r="392" spans="4:4" x14ac:dyDescent="0.25">
      <c r="D392" s="283"/>
    </row>
    <row r="393" spans="4:4" x14ac:dyDescent="0.25">
      <c r="D393" s="283"/>
    </row>
    <row r="394" spans="4:4" x14ac:dyDescent="0.25">
      <c r="D394" s="283"/>
    </row>
    <row r="395" spans="4:4" x14ac:dyDescent="0.25">
      <c r="D395" s="283"/>
    </row>
    <row r="396" spans="4:4" x14ac:dyDescent="0.25">
      <c r="D396" s="283"/>
    </row>
    <row r="397" spans="4:4" x14ac:dyDescent="0.25">
      <c r="D397" s="283"/>
    </row>
    <row r="398" spans="4:4" x14ac:dyDescent="0.25">
      <c r="D398" s="283"/>
    </row>
    <row r="399" spans="4:4" x14ac:dyDescent="0.25">
      <c r="D399" s="283"/>
    </row>
    <row r="400" spans="4:4" x14ac:dyDescent="0.25">
      <c r="D400" s="283"/>
    </row>
    <row r="401" spans="4:4" x14ac:dyDescent="0.25">
      <c r="D401" s="283"/>
    </row>
    <row r="402" spans="4:4" x14ac:dyDescent="0.25">
      <c r="D402" s="283"/>
    </row>
    <row r="403" spans="4:4" x14ac:dyDescent="0.25">
      <c r="D403" s="283"/>
    </row>
    <row r="404" spans="4:4" x14ac:dyDescent="0.25">
      <c r="D404" s="283"/>
    </row>
    <row r="405" spans="4:4" x14ac:dyDescent="0.25">
      <c r="D405" s="283"/>
    </row>
    <row r="406" spans="4:4" x14ac:dyDescent="0.25">
      <c r="D406" s="283"/>
    </row>
    <row r="407" spans="4:4" x14ac:dyDescent="0.25">
      <c r="D407" s="283"/>
    </row>
    <row r="408" spans="4:4" x14ac:dyDescent="0.25">
      <c r="D408" s="283"/>
    </row>
    <row r="409" spans="4:4" x14ac:dyDescent="0.25">
      <c r="D409" s="283"/>
    </row>
    <row r="410" spans="4:4" x14ac:dyDescent="0.25">
      <c r="D410" s="283"/>
    </row>
    <row r="411" spans="4:4" x14ac:dyDescent="0.25">
      <c r="D411" s="283"/>
    </row>
    <row r="412" spans="4:4" x14ac:dyDescent="0.25">
      <c r="D412" s="283"/>
    </row>
    <row r="413" spans="4:4" x14ac:dyDescent="0.25">
      <c r="D413" s="283"/>
    </row>
    <row r="414" spans="4:4" x14ac:dyDescent="0.25">
      <c r="D414" s="283"/>
    </row>
    <row r="415" spans="4:4" x14ac:dyDescent="0.25">
      <c r="D415" s="283"/>
    </row>
    <row r="416" spans="4:4" x14ac:dyDescent="0.25">
      <c r="D416" s="283"/>
    </row>
    <row r="417" spans="4:4" x14ac:dyDescent="0.25">
      <c r="D417" s="283"/>
    </row>
    <row r="418" spans="4:4" x14ac:dyDescent="0.25">
      <c r="D418" s="283"/>
    </row>
    <row r="419" spans="4:4" x14ac:dyDescent="0.25">
      <c r="D419" s="283"/>
    </row>
    <row r="420" spans="4:4" x14ac:dyDescent="0.25">
      <c r="D420" s="283"/>
    </row>
    <row r="421" spans="4:4" x14ac:dyDescent="0.25">
      <c r="D421" s="283"/>
    </row>
    <row r="422" spans="4:4" x14ac:dyDescent="0.25">
      <c r="D422" s="283"/>
    </row>
    <row r="423" spans="4:4" x14ac:dyDescent="0.25">
      <c r="D423" s="283"/>
    </row>
    <row r="424" spans="4:4" x14ac:dyDescent="0.25">
      <c r="D424" s="283"/>
    </row>
    <row r="425" spans="4:4" x14ac:dyDescent="0.25">
      <c r="D425" s="283"/>
    </row>
    <row r="426" spans="4:4" x14ac:dyDescent="0.25">
      <c r="D426" s="283"/>
    </row>
    <row r="427" spans="4:4" x14ac:dyDescent="0.25">
      <c r="D427" s="283"/>
    </row>
    <row r="428" spans="4:4" x14ac:dyDescent="0.25">
      <c r="D428" s="283"/>
    </row>
    <row r="429" spans="4:4" x14ac:dyDescent="0.25">
      <c r="D429" s="283"/>
    </row>
    <row r="430" spans="4:4" x14ac:dyDescent="0.25">
      <c r="D430" s="283"/>
    </row>
    <row r="431" spans="4:4" x14ac:dyDescent="0.25">
      <c r="D431" s="283"/>
    </row>
    <row r="432" spans="4:4" x14ac:dyDescent="0.25">
      <c r="D432" s="283"/>
    </row>
    <row r="433" spans="4:4" x14ac:dyDescent="0.25">
      <c r="D433" s="283"/>
    </row>
    <row r="434" spans="4:4" x14ac:dyDescent="0.25">
      <c r="D434" s="283"/>
    </row>
    <row r="435" spans="4:4" x14ac:dyDescent="0.25">
      <c r="D435" s="283"/>
    </row>
    <row r="436" spans="4:4" x14ac:dyDescent="0.25">
      <c r="D436" s="283"/>
    </row>
    <row r="437" spans="4:4" x14ac:dyDescent="0.25">
      <c r="D437" s="283"/>
    </row>
    <row r="438" spans="4:4" x14ac:dyDescent="0.25">
      <c r="D438" s="283"/>
    </row>
    <row r="439" spans="4:4" x14ac:dyDescent="0.25">
      <c r="D439" s="283"/>
    </row>
    <row r="440" spans="4:4" x14ac:dyDescent="0.25">
      <c r="D440" s="283"/>
    </row>
    <row r="441" spans="4:4" x14ac:dyDescent="0.25">
      <c r="D441" s="283"/>
    </row>
    <row r="442" spans="4:4" x14ac:dyDescent="0.25">
      <c r="D442" s="283"/>
    </row>
    <row r="443" spans="4:4" x14ac:dyDescent="0.25">
      <c r="D443" s="283"/>
    </row>
    <row r="444" spans="4:4" x14ac:dyDescent="0.25">
      <c r="D444" s="283"/>
    </row>
    <row r="445" spans="4:4" x14ac:dyDescent="0.25">
      <c r="D445" s="283"/>
    </row>
    <row r="446" spans="4:4" x14ac:dyDescent="0.25">
      <c r="D446" s="283"/>
    </row>
    <row r="447" spans="4:4" x14ac:dyDescent="0.25">
      <c r="D447" s="283"/>
    </row>
    <row r="448" spans="4:4" x14ac:dyDescent="0.25">
      <c r="D448" s="283"/>
    </row>
    <row r="449" spans="4:4" x14ac:dyDescent="0.25">
      <c r="D449" s="283"/>
    </row>
    <row r="450" spans="4:4" x14ac:dyDescent="0.25">
      <c r="D450" s="283"/>
    </row>
    <row r="451" spans="4:4" x14ac:dyDescent="0.25">
      <c r="D451" s="283"/>
    </row>
    <row r="452" spans="4:4" x14ac:dyDescent="0.25">
      <c r="D452" s="283"/>
    </row>
    <row r="453" spans="4:4" x14ac:dyDescent="0.25">
      <c r="D453" s="283"/>
    </row>
    <row r="454" spans="4:4" x14ac:dyDescent="0.25">
      <c r="D454" s="283"/>
    </row>
    <row r="455" spans="4:4" x14ac:dyDescent="0.25">
      <c r="D455" s="283"/>
    </row>
    <row r="456" spans="4:4" x14ac:dyDescent="0.25">
      <c r="D456" s="283"/>
    </row>
    <row r="457" spans="4:4" x14ac:dyDescent="0.25">
      <c r="D457" s="283"/>
    </row>
    <row r="458" spans="4:4" x14ac:dyDescent="0.25">
      <c r="D458" s="283"/>
    </row>
    <row r="459" spans="4:4" x14ac:dyDescent="0.25">
      <c r="D459" s="283"/>
    </row>
    <row r="460" spans="4:4" x14ac:dyDescent="0.25">
      <c r="D460" s="283"/>
    </row>
    <row r="461" spans="4:4" x14ac:dyDescent="0.25">
      <c r="D461" s="283"/>
    </row>
    <row r="462" spans="4:4" x14ac:dyDescent="0.25">
      <c r="D462" s="283"/>
    </row>
    <row r="463" spans="4:4" x14ac:dyDescent="0.25">
      <c r="D463" s="283"/>
    </row>
    <row r="464" spans="4:4" x14ac:dyDescent="0.25">
      <c r="D464" s="283"/>
    </row>
    <row r="465" spans="4:4" x14ac:dyDescent="0.25">
      <c r="D465" s="283"/>
    </row>
    <row r="466" spans="4:4" x14ac:dyDescent="0.25">
      <c r="D466" s="283"/>
    </row>
    <row r="467" spans="4:4" x14ac:dyDescent="0.25">
      <c r="D467" s="283"/>
    </row>
    <row r="468" spans="4:4" x14ac:dyDescent="0.25">
      <c r="D468" s="283"/>
    </row>
    <row r="469" spans="4:4" x14ac:dyDescent="0.25">
      <c r="D469" s="283"/>
    </row>
    <row r="470" spans="4:4" x14ac:dyDescent="0.25">
      <c r="D470" s="283"/>
    </row>
    <row r="471" spans="4:4" x14ac:dyDescent="0.25">
      <c r="D471" s="283"/>
    </row>
    <row r="472" spans="4:4" x14ac:dyDescent="0.25">
      <c r="D472" s="283"/>
    </row>
    <row r="473" spans="4:4" x14ac:dyDescent="0.25">
      <c r="D473" s="283"/>
    </row>
    <row r="474" spans="4:4" x14ac:dyDescent="0.25">
      <c r="D474" s="283"/>
    </row>
    <row r="475" spans="4:4" x14ac:dyDescent="0.25">
      <c r="D475" s="283"/>
    </row>
    <row r="476" spans="4:4" x14ac:dyDescent="0.25">
      <c r="D476" s="283"/>
    </row>
    <row r="477" spans="4:4" x14ac:dyDescent="0.25">
      <c r="D477" s="283"/>
    </row>
    <row r="478" spans="4:4" x14ac:dyDescent="0.25">
      <c r="D478" s="283"/>
    </row>
    <row r="479" spans="4:4" x14ac:dyDescent="0.25">
      <c r="D479" s="283"/>
    </row>
    <row r="480" spans="4:4" x14ac:dyDescent="0.25">
      <c r="D480" s="283"/>
    </row>
    <row r="481" spans="4:4" x14ac:dyDescent="0.25">
      <c r="D481" s="283"/>
    </row>
    <row r="482" spans="4:4" x14ac:dyDescent="0.25">
      <c r="D482" s="283"/>
    </row>
    <row r="483" spans="4:4" x14ac:dyDescent="0.25">
      <c r="D483" s="283"/>
    </row>
    <row r="484" spans="4:4" x14ac:dyDescent="0.25">
      <c r="D484" s="283"/>
    </row>
    <row r="485" spans="4:4" x14ac:dyDescent="0.25">
      <c r="D485" s="283"/>
    </row>
    <row r="486" spans="4:4" x14ac:dyDescent="0.25">
      <c r="D486" s="283"/>
    </row>
    <row r="487" spans="4:4" x14ac:dyDescent="0.25">
      <c r="D487" s="283"/>
    </row>
    <row r="488" spans="4:4" x14ac:dyDescent="0.25">
      <c r="D488" s="283"/>
    </row>
    <row r="489" spans="4:4" x14ac:dyDescent="0.25">
      <c r="D489" s="283"/>
    </row>
    <row r="490" spans="4:4" x14ac:dyDescent="0.25">
      <c r="D490" s="283"/>
    </row>
    <row r="491" spans="4:4" x14ac:dyDescent="0.25">
      <c r="D491" s="283"/>
    </row>
    <row r="492" spans="4:4" x14ac:dyDescent="0.25">
      <c r="D492" s="283"/>
    </row>
    <row r="493" spans="4:4" x14ac:dyDescent="0.25">
      <c r="D493" s="283"/>
    </row>
    <row r="494" spans="4:4" x14ac:dyDescent="0.25">
      <c r="D494" s="283"/>
    </row>
    <row r="495" spans="4:4" x14ac:dyDescent="0.25">
      <c r="D495" s="283"/>
    </row>
    <row r="496" spans="4:4" x14ac:dyDescent="0.25">
      <c r="D496" s="283"/>
    </row>
    <row r="497" spans="4:4" x14ac:dyDescent="0.25">
      <c r="D497" s="283"/>
    </row>
    <row r="498" spans="4:4" x14ac:dyDescent="0.25">
      <c r="D498" s="283"/>
    </row>
    <row r="499" spans="4:4" x14ac:dyDescent="0.25">
      <c r="D499" s="283"/>
    </row>
    <row r="500" spans="4:4" x14ac:dyDescent="0.25">
      <c r="D500" s="283"/>
    </row>
    <row r="501" spans="4:4" x14ac:dyDescent="0.25">
      <c r="D501" s="283"/>
    </row>
    <row r="502" spans="4:4" x14ac:dyDescent="0.25">
      <c r="D502" s="283"/>
    </row>
    <row r="503" spans="4:4" x14ac:dyDescent="0.25">
      <c r="D503" s="283"/>
    </row>
    <row r="504" spans="4:4" x14ac:dyDescent="0.25">
      <c r="D504" s="283"/>
    </row>
    <row r="505" spans="4:4" x14ac:dyDescent="0.25">
      <c r="D505" s="283"/>
    </row>
    <row r="506" spans="4:4" x14ac:dyDescent="0.25">
      <c r="D506" s="283"/>
    </row>
    <row r="507" spans="4:4" x14ac:dyDescent="0.25">
      <c r="D507" s="283"/>
    </row>
    <row r="508" spans="4:4" x14ac:dyDescent="0.25">
      <c r="D508" s="283"/>
    </row>
    <row r="509" spans="4:4" x14ac:dyDescent="0.25">
      <c r="D509" s="283"/>
    </row>
    <row r="510" spans="4:4" x14ac:dyDescent="0.25">
      <c r="D510" s="283"/>
    </row>
    <row r="511" spans="4:4" x14ac:dyDescent="0.25">
      <c r="D511" s="283"/>
    </row>
    <row r="512" spans="4:4" x14ac:dyDescent="0.25">
      <c r="D512" s="283"/>
    </row>
    <row r="513" spans="4:4" x14ac:dyDescent="0.25">
      <c r="D513" s="283"/>
    </row>
    <row r="514" spans="4:4" x14ac:dyDescent="0.25">
      <c r="D514" s="283"/>
    </row>
    <row r="515" spans="4:4" x14ac:dyDescent="0.25">
      <c r="D515" s="283"/>
    </row>
    <row r="516" spans="4:4" x14ac:dyDescent="0.25">
      <c r="D516" s="283"/>
    </row>
    <row r="517" spans="4:4" x14ac:dyDescent="0.25">
      <c r="D517" s="283"/>
    </row>
    <row r="518" spans="4:4" x14ac:dyDescent="0.25">
      <c r="D518" s="283"/>
    </row>
    <row r="519" spans="4:4" x14ac:dyDescent="0.25">
      <c r="D519" s="283"/>
    </row>
    <row r="520" spans="4:4" x14ac:dyDescent="0.25">
      <c r="D520" s="283"/>
    </row>
    <row r="521" spans="4:4" x14ac:dyDescent="0.25">
      <c r="D521" s="283"/>
    </row>
    <row r="522" spans="4:4" x14ac:dyDescent="0.25">
      <c r="D522" s="283"/>
    </row>
    <row r="523" spans="4:4" x14ac:dyDescent="0.25">
      <c r="D523" s="283"/>
    </row>
    <row r="524" spans="4:4" x14ac:dyDescent="0.25">
      <c r="D524" s="283"/>
    </row>
    <row r="525" spans="4:4" x14ac:dyDescent="0.25">
      <c r="D525" s="283"/>
    </row>
    <row r="526" spans="4:4" x14ac:dyDescent="0.25">
      <c r="D526" s="283"/>
    </row>
    <row r="527" spans="4:4" x14ac:dyDescent="0.25">
      <c r="D527" s="283"/>
    </row>
    <row r="528" spans="4:4" x14ac:dyDescent="0.25">
      <c r="D528" s="283"/>
    </row>
    <row r="529" spans="4:4" x14ac:dyDescent="0.25">
      <c r="D529" s="283"/>
    </row>
    <row r="530" spans="4:4" x14ac:dyDescent="0.25">
      <c r="D530" s="283"/>
    </row>
    <row r="531" spans="4:4" x14ac:dyDescent="0.25">
      <c r="D531" s="283"/>
    </row>
    <row r="532" spans="4:4" x14ac:dyDescent="0.25">
      <c r="D532" s="283"/>
    </row>
    <row r="533" spans="4:4" x14ac:dyDescent="0.25">
      <c r="D533" s="283"/>
    </row>
    <row r="534" spans="4:4" x14ac:dyDescent="0.25">
      <c r="D534" s="283"/>
    </row>
    <row r="535" spans="4:4" x14ac:dyDescent="0.25">
      <c r="D535" s="283"/>
    </row>
    <row r="536" spans="4:4" x14ac:dyDescent="0.25">
      <c r="D536" s="283"/>
    </row>
    <row r="537" spans="4:4" x14ac:dyDescent="0.25">
      <c r="D537" s="283"/>
    </row>
    <row r="538" spans="4:4" x14ac:dyDescent="0.25">
      <c r="D538" s="283"/>
    </row>
    <row r="539" spans="4:4" x14ac:dyDescent="0.25">
      <c r="D539" s="283"/>
    </row>
    <row r="540" spans="4:4" x14ac:dyDescent="0.25">
      <c r="D540" s="283"/>
    </row>
    <row r="541" spans="4:4" x14ac:dyDescent="0.25">
      <c r="D541" s="283"/>
    </row>
    <row r="542" spans="4:4" x14ac:dyDescent="0.25">
      <c r="D542" s="283"/>
    </row>
    <row r="543" spans="4:4" x14ac:dyDescent="0.25">
      <c r="D543" s="283"/>
    </row>
    <row r="544" spans="4:4" x14ac:dyDescent="0.25">
      <c r="D544" s="283"/>
    </row>
    <row r="545" spans="4:4" x14ac:dyDescent="0.25">
      <c r="D545" s="283"/>
    </row>
    <row r="546" spans="4:4" x14ac:dyDescent="0.25">
      <c r="D546" s="283"/>
    </row>
    <row r="547" spans="4:4" x14ac:dyDescent="0.25">
      <c r="D547" s="283"/>
    </row>
    <row r="548" spans="4:4" x14ac:dyDescent="0.25">
      <c r="D548" s="283"/>
    </row>
    <row r="549" spans="4:4" x14ac:dyDescent="0.25">
      <c r="D549" s="283"/>
    </row>
    <row r="550" spans="4:4" x14ac:dyDescent="0.25">
      <c r="D550" s="283"/>
    </row>
    <row r="551" spans="4:4" x14ac:dyDescent="0.25">
      <c r="D551" s="283"/>
    </row>
    <row r="552" spans="4:4" x14ac:dyDescent="0.25">
      <c r="D552" s="283"/>
    </row>
    <row r="553" spans="4:4" x14ac:dyDescent="0.25">
      <c r="D553" s="283"/>
    </row>
    <row r="554" spans="4:4" x14ac:dyDescent="0.25">
      <c r="D554" s="283"/>
    </row>
    <row r="555" spans="4:4" x14ac:dyDescent="0.25">
      <c r="D555" s="283"/>
    </row>
    <row r="556" spans="4:4" x14ac:dyDescent="0.25">
      <c r="D556" s="283"/>
    </row>
    <row r="557" spans="4:4" x14ac:dyDescent="0.25">
      <c r="D557" s="283"/>
    </row>
    <row r="558" spans="4:4" x14ac:dyDescent="0.25">
      <c r="D558" s="283"/>
    </row>
    <row r="559" spans="4:4" x14ac:dyDescent="0.25">
      <c r="D559" s="283"/>
    </row>
    <row r="560" spans="4:4" x14ac:dyDescent="0.25">
      <c r="D560" s="283"/>
    </row>
    <row r="561" spans="4:4" x14ac:dyDescent="0.25">
      <c r="D561" s="283"/>
    </row>
    <row r="562" spans="4:4" x14ac:dyDescent="0.25">
      <c r="D562" s="283"/>
    </row>
    <row r="563" spans="4:4" x14ac:dyDescent="0.25">
      <c r="D563" s="283"/>
    </row>
    <row r="564" spans="4:4" x14ac:dyDescent="0.25">
      <c r="D564" s="283"/>
    </row>
    <row r="565" spans="4:4" x14ac:dyDescent="0.25">
      <c r="D565" s="283"/>
    </row>
    <row r="566" spans="4:4" x14ac:dyDescent="0.25">
      <c r="D566" s="283"/>
    </row>
    <row r="567" spans="4:4" x14ac:dyDescent="0.25">
      <c r="D567" s="283"/>
    </row>
    <row r="568" spans="4:4" x14ac:dyDescent="0.25">
      <c r="D568" s="283"/>
    </row>
    <row r="569" spans="4:4" x14ac:dyDescent="0.25">
      <c r="D569" s="283"/>
    </row>
    <row r="570" spans="4:4" x14ac:dyDescent="0.25">
      <c r="D570" s="283"/>
    </row>
    <row r="571" spans="4:4" x14ac:dyDescent="0.25">
      <c r="D571" s="283"/>
    </row>
    <row r="572" spans="4:4" x14ac:dyDescent="0.25">
      <c r="D572" s="283"/>
    </row>
    <row r="573" spans="4:4" x14ac:dyDescent="0.25">
      <c r="D573" s="283"/>
    </row>
    <row r="574" spans="4:4" x14ac:dyDescent="0.25">
      <c r="D574" s="283"/>
    </row>
    <row r="575" spans="4:4" x14ac:dyDescent="0.25">
      <c r="D575" s="283"/>
    </row>
    <row r="576" spans="4:4" x14ac:dyDescent="0.25">
      <c r="D576" s="283"/>
    </row>
    <row r="577" spans="4:4" x14ac:dyDescent="0.25">
      <c r="D577" s="283"/>
    </row>
    <row r="578" spans="4:4" x14ac:dyDescent="0.25">
      <c r="D578" s="283"/>
    </row>
    <row r="579" spans="4:4" x14ac:dyDescent="0.25">
      <c r="D579" s="283"/>
    </row>
    <row r="580" spans="4:4" x14ac:dyDescent="0.25">
      <c r="D580" s="283"/>
    </row>
    <row r="581" spans="4:4" x14ac:dyDescent="0.25">
      <c r="D581" s="283"/>
    </row>
    <row r="582" spans="4:4" x14ac:dyDescent="0.25">
      <c r="D582" s="283"/>
    </row>
    <row r="583" spans="4:4" x14ac:dyDescent="0.25">
      <c r="D583" s="283"/>
    </row>
    <row r="584" spans="4:4" x14ac:dyDescent="0.25">
      <c r="D584" s="283"/>
    </row>
    <row r="585" spans="4:4" x14ac:dyDescent="0.25">
      <c r="D585" s="283"/>
    </row>
    <row r="586" spans="4:4" x14ac:dyDescent="0.25">
      <c r="D586" s="283"/>
    </row>
    <row r="587" spans="4:4" x14ac:dyDescent="0.25">
      <c r="D587" s="283"/>
    </row>
    <row r="588" spans="4:4" x14ac:dyDescent="0.25">
      <c r="D588" s="283"/>
    </row>
    <row r="589" spans="4:4" x14ac:dyDescent="0.25">
      <c r="D589" s="283"/>
    </row>
    <row r="590" spans="4:4" x14ac:dyDescent="0.25">
      <c r="D590" s="283"/>
    </row>
    <row r="591" spans="4:4" x14ac:dyDescent="0.25">
      <c r="D591" s="283"/>
    </row>
    <row r="592" spans="4:4" x14ac:dyDescent="0.25">
      <c r="D592" s="283"/>
    </row>
    <row r="593" spans="4:4" x14ac:dyDescent="0.25">
      <c r="D593" s="283"/>
    </row>
    <row r="594" spans="4:4" x14ac:dyDescent="0.25">
      <c r="D594" s="283"/>
    </row>
    <row r="595" spans="4:4" x14ac:dyDescent="0.25">
      <c r="D595" s="283"/>
    </row>
    <row r="596" spans="4:4" x14ac:dyDescent="0.25">
      <c r="D596" s="283"/>
    </row>
    <row r="597" spans="4:4" x14ac:dyDescent="0.25">
      <c r="D597" s="283"/>
    </row>
    <row r="598" spans="4:4" x14ac:dyDescent="0.25">
      <c r="D598" s="283"/>
    </row>
    <row r="599" spans="4:4" x14ac:dyDescent="0.25">
      <c r="D599" s="283"/>
    </row>
    <row r="600" spans="4:4" x14ac:dyDescent="0.25">
      <c r="D600" s="283"/>
    </row>
    <row r="601" spans="4:4" x14ac:dyDescent="0.25">
      <c r="D601" s="283"/>
    </row>
    <row r="602" spans="4:4" x14ac:dyDescent="0.25">
      <c r="D602" s="283"/>
    </row>
    <row r="603" spans="4:4" x14ac:dyDescent="0.25">
      <c r="D603" s="283"/>
    </row>
    <row r="604" spans="4:4" x14ac:dyDescent="0.25">
      <c r="D604" s="283"/>
    </row>
    <row r="605" spans="4:4" x14ac:dyDescent="0.25">
      <c r="D605" s="283"/>
    </row>
    <row r="606" spans="4:4" x14ac:dyDescent="0.25">
      <c r="D606" s="283"/>
    </row>
    <row r="607" spans="4:4" x14ac:dyDescent="0.25">
      <c r="D607" s="283"/>
    </row>
    <row r="608" spans="4:4" x14ac:dyDescent="0.25">
      <c r="D608" s="283"/>
    </row>
    <row r="609" spans="4:4" x14ac:dyDescent="0.25">
      <c r="D609" s="283"/>
    </row>
    <row r="610" spans="4:4" x14ac:dyDescent="0.25">
      <c r="D610" s="283"/>
    </row>
    <row r="611" spans="4:4" x14ac:dyDescent="0.25">
      <c r="D611" s="283"/>
    </row>
    <row r="612" spans="4:4" x14ac:dyDescent="0.25">
      <c r="D612" s="283"/>
    </row>
    <row r="613" spans="4:4" x14ac:dyDescent="0.25">
      <c r="D613" s="283"/>
    </row>
    <row r="614" spans="4:4" x14ac:dyDescent="0.25">
      <c r="D614" s="283"/>
    </row>
    <row r="615" spans="4:4" x14ac:dyDescent="0.25">
      <c r="D615" s="283"/>
    </row>
    <row r="616" spans="4:4" x14ac:dyDescent="0.25">
      <c r="D616" s="283"/>
    </row>
    <row r="617" spans="4:4" x14ac:dyDescent="0.25">
      <c r="D617" s="283"/>
    </row>
    <row r="618" spans="4:4" x14ac:dyDescent="0.25">
      <c r="D618" s="283"/>
    </row>
    <row r="619" spans="4:4" x14ac:dyDescent="0.25">
      <c r="D619" s="283"/>
    </row>
    <row r="620" spans="4:4" x14ac:dyDescent="0.25">
      <c r="D620" s="283"/>
    </row>
    <row r="621" spans="4:4" x14ac:dyDescent="0.25">
      <c r="D621" s="283"/>
    </row>
    <row r="622" spans="4:4" x14ac:dyDescent="0.25">
      <c r="D622" s="283"/>
    </row>
    <row r="623" spans="4:4" x14ac:dyDescent="0.25">
      <c r="D623" s="283"/>
    </row>
    <row r="624" spans="4:4" x14ac:dyDescent="0.25">
      <c r="D624" s="283"/>
    </row>
    <row r="625" spans="4:4" x14ac:dyDescent="0.25">
      <c r="D625" s="283"/>
    </row>
    <row r="626" spans="4:4" x14ac:dyDescent="0.25">
      <c r="D626" s="283"/>
    </row>
    <row r="627" spans="4:4" x14ac:dyDescent="0.25">
      <c r="D627" s="283"/>
    </row>
    <row r="628" spans="4:4" x14ac:dyDescent="0.25">
      <c r="D628" s="283"/>
    </row>
    <row r="629" spans="4:4" x14ac:dyDescent="0.25">
      <c r="D629" s="283"/>
    </row>
    <row r="630" spans="4:4" x14ac:dyDescent="0.25">
      <c r="D630" s="283"/>
    </row>
    <row r="631" spans="4:4" x14ac:dyDescent="0.25">
      <c r="D631" s="283"/>
    </row>
    <row r="632" spans="4:4" x14ac:dyDescent="0.25">
      <c r="D632" s="283"/>
    </row>
    <row r="633" spans="4:4" x14ac:dyDescent="0.25">
      <c r="D633" s="283"/>
    </row>
    <row r="634" spans="4:4" x14ac:dyDescent="0.25">
      <c r="D634" s="283"/>
    </row>
    <row r="635" spans="4:4" x14ac:dyDescent="0.25">
      <c r="D635" s="283"/>
    </row>
    <row r="636" spans="4:4" x14ac:dyDescent="0.25">
      <c r="D636" s="283"/>
    </row>
    <row r="637" spans="4:4" x14ac:dyDescent="0.25">
      <c r="D637" s="283"/>
    </row>
    <row r="638" spans="4:4" x14ac:dyDescent="0.25">
      <c r="D638" s="283"/>
    </row>
    <row r="639" spans="4:4" x14ac:dyDescent="0.25">
      <c r="D639" s="283"/>
    </row>
    <row r="640" spans="4:4" x14ac:dyDescent="0.25">
      <c r="D640" s="283"/>
    </row>
    <row r="641" spans="4:4" x14ac:dyDescent="0.25">
      <c r="D641" s="283"/>
    </row>
    <row r="642" spans="4:4" x14ac:dyDescent="0.25">
      <c r="D642" s="283"/>
    </row>
    <row r="643" spans="4:4" x14ac:dyDescent="0.25">
      <c r="D643" s="283"/>
    </row>
    <row r="644" spans="4:4" x14ac:dyDescent="0.25">
      <c r="D644" s="283"/>
    </row>
    <row r="645" spans="4:4" x14ac:dyDescent="0.25">
      <c r="D645" s="283"/>
    </row>
    <row r="646" spans="4:4" x14ac:dyDescent="0.25">
      <c r="D646" s="283"/>
    </row>
    <row r="647" spans="4:4" x14ac:dyDescent="0.25">
      <c r="D647" s="283"/>
    </row>
    <row r="648" spans="4:4" x14ac:dyDescent="0.25">
      <c r="D648" s="283"/>
    </row>
    <row r="649" spans="4:4" x14ac:dyDescent="0.25">
      <c r="D649" s="283"/>
    </row>
    <row r="650" spans="4:4" x14ac:dyDescent="0.25">
      <c r="D650" s="283"/>
    </row>
    <row r="651" spans="4:4" x14ac:dyDescent="0.25">
      <c r="D651" s="283"/>
    </row>
    <row r="652" spans="4:4" x14ac:dyDescent="0.25">
      <c r="D652" s="283"/>
    </row>
    <row r="653" spans="4:4" x14ac:dyDescent="0.25">
      <c r="D653" s="283"/>
    </row>
    <row r="654" spans="4:4" x14ac:dyDescent="0.25">
      <c r="D654" s="283"/>
    </row>
    <row r="655" spans="4:4" x14ac:dyDescent="0.25">
      <c r="D655" s="283"/>
    </row>
    <row r="656" spans="4:4" x14ac:dyDescent="0.25">
      <c r="D656" s="283"/>
    </row>
    <row r="657" spans="4:4" x14ac:dyDescent="0.25">
      <c r="D657" s="283"/>
    </row>
    <row r="658" spans="4:4" x14ac:dyDescent="0.25">
      <c r="D658" s="283"/>
    </row>
    <row r="659" spans="4:4" x14ac:dyDescent="0.25">
      <c r="D659" s="283"/>
    </row>
    <row r="660" spans="4:4" x14ac:dyDescent="0.25">
      <c r="D660" s="283"/>
    </row>
    <row r="661" spans="4:4" x14ac:dyDescent="0.25">
      <c r="D661" s="283"/>
    </row>
    <row r="662" spans="4:4" x14ac:dyDescent="0.25">
      <c r="D662" s="283"/>
    </row>
    <row r="663" spans="4:4" x14ac:dyDescent="0.25">
      <c r="D663" s="283"/>
    </row>
    <row r="664" spans="4:4" x14ac:dyDescent="0.25">
      <c r="D664" s="283"/>
    </row>
    <row r="665" spans="4:4" x14ac:dyDescent="0.25">
      <c r="D665" s="283"/>
    </row>
    <row r="666" spans="4:4" x14ac:dyDescent="0.25">
      <c r="D666" s="283"/>
    </row>
    <row r="667" spans="4:4" x14ac:dyDescent="0.25">
      <c r="D667" s="283"/>
    </row>
    <row r="668" spans="4:4" x14ac:dyDescent="0.25">
      <c r="D668" s="283"/>
    </row>
    <row r="669" spans="4:4" x14ac:dyDescent="0.25">
      <c r="D669" s="283"/>
    </row>
    <row r="670" spans="4:4" x14ac:dyDescent="0.25">
      <c r="D670" s="283"/>
    </row>
    <row r="671" spans="4:4" x14ac:dyDescent="0.25">
      <c r="D671" s="283"/>
    </row>
    <row r="672" spans="4:4" x14ac:dyDescent="0.25">
      <c r="D672" s="283"/>
    </row>
    <row r="673" spans="4:4" x14ac:dyDescent="0.25">
      <c r="D673" s="283"/>
    </row>
    <row r="674" spans="4:4" x14ac:dyDescent="0.25">
      <c r="D674" s="283"/>
    </row>
    <row r="675" spans="4:4" x14ac:dyDescent="0.25">
      <c r="D675" s="283"/>
    </row>
    <row r="676" spans="4:4" x14ac:dyDescent="0.25">
      <c r="D676" s="283"/>
    </row>
    <row r="677" spans="4:4" x14ac:dyDescent="0.25">
      <c r="D677" s="283"/>
    </row>
    <row r="678" spans="4:4" x14ac:dyDescent="0.25">
      <c r="D678" s="283"/>
    </row>
    <row r="679" spans="4:4" x14ac:dyDescent="0.25">
      <c r="D679" s="283"/>
    </row>
    <row r="680" spans="4:4" x14ac:dyDescent="0.25">
      <c r="D680" s="283"/>
    </row>
    <row r="681" spans="4:4" x14ac:dyDescent="0.25">
      <c r="D681" s="283"/>
    </row>
    <row r="682" spans="4:4" x14ac:dyDescent="0.25">
      <c r="D682" s="283"/>
    </row>
    <row r="683" spans="4:4" x14ac:dyDescent="0.25">
      <c r="D683" s="283"/>
    </row>
    <row r="684" spans="4:4" x14ac:dyDescent="0.25">
      <c r="D684" s="283"/>
    </row>
    <row r="685" spans="4:4" x14ac:dyDescent="0.25">
      <c r="D685" s="283"/>
    </row>
    <row r="686" spans="4:4" x14ac:dyDescent="0.25">
      <c r="D686" s="283"/>
    </row>
    <row r="687" spans="4:4" x14ac:dyDescent="0.25">
      <c r="D687" s="283"/>
    </row>
    <row r="688" spans="4:4" x14ac:dyDescent="0.25">
      <c r="D688" s="283"/>
    </row>
    <row r="689" spans="4:4" x14ac:dyDescent="0.25">
      <c r="D689" s="283"/>
    </row>
    <row r="690" spans="4:4" x14ac:dyDescent="0.25">
      <c r="D690" s="283"/>
    </row>
    <row r="691" spans="4:4" x14ac:dyDescent="0.25">
      <c r="D691" s="283"/>
    </row>
    <row r="692" spans="4:4" x14ac:dyDescent="0.25">
      <c r="D692" s="283"/>
    </row>
    <row r="693" spans="4:4" x14ac:dyDescent="0.25">
      <c r="D693" s="283"/>
    </row>
    <row r="694" spans="4:4" x14ac:dyDescent="0.25">
      <c r="D694" s="283"/>
    </row>
    <row r="695" spans="4:4" x14ac:dyDescent="0.25">
      <c r="D695" s="283"/>
    </row>
    <row r="696" spans="4:4" x14ac:dyDescent="0.25">
      <c r="D696" s="283"/>
    </row>
    <row r="697" spans="4:4" x14ac:dyDescent="0.25">
      <c r="D697" s="283"/>
    </row>
    <row r="698" spans="4:4" x14ac:dyDescent="0.25">
      <c r="D698" s="283"/>
    </row>
    <row r="699" spans="4:4" x14ac:dyDescent="0.25">
      <c r="D699" s="283"/>
    </row>
    <row r="700" spans="4:4" x14ac:dyDescent="0.25">
      <c r="D700" s="283"/>
    </row>
    <row r="701" spans="4:4" x14ac:dyDescent="0.25">
      <c r="D701" s="283"/>
    </row>
    <row r="702" spans="4:4" x14ac:dyDescent="0.25">
      <c r="D702" s="283"/>
    </row>
    <row r="703" spans="4:4" x14ac:dyDescent="0.25">
      <c r="D703" s="283"/>
    </row>
    <row r="704" spans="4:4" x14ac:dyDescent="0.25">
      <c r="D704" s="283"/>
    </row>
    <row r="705" spans="4:4" x14ac:dyDescent="0.25">
      <c r="D705" s="283"/>
    </row>
    <row r="706" spans="4:4" x14ac:dyDescent="0.25">
      <c r="D706" s="283"/>
    </row>
    <row r="707" spans="4:4" x14ac:dyDescent="0.25">
      <c r="D707" s="283"/>
    </row>
    <row r="708" spans="4:4" x14ac:dyDescent="0.25">
      <c r="D708" s="283"/>
    </row>
    <row r="709" spans="4:4" x14ac:dyDescent="0.25">
      <c r="D709" s="283"/>
    </row>
    <row r="710" spans="4:4" x14ac:dyDescent="0.25">
      <c r="D710" s="283"/>
    </row>
    <row r="711" spans="4:4" x14ac:dyDescent="0.25">
      <c r="D711" s="283"/>
    </row>
    <row r="712" spans="4:4" x14ac:dyDescent="0.25">
      <c r="D712" s="283"/>
    </row>
    <row r="713" spans="4:4" x14ac:dyDescent="0.25">
      <c r="D713" s="283"/>
    </row>
    <row r="714" spans="4:4" x14ac:dyDescent="0.25">
      <c r="D714" s="283"/>
    </row>
    <row r="715" spans="4:4" x14ac:dyDescent="0.25">
      <c r="D715" s="283"/>
    </row>
    <row r="716" spans="4:4" x14ac:dyDescent="0.25">
      <c r="D716" s="283"/>
    </row>
    <row r="717" spans="4:4" x14ac:dyDescent="0.25">
      <c r="D717" s="283"/>
    </row>
    <row r="718" spans="4:4" x14ac:dyDescent="0.25">
      <c r="D718" s="283"/>
    </row>
    <row r="719" spans="4:4" x14ac:dyDescent="0.25">
      <c r="D719" s="283"/>
    </row>
    <row r="720" spans="4:4" x14ac:dyDescent="0.25">
      <c r="D720" s="283"/>
    </row>
    <row r="721" spans="4:4" x14ac:dyDescent="0.25">
      <c r="D721" s="283"/>
    </row>
    <row r="722" spans="4:4" x14ac:dyDescent="0.25">
      <c r="D722" s="283"/>
    </row>
    <row r="723" spans="4:4" x14ac:dyDescent="0.25">
      <c r="D723" s="283"/>
    </row>
    <row r="724" spans="4:4" x14ac:dyDescent="0.25">
      <c r="D724" s="283"/>
    </row>
    <row r="725" spans="4:4" x14ac:dyDescent="0.25">
      <c r="D725" s="283"/>
    </row>
    <row r="726" spans="4:4" x14ac:dyDescent="0.25">
      <c r="D726" s="283"/>
    </row>
    <row r="727" spans="4:4" x14ac:dyDescent="0.25">
      <c r="D727" s="283"/>
    </row>
    <row r="728" spans="4:4" x14ac:dyDescent="0.25">
      <c r="D728" s="283"/>
    </row>
    <row r="729" spans="4:4" x14ac:dyDescent="0.25">
      <c r="D729" s="283"/>
    </row>
    <row r="730" spans="4:4" x14ac:dyDescent="0.25">
      <c r="D730" s="283"/>
    </row>
    <row r="731" spans="4:4" x14ac:dyDescent="0.25">
      <c r="D731" s="283"/>
    </row>
    <row r="732" spans="4:4" x14ac:dyDescent="0.25">
      <c r="D732" s="283"/>
    </row>
    <row r="733" spans="4:4" x14ac:dyDescent="0.25">
      <c r="D733" s="283"/>
    </row>
    <row r="734" spans="4:4" x14ac:dyDescent="0.25">
      <c r="D734" s="283"/>
    </row>
    <row r="735" spans="4:4" x14ac:dyDescent="0.25">
      <c r="D735" s="283"/>
    </row>
    <row r="736" spans="4:4" x14ac:dyDescent="0.25">
      <c r="D736" s="283"/>
    </row>
    <row r="737" spans="4:4" x14ac:dyDescent="0.25">
      <c r="D737" s="283"/>
    </row>
    <row r="738" spans="4:4" x14ac:dyDescent="0.25">
      <c r="D738" s="283"/>
    </row>
    <row r="739" spans="4:4" x14ac:dyDescent="0.25">
      <c r="D739" s="283"/>
    </row>
    <row r="740" spans="4:4" x14ac:dyDescent="0.25">
      <c r="D740" s="283"/>
    </row>
    <row r="741" spans="4:4" x14ac:dyDescent="0.25">
      <c r="D741" s="283"/>
    </row>
    <row r="742" spans="4:4" x14ac:dyDescent="0.25">
      <c r="D742" s="283"/>
    </row>
    <row r="743" spans="4:4" x14ac:dyDescent="0.25">
      <c r="D743" s="283"/>
    </row>
    <row r="744" spans="4:4" x14ac:dyDescent="0.25">
      <c r="D744" s="283"/>
    </row>
    <row r="745" spans="4:4" x14ac:dyDescent="0.25">
      <c r="D745" s="283"/>
    </row>
    <row r="746" spans="4:4" x14ac:dyDescent="0.25">
      <c r="D746" s="283"/>
    </row>
    <row r="747" spans="4:4" x14ac:dyDescent="0.25">
      <c r="D747" s="283"/>
    </row>
    <row r="748" spans="4:4" x14ac:dyDescent="0.25">
      <c r="D748" s="283"/>
    </row>
    <row r="749" spans="4:4" x14ac:dyDescent="0.25">
      <c r="D749" s="283"/>
    </row>
    <row r="750" spans="4:4" x14ac:dyDescent="0.25">
      <c r="D750" s="283"/>
    </row>
    <row r="751" spans="4:4" x14ac:dyDescent="0.25">
      <c r="D751" s="283"/>
    </row>
    <row r="752" spans="4:4" x14ac:dyDescent="0.25">
      <c r="D752" s="283"/>
    </row>
    <row r="753" spans="4:4" x14ac:dyDescent="0.25">
      <c r="D753" s="283"/>
    </row>
    <row r="754" spans="4:4" x14ac:dyDescent="0.25">
      <c r="D754" s="283"/>
    </row>
    <row r="755" spans="4:4" x14ac:dyDescent="0.25">
      <c r="D755" s="283"/>
    </row>
    <row r="756" spans="4:4" x14ac:dyDescent="0.25">
      <c r="D756" s="283"/>
    </row>
    <row r="757" spans="4:4" x14ac:dyDescent="0.25">
      <c r="D757" s="283"/>
    </row>
    <row r="758" spans="4:4" x14ac:dyDescent="0.25">
      <c r="D758" s="283"/>
    </row>
    <row r="759" spans="4:4" x14ac:dyDescent="0.25">
      <c r="D759" s="283"/>
    </row>
    <row r="760" spans="4:4" x14ac:dyDescent="0.25">
      <c r="D760" s="283"/>
    </row>
    <row r="761" spans="4:4" x14ac:dyDescent="0.25">
      <c r="D761" s="283"/>
    </row>
    <row r="762" spans="4:4" x14ac:dyDescent="0.25">
      <c r="D762" s="283"/>
    </row>
    <row r="763" spans="4:4" x14ac:dyDescent="0.25">
      <c r="D763" s="283"/>
    </row>
    <row r="764" spans="4:4" x14ac:dyDescent="0.25">
      <c r="D764" s="283"/>
    </row>
    <row r="765" spans="4:4" x14ac:dyDescent="0.25">
      <c r="D765" s="283"/>
    </row>
    <row r="766" spans="4:4" x14ac:dyDescent="0.25">
      <c r="D766" s="283"/>
    </row>
    <row r="767" spans="4:4" x14ac:dyDescent="0.25">
      <c r="D767" s="283"/>
    </row>
    <row r="768" spans="4:4" x14ac:dyDescent="0.25">
      <c r="D768" s="283"/>
    </row>
    <row r="769" spans="4:4" x14ac:dyDescent="0.25">
      <c r="D769" s="283"/>
    </row>
    <row r="770" spans="4:4" x14ac:dyDescent="0.25">
      <c r="D770" s="283"/>
    </row>
    <row r="771" spans="4:4" x14ac:dyDescent="0.25">
      <c r="D771" s="283"/>
    </row>
    <row r="772" spans="4:4" x14ac:dyDescent="0.25">
      <c r="D772" s="283"/>
    </row>
    <row r="773" spans="4:4" x14ac:dyDescent="0.25">
      <c r="D773" s="283"/>
    </row>
    <row r="774" spans="4:4" x14ac:dyDescent="0.25">
      <c r="D774" s="283"/>
    </row>
    <row r="775" spans="4:4" x14ac:dyDescent="0.25">
      <c r="D775" s="283"/>
    </row>
    <row r="776" spans="4:4" x14ac:dyDescent="0.25">
      <c r="D776" s="283"/>
    </row>
    <row r="777" spans="4:4" x14ac:dyDescent="0.25">
      <c r="D777" s="283"/>
    </row>
    <row r="778" spans="4:4" x14ac:dyDescent="0.25">
      <c r="D778" s="283"/>
    </row>
    <row r="779" spans="4:4" x14ac:dyDescent="0.25">
      <c r="D779" s="283"/>
    </row>
    <row r="780" spans="4:4" x14ac:dyDescent="0.25">
      <c r="D780" s="283"/>
    </row>
    <row r="781" spans="4:4" x14ac:dyDescent="0.25">
      <c r="D781" s="283"/>
    </row>
    <row r="782" spans="4:4" x14ac:dyDescent="0.25">
      <c r="D782" s="283"/>
    </row>
    <row r="783" spans="4:4" x14ac:dyDescent="0.25">
      <c r="D783" s="283"/>
    </row>
    <row r="784" spans="4:4" x14ac:dyDescent="0.25">
      <c r="D784" s="283"/>
    </row>
    <row r="785" spans="4:4" x14ac:dyDescent="0.25">
      <c r="D785" s="283"/>
    </row>
    <row r="786" spans="4:4" x14ac:dyDescent="0.25">
      <c r="D786" s="283"/>
    </row>
    <row r="787" spans="4:4" x14ac:dyDescent="0.25">
      <c r="D787" s="283"/>
    </row>
    <row r="788" spans="4:4" x14ac:dyDescent="0.25">
      <c r="D788" s="283"/>
    </row>
    <row r="789" spans="4:4" x14ac:dyDescent="0.25">
      <c r="D789" s="283"/>
    </row>
    <row r="790" spans="4:4" x14ac:dyDescent="0.25">
      <c r="D790" s="283"/>
    </row>
    <row r="791" spans="4:4" x14ac:dyDescent="0.25">
      <c r="D791" s="283"/>
    </row>
    <row r="792" spans="4:4" x14ac:dyDescent="0.25">
      <c r="D792" s="283"/>
    </row>
    <row r="793" spans="4:4" x14ac:dyDescent="0.25">
      <c r="D793" s="283"/>
    </row>
    <row r="794" spans="4:4" x14ac:dyDescent="0.25">
      <c r="D794" s="283"/>
    </row>
    <row r="795" spans="4:4" x14ac:dyDescent="0.25">
      <c r="D795" s="283"/>
    </row>
    <row r="796" spans="4:4" x14ac:dyDescent="0.25">
      <c r="D796" s="283"/>
    </row>
    <row r="797" spans="4:4" x14ac:dyDescent="0.25">
      <c r="D797" s="283"/>
    </row>
    <row r="798" spans="4:4" x14ac:dyDescent="0.25">
      <c r="D798" s="283"/>
    </row>
    <row r="799" spans="4:4" x14ac:dyDescent="0.25">
      <c r="D799" s="283"/>
    </row>
    <row r="800" spans="4:4" x14ac:dyDescent="0.25">
      <c r="D800" s="283"/>
    </row>
    <row r="801" spans="4:4" x14ac:dyDescent="0.25">
      <c r="D801" s="283"/>
    </row>
    <row r="802" spans="4:4" x14ac:dyDescent="0.25">
      <c r="D802" s="283"/>
    </row>
    <row r="803" spans="4:4" x14ac:dyDescent="0.25">
      <c r="D803" s="283"/>
    </row>
    <row r="804" spans="4:4" x14ac:dyDescent="0.25">
      <c r="D804" s="283"/>
    </row>
    <row r="805" spans="4:4" x14ac:dyDescent="0.25">
      <c r="D805" s="283"/>
    </row>
    <row r="806" spans="4:4" x14ac:dyDescent="0.25">
      <c r="D806" s="283"/>
    </row>
    <row r="807" spans="4:4" x14ac:dyDescent="0.25">
      <c r="D807" s="283"/>
    </row>
    <row r="808" spans="4:4" x14ac:dyDescent="0.25">
      <c r="D808" s="283"/>
    </row>
    <row r="809" spans="4:4" x14ac:dyDescent="0.25">
      <c r="D809" s="283"/>
    </row>
    <row r="810" spans="4:4" x14ac:dyDescent="0.25">
      <c r="D810" s="283"/>
    </row>
    <row r="811" spans="4:4" x14ac:dyDescent="0.25">
      <c r="D811" s="283"/>
    </row>
    <row r="812" spans="4:4" x14ac:dyDescent="0.25">
      <c r="D812" s="283"/>
    </row>
    <row r="813" spans="4:4" x14ac:dyDescent="0.25">
      <c r="D813" s="283"/>
    </row>
    <row r="814" spans="4:4" x14ac:dyDescent="0.25">
      <c r="D814" s="283"/>
    </row>
    <row r="815" spans="4:4" x14ac:dyDescent="0.25">
      <c r="D815" s="283"/>
    </row>
    <row r="816" spans="4:4" x14ac:dyDescent="0.25">
      <c r="D816" s="283"/>
    </row>
    <row r="817" spans="4:4" x14ac:dyDescent="0.25">
      <c r="D817" s="283"/>
    </row>
    <row r="818" spans="4:4" x14ac:dyDescent="0.25">
      <c r="D818" s="283"/>
    </row>
    <row r="819" spans="4:4" x14ac:dyDescent="0.25">
      <c r="D819" s="283"/>
    </row>
    <row r="820" spans="4:4" x14ac:dyDescent="0.25">
      <c r="D820" s="283"/>
    </row>
    <row r="821" spans="4:4" x14ac:dyDescent="0.25">
      <c r="D821" s="283"/>
    </row>
    <row r="822" spans="4:4" x14ac:dyDescent="0.25">
      <c r="D822" s="283"/>
    </row>
    <row r="823" spans="4:4" x14ac:dyDescent="0.25">
      <c r="D823" s="283"/>
    </row>
    <row r="824" spans="4:4" x14ac:dyDescent="0.25">
      <c r="D824" s="283"/>
    </row>
    <row r="825" spans="4:4" x14ac:dyDescent="0.25">
      <c r="D825" s="283"/>
    </row>
    <row r="826" spans="4:4" x14ac:dyDescent="0.25">
      <c r="D826" s="283"/>
    </row>
    <row r="827" spans="4:4" x14ac:dyDescent="0.25">
      <c r="D827" s="283"/>
    </row>
    <row r="828" spans="4:4" x14ac:dyDescent="0.25">
      <c r="D828" s="283"/>
    </row>
    <row r="829" spans="4:4" x14ac:dyDescent="0.25">
      <c r="D829" s="283"/>
    </row>
    <row r="830" spans="4:4" x14ac:dyDescent="0.25">
      <c r="D830" s="283"/>
    </row>
    <row r="831" spans="4:4" x14ac:dyDescent="0.25">
      <c r="D831" s="283"/>
    </row>
    <row r="832" spans="4:4" x14ac:dyDescent="0.25">
      <c r="D832" s="283"/>
    </row>
    <row r="833" spans="4:4" x14ac:dyDescent="0.25">
      <c r="D833" s="283"/>
    </row>
    <row r="834" spans="4:4" x14ac:dyDescent="0.25">
      <c r="D834" s="283"/>
    </row>
    <row r="835" spans="4:4" x14ac:dyDescent="0.25">
      <c r="D835" s="283"/>
    </row>
    <row r="836" spans="4:4" x14ac:dyDescent="0.25">
      <c r="D836" s="283"/>
    </row>
    <row r="837" spans="4:4" x14ac:dyDescent="0.25">
      <c r="D837" s="283"/>
    </row>
    <row r="838" spans="4:4" x14ac:dyDescent="0.25">
      <c r="D838" s="283"/>
    </row>
    <row r="839" spans="4:4" x14ac:dyDescent="0.25">
      <c r="D839" s="283"/>
    </row>
    <row r="840" spans="4:4" x14ac:dyDescent="0.25">
      <c r="D840" s="283"/>
    </row>
    <row r="841" spans="4:4" x14ac:dyDescent="0.25">
      <c r="D841" s="283"/>
    </row>
    <row r="842" spans="4:4" x14ac:dyDescent="0.25">
      <c r="D842" s="283"/>
    </row>
    <row r="843" spans="4:4" x14ac:dyDescent="0.25">
      <c r="D843" s="283"/>
    </row>
    <row r="844" spans="4:4" x14ac:dyDescent="0.25">
      <c r="D844" s="283"/>
    </row>
    <row r="845" spans="4:4" x14ac:dyDescent="0.25">
      <c r="D845" s="283"/>
    </row>
    <row r="846" spans="4:4" x14ac:dyDescent="0.25">
      <c r="D846" s="283"/>
    </row>
    <row r="847" spans="4:4" x14ac:dyDescent="0.25">
      <c r="D847" s="283"/>
    </row>
    <row r="848" spans="4:4" x14ac:dyDescent="0.25">
      <c r="D848" s="283"/>
    </row>
    <row r="849" spans="4:4" x14ac:dyDescent="0.25">
      <c r="D849" s="283"/>
    </row>
    <row r="850" spans="4:4" x14ac:dyDescent="0.25">
      <c r="D850" s="283"/>
    </row>
    <row r="851" spans="4:4" x14ac:dyDescent="0.25">
      <c r="D851" s="283"/>
    </row>
    <row r="852" spans="4:4" x14ac:dyDescent="0.25">
      <c r="D852" s="283"/>
    </row>
    <row r="853" spans="4:4" x14ac:dyDescent="0.25">
      <c r="D853" s="283"/>
    </row>
    <row r="854" spans="4:4" x14ac:dyDescent="0.25">
      <c r="D854" s="283"/>
    </row>
    <row r="855" spans="4:4" x14ac:dyDescent="0.25">
      <c r="D855" s="283"/>
    </row>
    <row r="856" spans="4:4" x14ac:dyDescent="0.25">
      <c r="D856" s="283"/>
    </row>
    <row r="857" spans="4:4" x14ac:dyDescent="0.25">
      <c r="D857" s="283"/>
    </row>
    <row r="858" spans="4:4" x14ac:dyDescent="0.25">
      <c r="D858" s="283"/>
    </row>
    <row r="859" spans="4:4" x14ac:dyDescent="0.25">
      <c r="D859" s="283"/>
    </row>
    <row r="860" spans="4:4" x14ac:dyDescent="0.25">
      <c r="D860" s="283"/>
    </row>
    <row r="861" spans="4:4" x14ac:dyDescent="0.25">
      <c r="D861" s="283"/>
    </row>
    <row r="862" spans="4:4" x14ac:dyDescent="0.25">
      <c r="D862" s="283"/>
    </row>
    <row r="863" spans="4:4" x14ac:dyDescent="0.25">
      <c r="D863" s="283"/>
    </row>
    <row r="864" spans="4:4" x14ac:dyDescent="0.25">
      <c r="D864" s="283"/>
    </row>
    <row r="865" spans="4:4" x14ac:dyDescent="0.25">
      <c r="D865" s="283"/>
    </row>
    <row r="866" spans="4:4" x14ac:dyDescent="0.25">
      <c r="D866" s="283"/>
    </row>
    <row r="867" spans="4:4" x14ac:dyDescent="0.25">
      <c r="D867" s="283"/>
    </row>
    <row r="868" spans="4:4" x14ac:dyDescent="0.25">
      <c r="D868" s="283"/>
    </row>
    <row r="869" spans="4:4" x14ac:dyDescent="0.25">
      <c r="D869" s="283"/>
    </row>
    <row r="870" spans="4:4" x14ac:dyDescent="0.25">
      <c r="D870" s="283"/>
    </row>
    <row r="871" spans="4:4" x14ac:dyDescent="0.25">
      <c r="D871" s="283"/>
    </row>
    <row r="872" spans="4:4" x14ac:dyDescent="0.25">
      <c r="D872" s="283"/>
    </row>
    <row r="873" spans="4:4" x14ac:dyDescent="0.25">
      <c r="D873" s="283"/>
    </row>
    <row r="874" spans="4:4" x14ac:dyDescent="0.25">
      <c r="D874" s="283"/>
    </row>
    <row r="875" spans="4:4" x14ac:dyDescent="0.25">
      <c r="D875" s="283"/>
    </row>
    <row r="876" spans="4:4" x14ac:dyDescent="0.25">
      <c r="D876" s="283"/>
    </row>
    <row r="877" spans="4:4" x14ac:dyDescent="0.25">
      <c r="D877" s="283"/>
    </row>
    <row r="878" spans="4:4" x14ac:dyDescent="0.25">
      <c r="D878" s="283"/>
    </row>
    <row r="879" spans="4:4" x14ac:dyDescent="0.25">
      <c r="D879" s="283"/>
    </row>
    <row r="880" spans="4:4" x14ac:dyDescent="0.25">
      <c r="D880" s="283"/>
    </row>
    <row r="881" spans="4:4" x14ac:dyDescent="0.25">
      <c r="D881" s="283"/>
    </row>
    <row r="882" spans="4:4" x14ac:dyDescent="0.25">
      <c r="D882" s="283"/>
    </row>
    <row r="883" spans="4:4" x14ac:dyDescent="0.25">
      <c r="D883" s="283"/>
    </row>
    <row r="884" spans="4:4" x14ac:dyDescent="0.25">
      <c r="D884" s="283"/>
    </row>
    <row r="885" spans="4:4" x14ac:dyDescent="0.25">
      <c r="D885" s="283"/>
    </row>
    <row r="886" spans="4:4" x14ac:dyDescent="0.25">
      <c r="D886" s="283"/>
    </row>
    <row r="887" spans="4:4" x14ac:dyDescent="0.25">
      <c r="D887" s="283"/>
    </row>
    <row r="888" spans="4:4" x14ac:dyDescent="0.25">
      <c r="D888" s="283"/>
    </row>
    <row r="889" spans="4:4" x14ac:dyDescent="0.25">
      <c r="D889" s="283"/>
    </row>
    <row r="890" spans="4:4" x14ac:dyDescent="0.25">
      <c r="D890" s="283"/>
    </row>
    <row r="891" spans="4:4" x14ac:dyDescent="0.25">
      <c r="D891" s="283"/>
    </row>
    <row r="892" spans="4:4" x14ac:dyDescent="0.25">
      <c r="D892" s="283"/>
    </row>
    <row r="893" spans="4:4" x14ac:dyDescent="0.25">
      <c r="D893" s="283"/>
    </row>
    <row r="894" spans="4:4" x14ac:dyDescent="0.25">
      <c r="D894" s="283"/>
    </row>
    <row r="895" spans="4:4" x14ac:dyDescent="0.25">
      <c r="D895" s="283"/>
    </row>
    <row r="896" spans="4:4" x14ac:dyDescent="0.25">
      <c r="D896" s="283"/>
    </row>
    <row r="897" spans="4:4" x14ac:dyDescent="0.25">
      <c r="D897" s="283"/>
    </row>
    <row r="898" spans="4:4" x14ac:dyDescent="0.25">
      <c r="D898" s="283"/>
    </row>
    <row r="899" spans="4:4" x14ac:dyDescent="0.25">
      <c r="D899" s="283"/>
    </row>
    <row r="900" spans="4:4" x14ac:dyDescent="0.25">
      <c r="D900" s="283"/>
    </row>
    <row r="901" spans="4:4" x14ac:dyDescent="0.25">
      <c r="D901" s="283"/>
    </row>
    <row r="902" spans="4:4" x14ac:dyDescent="0.25">
      <c r="D902" s="283"/>
    </row>
    <row r="903" spans="4:4" x14ac:dyDescent="0.25">
      <c r="D903" s="283"/>
    </row>
    <row r="904" spans="4:4" x14ac:dyDescent="0.25">
      <c r="D904" s="283"/>
    </row>
    <row r="905" spans="4:4" x14ac:dyDescent="0.25">
      <c r="D905" s="283"/>
    </row>
    <row r="906" spans="4:4" x14ac:dyDescent="0.25">
      <c r="D906" s="283"/>
    </row>
    <row r="907" spans="4:4" x14ac:dyDescent="0.25">
      <c r="D907" s="283"/>
    </row>
    <row r="908" spans="4:4" x14ac:dyDescent="0.25">
      <c r="D908" s="283"/>
    </row>
    <row r="909" spans="4:4" x14ac:dyDescent="0.25">
      <c r="D909" s="283"/>
    </row>
    <row r="910" spans="4:4" x14ac:dyDescent="0.25">
      <c r="D910" s="283"/>
    </row>
    <row r="911" spans="4:4" x14ac:dyDescent="0.25">
      <c r="D911" s="283"/>
    </row>
    <row r="912" spans="4:4" x14ac:dyDescent="0.25">
      <c r="D912" s="283"/>
    </row>
    <row r="913" spans="4:4" x14ac:dyDescent="0.25">
      <c r="D913" s="283"/>
    </row>
    <row r="914" spans="4:4" x14ac:dyDescent="0.25">
      <c r="D914" s="283"/>
    </row>
    <row r="915" spans="4:4" x14ac:dyDescent="0.25">
      <c r="D915" s="283"/>
    </row>
    <row r="916" spans="4:4" x14ac:dyDescent="0.25">
      <c r="D916" s="283"/>
    </row>
    <row r="917" spans="4:4" x14ac:dyDescent="0.25">
      <c r="D917" s="283"/>
    </row>
    <row r="918" spans="4:4" x14ac:dyDescent="0.25">
      <c r="D918" s="283"/>
    </row>
    <row r="919" spans="4:4" x14ac:dyDescent="0.25">
      <c r="D919" s="283"/>
    </row>
    <row r="920" spans="4:4" x14ac:dyDescent="0.25">
      <c r="D920" s="283"/>
    </row>
    <row r="921" spans="4:4" x14ac:dyDescent="0.25">
      <c r="D921" s="283"/>
    </row>
    <row r="922" spans="4:4" x14ac:dyDescent="0.25">
      <c r="D922" s="283"/>
    </row>
    <row r="923" spans="4:4" x14ac:dyDescent="0.25">
      <c r="D923" s="283"/>
    </row>
    <row r="924" spans="4:4" x14ac:dyDescent="0.25">
      <c r="D924" s="283"/>
    </row>
    <row r="925" spans="4:4" x14ac:dyDescent="0.25">
      <c r="D925" s="283"/>
    </row>
    <row r="926" spans="4:4" x14ac:dyDescent="0.25">
      <c r="D926" s="283"/>
    </row>
    <row r="927" spans="4:4" x14ac:dyDescent="0.25">
      <c r="D927" s="283"/>
    </row>
    <row r="928" spans="4:4" x14ac:dyDescent="0.25">
      <c r="D928" s="283"/>
    </row>
    <row r="929" spans="4:4" x14ac:dyDescent="0.25">
      <c r="D929" s="283"/>
    </row>
    <row r="930" spans="4:4" x14ac:dyDescent="0.25">
      <c r="D930" s="283"/>
    </row>
    <row r="931" spans="4:4" x14ac:dyDescent="0.25">
      <c r="D931" s="283"/>
    </row>
    <row r="932" spans="4:4" x14ac:dyDescent="0.25">
      <c r="D932" s="283"/>
    </row>
    <row r="933" spans="4:4" x14ac:dyDescent="0.25">
      <c r="D933" s="283"/>
    </row>
    <row r="934" spans="4:4" x14ac:dyDescent="0.25">
      <c r="D934" s="283"/>
    </row>
    <row r="935" spans="4:4" x14ac:dyDescent="0.25">
      <c r="D935" s="283"/>
    </row>
    <row r="936" spans="4:4" x14ac:dyDescent="0.25">
      <c r="D936" s="283"/>
    </row>
    <row r="937" spans="4:4" x14ac:dyDescent="0.25">
      <c r="D937" s="283"/>
    </row>
    <row r="938" spans="4:4" x14ac:dyDescent="0.25">
      <c r="D938" s="283"/>
    </row>
    <row r="939" spans="4:4" x14ac:dyDescent="0.25">
      <c r="D939" s="283"/>
    </row>
    <row r="940" spans="4:4" x14ac:dyDescent="0.25">
      <c r="D940" s="283"/>
    </row>
    <row r="941" spans="4:4" x14ac:dyDescent="0.25">
      <c r="D941" s="283"/>
    </row>
    <row r="942" spans="4:4" x14ac:dyDescent="0.25">
      <c r="D942" s="283"/>
    </row>
    <row r="943" spans="4:4" x14ac:dyDescent="0.25">
      <c r="D943" s="283"/>
    </row>
    <row r="944" spans="4:4" x14ac:dyDescent="0.25">
      <c r="D944" s="283"/>
    </row>
    <row r="945" spans="4:4" x14ac:dyDescent="0.25">
      <c r="D945" s="283"/>
    </row>
    <row r="946" spans="4:4" x14ac:dyDescent="0.25">
      <c r="D946" s="283"/>
    </row>
    <row r="947" spans="4:4" x14ac:dyDescent="0.25">
      <c r="D947" s="283"/>
    </row>
    <row r="948" spans="4:4" x14ac:dyDescent="0.25">
      <c r="D948" s="283"/>
    </row>
    <row r="949" spans="4:4" x14ac:dyDescent="0.25">
      <c r="D949" s="283"/>
    </row>
    <row r="950" spans="4:4" x14ac:dyDescent="0.25">
      <c r="D950" s="283"/>
    </row>
    <row r="951" spans="4:4" x14ac:dyDescent="0.25">
      <c r="D951" s="283"/>
    </row>
    <row r="952" spans="4:4" x14ac:dyDescent="0.25">
      <c r="D952" s="283"/>
    </row>
    <row r="953" spans="4:4" x14ac:dyDescent="0.25">
      <c r="D953" s="283"/>
    </row>
    <row r="954" spans="4:4" x14ac:dyDescent="0.25">
      <c r="D954" s="283"/>
    </row>
    <row r="955" spans="4:4" x14ac:dyDescent="0.25">
      <c r="D955" s="283"/>
    </row>
    <row r="956" spans="4:4" x14ac:dyDescent="0.25">
      <c r="D956" s="283"/>
    </row>
    <row r="957" spans="4:4" x14ac:dyDescent="0.25">
      <c r="D957" s="283"/>
    </row>
    <row r="958" spans="4:4" x14ac:dyDescent="0.25">
      <c r="D958" s="283"/>
    </row>
    <row r="959" spans="4:4" x14ac:dyDescent="0.25">
      <c r="D959" s="283"/>
    </row>
    <row r="960" spans="4:4" x14ac:dyDescent="0.25">
      <c r="D960" s="283"/>
    </row>
    <row r="961" spans="4:4" x14ac:dyDescent="0.25">
      <c r="D961" s="283"/>
    </row>
    <row r="962" spans="4:4" x14ac:dyDescent="0.25">
      <c r="D962" s="283"/>
    </row>
    <row r="963" spans="4:4" x14ac:dyDescent="0.25">
      <c r="D963" s="283"/>
    </row>
    <row r="964" spans="4:4" x14ac:dyDescent="0.25">
      <c r="D964" s="283"/>
    </row>
    <row r="965" spans="4:4" x14ac:dyDescent="0.25">
      <c r="D965" s="283"/>
    </row>
    <row r="966" spans="4:4" x14ac:dyDescent="0.25">
      <c r="D966" s="283"/>
    </row>
    <row r="967" spans="4:4" x14ac:dyDescent="0.25">
      <c r="D967" s="283"/>
    </row>
    <row r="968" spans="4:4" x14ac:dyDescent="0.25">
      <c r="D968" s="283"/>
    </row>
    <row r="969" spans="4:4" x14ac:dyDescent="0.25">
      <c r="D969" s="283"/>
    </row>
    <row r="970" spans="4:4" x14ac:dyDescent="0.25">
      <c r="D970" s="283"/>
    </row>
    <row r="971" spans="4:4" x14ac:dyDescent="0.25">
      <c r="D971" s="283"/>
    </row>
    <row r="972" spans="4:4" x14ac:dyDescent="0.25">
      <c r="D972" s="283"/>
    </row>
    <row r="973" spans="4:4" x14ac:dyDescent="0.25">
      <c r="D973" s="283"/>
    </row>
    <row r="974" spans="4:4" x14ac:dyDescent="0.25">
      <c r="D974" s="283"/>
    </row>
    <row r="975" spans="4:4" x14ac:dyDescent="0.25">
      <c r="D975" s="283"/>
    </row>
    <row r="976" spans="4:4" x14ac:dyDescent="0.25">
      <c r="D976" s="283"/>
    </row>
    <row r="977" spans="4:4" x14ac:dyDescent="0.25">
      <c r="D977" s="283"/>
    </row>
    <row r="978" spans="4:4" x14ac:dyDescent="0.25">
      <c r="D978" s="283"/>
    </row>
    <row r="979" spans="4:4" x14ac:dyDescent="0.25">
      <c r="D979" s="283"/>
    </row>
    <row r="980" spans="4:4" x14ac:dyDescent="0.25">
      <c r="D980" s="283"/>
    </row>
    <row r="981" spans="4:4" x14ac:dyDescent="0.25">
      <c r="D981" s="283"/>
    </row>
    <row r="982" spans="4:4" x14ac:dyDescent="0.25">
      <c r="D982" s="283"/>
    </row>
    <row r="983" spans="4:4" x14ac:dyDescent="0.25">
      <c r="D983" s="283"/>
    </row>
    <row r="984" spans="4:4" x14ac:dyDescent="0.25">
      <c r="D984" s="283"/>
    </row>
    <row r="985" spans="4:4" x14ac:dyDescent="0.25">
      <c r="D985" s="283"/>
    </row>
    <row r="986" spans="4:4" x14ac:dyDescent="0.25">
      <c r="D986" s="283"/>
    </row>
    <row r="987" spans="4:4" x14ac:dyDescent="0.25">
      <c r="D987" s="283"/>
    </row>
    <row r="988" spans="4:4" x14ac:dyDescent="0.25">
      <c r="D988" s="283"/>
    </row>
    <row r="989" spans="4:4" x14ac:dyDescent="0.25">
      <c r="D989" s="283"/>
    </row>
    <row r="990" spans="4:4" x14ac:dyDescent="0.25">
      <c r="D990" s="283"/>
    </row>
    <row r="991" spans="4:4" x14ac:dyDescent="0.25">
      <c r="D991" s="283"/>
    </row>
    <row r="992" spans="4:4" x14ac:dyDescent="0.25">
      <c r="D992" s="283"/>
    </row>
    <row r="993" spans="4:4" x14ac:dyDescent="0.25">
      <c r="D993" s="283"/>
    </row>
    <row r="994" spans="4:4" x14ac:dyDescent="0.25">
      <c r="D994" s="283"/>
    </row>
    <row r="995" spans="4:4" x14ac:dyDescent="0.25">
      <c r="D995" s="283"/>
    </row>
    <row r="996" spans="4:4" x14ac:dyDescent="0.25">
      <c r="D996" s="283"/>
    </row>
    <row r="997" spans="4:4" x14ac:dyDescent="0.25">
      <c r="D997" s="283"/>
    </row>
    <row r="998" spans="4:4" x14ac:dyDescent="0.25">
      <c r="D998" s="283"/>
    </row>
    <row r="999" spans="4:4" x14ac:dyDescent="0.25">
      <c r="D999" s="283"/>
    </row>
    <row r="1000" spans="4:4" x14ac:dyDescent="0.25">
      <c r="D1000" s="283"/>
    </row>
    <row r="1001" spans="4:4" x14ac:dyDescent="0.25">
      <c r="D1001" s="283"/>
    </row>
    <row r="1002" spans="4:4" x14ac:dyDescent="0.25">
      <c r="D1002" s="283"/>
    </row>
    <row r="1003" spans="4:4" x14ac:dyDescent="0.25">
      <c r="D1003" s="283"/>
    </row>
    <row r="1004" spans="4:4" x14ac:dyDescent="0.25">
      <c r="D1004" s="283"/>
    </row>
    <row r="1005" spans="4:4" x14ac:dyDescent="0.25">
      <c r="D1005" s="283"/>
    </row>
    <row r="1006" spans="4:4" x14ac:dyDescent="0.25">
      <c r="D1006" s="283"/>
    </row>
    <row r="1007" spans="4:4" x14ac:dyDescent="0.25">
      <c r="D1007" s="283"/>
    </row>
    <row r="1008" spans="4:4" x14ac:dyDescent="0.25">
      <c r="D1008" s="283"/>
    </row>
    <row r="1009" spans="4:4" x14ac:dyDescent="0.25">
      <c r="D1009" s="283"/>
    </row>
    <row r="1010" spans="4:4" x14ac:dyDescent="0.25">
      <c r="D1010" s="283"/>
    </row>
    <row r="1011" spans="4:4" x14ac:dyDescent="0.25">
      <c r="D1011" s="283"/>
    </row>
    <row r="1012" spans="4:4" x14ac:dyDescent="0.25">
      <c r="D1012" s="283"/>
    </row>
    <row r="1013" spans="4:4" x14ac:dyDescent="0.25">
      <c r="D1013" s="283"/>
    </row>
    <row r="1014" spans="4:4" x14ac:dyDescent="0.25">
      <c r="D1014" s="283"/>
    </row>
    <row r="1015" spans="4:4" x14ac:dyDescent="0.25">
      <c r="D1015" s="283"/>
    </row>
    <row r="1016" spans="4:4" x14ac:dyDescent="0.25">
      <c r="D1016" s="283"/>
    </row>
    <row r="1017" spans="4:4" x14ac:dyDescent="0.25">
      <c r="D1017" s="283"/>
    </row>
    <row r="1018" spans="4:4" x14ac:dyDescent="0.25">
      <c r="D1018" s="283"/>
    </row>
    <row r="1019" spans="4:4" x14ac:dyDescent="0.25">
      <c r="D1019" s="283"/>
    </row>
    <row r="1020" spans="4:4" x14ac:dyDescent="0.25">
      <c r="D1020" s="283"/>
    </row>
    <row r="1021" spans="4:4" x14ac:dyDescent="0.25">
      <c r="D1021" s="283"/>
    </row>
    <row r="1022" spans="4:4" x14ac:dyDescent="0.25">
      <c r="D1022" s="283"/>
    </row>
    <row r="1023" spans="4:4" x14ac:dyDescent="0.25">
      <c r="D1023" s="283"/>
    </row>
    <row r="1024" spans="4:4" x14ac:dyDescent="0.25">
      <c r="D1024" s="283"/>
    </row>
    <row r="1025" spans="4:4" x14ac:dyDescent="0.25">
      <c r="D1025" s="283"/>
    </row>
    <row r="1026" spans="4:4" x14ac:dyDescent="0.25">
      <c r="D1026" s="283"/>
    </row>
    <row r="1027" spans="4:4" x14ac:dyDescent="0.25">
      <c r="D1027" s="283"/>
    </row>
    <row r="1028" spans="4:4" x14ac:dyDescent="0.25">
      <c r="D1028" s="283"/>
    </row>
    <row r="1029" spans="4:4" x14ac:dyDescent="0.25">
      <c r="D1029" s="283"/>
    </row>
    <row r="1030" spans="4:4" x14ac:dyDescent="0.25">
      <c r="D1030" s="283"/>
    </row>
    <row r="1031" spans="4:4" x14ac:dyDescent="0.25">
      <c r="D1031" s="283"/>
    </row>
    <row r="1032" spans="4:4" x14ac:dyDescent="0.25">
      <c r="D1032" s="283"/>
    </row>
    <row r="1033" spans="4:4" x14ac:dyDescent="0.25">
      <c r="D1033" s="283"/>
    </row>
    <row r="1034" spans="4:4" x14ac:dyDescent="0.25">
      <c r="D1034" s="283"/>
    </row>
    <row r="1035" spans="4:4" x14ac:dyDescent="0.25">
      <c r="D1035" s="283"/>
    </row>
    <row r="1036" spans="4:4" x14ac:dyDescent="0.25">
      <c r="D1036" s="283"/>
    </row>
    <row r="1037" spans="4:4" x14ac:dyDescent="0.25">
      <c r="D1037" s="283"/>
    </row>
    <row r="1038" spans="4:4" x14ac:dyDescent="0.25">
      <c r="D1038" s="283"/>
    </row>
    <row r="1039" spans="4:4" x14ac:dyDescent="0.25">
      <c r="D1039" s="283"/>
    </row>
    <row r="1040" spans="4:4" x14ac:dyDescent="0.25">
      <c r="D1040" s="283"/>
    </row>
    <row r="1041" spans="4:4" x14ac:dyDescent="0.25">
      <c r="D1041" s="283"/>
    </row>
    <row r="1042" spans="4:4" x14ac:dyDescent="0.25">
      <c r="D1042" s="283"/>
    </row>
    <row r="1043" spans="4:4" x14ac:dyDescent="0.25">
      <c r="D1043" s="283"/>
    </row>
    <row r="1044" spans="4:4" x14ac:dyDescent="0.25">
      <c r="D1044" s="283"/>
    </row>
    <row r="1045" spans="4:4" x14ac:dyDescent="0.25">
      <c r="D1045" s="283"/>
    </row>
    <row r="1046" spans="4:4" x14ac:dyDescent="0.25">
      <c r="D1046" s="283"/>
    </row>
    <row r="1047" spans="4:4" x14ac:dyDescent="0.25">
      <c r="D1047" s="283"/>
    </row>
    <row r="1048" spans="4:4" x14ac:dyDescent="0.25">
      <c r="D1048" s="283"/>
    </row>
    <row r="1049" spans="4:4" x14ac:dyDescent="0.25">
      <c r="D1049" s="283"/>
    </row>
    <row r="1050" spans="4:4" x14ac:dyDescent="0.25">
      <c r="D1050" s="283"/>
    </row>
    <row r="1051" spans="4:4" x14ac:dyDescent="0.25">
      <c r="D1051" s="283"/>
    </row>
    <row r="1052" spans="4:4" x14ac:dyDescent="0.25">
      <c r="D1052" s="283"/>
    </row>
    <row r="1053" spans="4:4" x14ac:dyDescent="0.25">
      <c r="D1053" s="283"/>
    </row>
    <row r="1054" spans="4:4" x14ac:dyDescent="0.25">
      <c r="D1054" s="283"/>
    </row>
    <row r="1055" spans="4:4" x14ac:dyDescent="0.25">
      <c r="D1055" s="283"/>
    </row>
    <row r="1056" spans="4:4" x14ac:dyDescent="0.25">
      <c r="D1056" s="283"/>
    </row>
    <row r="1057" spans="4:4" x14ac:dyDescent="0.25">
      <c r="D1057" s="283"/>
    </row>
    <row r="1058" spans="4:4" x14ac:dyDescent="0.25">
      <c r="D1058" s="283"/>
    </row>
    <row r="1059" spans="4:4" x14ac:dyDescent="0.25">
      <c r="D1059" s="283"/>
    </row>
    <row r="1060" spans="4:4" x14ac:dyDescent="0.25">
      <c r="D1060" s="283"/>
    </row>
    <row r="1061" spans="4:4" x14ac:dyDescent="0.25">
      <c r="D1061" s="283"/>
    </row>
    <row r="1062" spans="4:4" x14ac:dyDescent="0.25">
      <c r="D1062" s="283"/>
    </row>
    <row r="1063" spans="4:4" x14ac:dyDescent="0.25">
      <c r="D1063" s="283"/>
    </row>
    <row r="1064" spans="4:4" x14ac:dyDescent="0.25">
      <c r="D1064" s="283"/>
    </row>
    <row r="1065" spans="4:4" x14ac:dyDescent="0.25">
      <c r="D1065" s="283"/>
    </row>
    <row r="1066" spans="4:4" x14ac:dyDescent="0.25">
      <c r="D1066" s="283"/>
    </row>
    <row r="1067" spans="4:4" x14ac:dyDescent="0.25">
      <c r="D1067" s="283"/>
    </row>
    <row r="1068" spans="4:4" x14ac:dyDescent="0.25">
      <c r="D1068" s="283"/>
    </row>
    <row r="1069" spans="4:4" x14ac:dyDescent="0.25">
      <c r="D1069" s="283"/>
    </row>
    <row r="1070" spans="4:4" x14ac:dyDescent="0.25">
      <c r="D1070" s="283"/>
    </row>
    <row r="1071" spans="4:4" x14ac:dyDescent="0.25">
      <c r="D1071" s="283"/>
    </row>
    <row r="1072" spans="4:4" x14ac:dyDescent="0.25">
      <c r="D1072" s="283"/>
    </row>
    <row r="1073" spans="4:4" x14ac:dyDescent="0.25">
      <c r="D1073" s="283"/>
    </row>
    <row r="1074" spans="4:4" x14ac:dyDescent="0.25">
      <c r="D1074" s="283"/>
    </row>
    <row r="1075" spans="4:4" x14ac:dyDescent="0.25">
      <c r="D1075" s="283"/>
    </row>
    <row r="1076" spans="4:4" x14ac:dyDescent="0.25">
      <c r="D1076" s="283"/>
    </row>
    <row r="1077" spans="4:4" x14ac:dyDescent="0.25">
      <c r="D1077" s="283"/>
    </row>
    <row r="1078" spans="4:4" x14ac:dyDescent="0.25">
      <c r="D1078" s="283"/>
    </row>
    <row r="1079" spans="4:4" x14ac:dyDescent="0.25">
      <c r="D1079" s="283"/>
    </row>
    <row r="1080" spans="4:4" x14ac:dyDescent="0.25">
      <c r="D1080" s="283"/>
    </row>
    <row r="1081" spans="4:4" x14ac:dyDescent="0.25">
      <c r="D1081" s="283"/>
    </row>
    <row r="1082" spans="4:4" x14ac:dyDescent="0.25">
      <c r="D1082" s="283"/>
    </row>
    <row r="1083" spans="4:4" x14ac:dyDescent="0.25">
      <c r="D1083" s="283"/>
    </row>
    <row r="1084" spans="4:4" x14ac:dyDescent="0.25">
      <c r="D1084" s="283"/>
    </row>
    <row r="1085" spans="4:4" x14ac:dyDescent="0.25">
      <c r="D1085" s="283"/>
    </row>
    <row r="1086" spans="4:4" x14ac:dyDescent="0.25">
      <c r="D1086" s="283"/>
    </row>
    <row r="1087" spans="4:4" x14ac:dyDescent="0.25">
      <c r="D1087" s="283"/>
    </row>
    <row r="1088" spans="4:4" x14ac:dyDescent="0.25">
      <c r="D1088" s="283"/>
    </row>
    <row r="1089" spans="4:4" x14ac:dyDescent="0.25">
      <c r="D1089" s="283"/>
    </row>
    <row r="1090" spans="4:4" x14ac:dyDescent="0.25">
      <c r="D1090" s="283"/>
    </row>
    <row r="1091" spans="4:4" x14ac:dyDescent="0.25">
      <c r="D1091" s="283"/>
    </row>
    <row r="1092" spans="4:4" x14ac:dyDescent="0.25">
      <c r="D1092" s="283"/>
    </row>
    <row r="1093" spans="4:4" x14ac:dyDescent="0.25">
      <c r="D1093" s="283"/>
    </row>
    <row r="1094" spans="4:4" x14ac:dyDescent="0.25">
      <c r="D1094" s="283"/>
    </row>
    <row r="1095" spans="4:4" x14ac:dyDescent="0.25">
      <c r="D1095" s="283"/>
    </row>
    <row r="1096" spans="4:4" x14ac:dyDescent="0.25">
      <c r="D1096" s="283"/>
    </row>
    <row r="1097" spans="4:4" x14ac:dyDescent="0.25">
      <c r="D1097" s="283"/>
    </row>
    <row r="1098" spans="4:4" x14ac:dyDescent="0.25">
      <c r="D1098" s="283"/>
    </row>
    <row r="1099" spans="4:4" x14ac:dyDescent="0.25">
      <c r="D1099" s="283"/>
    </row>
    <row r="1100" spans="4:4" x14ac:dyDescent="0.25">
      <c r="D1100" s="283"/>
    </row>
    <row r="1101" spans="4:4" x14ac:dyDescent="0.25">
      <c r="D1101" s="283"/>
    </row>
    <row r="1102" spans="4:4" x14ac:dyDescent="0.25">
      <c r="D1102" s="283"/>
    </row>
    <row r="1103" spans="4:4" x14ac:dyDescent="0.25">
      <c r="D1103" s="283"/>
    </row>
    <row r="1104" spans="4:4" x14ac:dyDescent="0.25">
      <c r="D1104" s="283"/>
    </row>
    <row r="1105" spans="4:4" x14ac:dyDescent="0.25">
      <c r="D1105" s="283"/>
    </row>
    <row r="1106" spans="4:4" x14ac:dyDescent="0.25">
      <c r="D1106" s="283"/>
    </row>
    <row r="1107" spans="4:4" x14ac:dyDescent="0.25">
      <c r="D1107" s="283"/>
    </row>
    <row r="1108" spans="4:4" x14ac:dyDescent="0.25">
      <c r="D1108" s="283"/>
    </row>
    <row r="1109" spans="4:4" x14ac:dyDescent="0.25">
      <c r="D1109" s="283"/>
    </row>
    <row r="1110" spans="4:4" x14ac:dyDescent="0.25">
      <c r="D1110" s="283"/>
    </row>
    <row r="1111" spans="4:4" x14ac:dyDescent="0.25">
      <c r="D1111" s="283"/>
    </row>
    <row r="1112" spans="4:4" x14ac:dyDescent="0.25">
      <c r="D1112" s="283"/>
    </row>
    <row r="1113" spans="4:4" x14ac:dyDescent="0.25">
      <c r="D1113" s="283"/>
    </row>
    <row r="1114" spans="4:4" x14ac:dyDescent="0.25">
      <c r="D1114" s="283"/>
    </row>
    <row r="1115" spans="4:4" x14ac:dyDescent="0.25">
      <c r="D1115" s="283"/>
    </row>
    <row r="1116" spans="4:4" x14ac:dyDescent="0.25">
      <c r="D1116" s="283"/>
    </row>
    <row r="1117" spans="4:4" x14ac:dyDescent="0.25">
      <c r="D1117" s="283"/>
    </row>
    <row r="1118" spans="4:4" x14ac:dyDescent="0.25">
      <c r="D1118" s="283"/>
    </row>
    <row r="1119" spans="4:4" x14ac:dyDescent="0.25">
      <c r="D1119" s="283"/>
    </row>
    <row r="1120" spans="4:4" x14ac:dyDescent="0.25">
      <c r="D1120" s="283"/>
    </row>
    <row r="1121" spans="4:4" x14ac:dyDescent="0.25">
      <c r="D1121" s="283"/>
    </row>
    <row r="1122" spans="4:4" x14ac:dyDescent="0.25">
      <c r="D1122" s="283"/>
    </row>
    <row r="1123" spans="4:4" x14ac:dyDescent="0.25">
      <c r="D1123" s="283"/>
    </row>
    <row r="1124" spans="4:4" x14ac:dyDescent="0.25">
      <c r="D1124" s="283"/>
    </row>
    <row r="1125" spans="4:4" x14ac:dyDescent="0.25">
      <c r="D1125" s="283"/>
    </row>
    <row r="1126" spans="4:4" x14ac:dyDescent="0.25">
      <c r="D1126" s="283"/>
    </row>
    <row r="1127" spans="4:4" x14ac:dyDescent="0.25">
      <c r="D1127" s="283"/>
    </row>
    <row r="1128" spans="4:4" x14ac:dyDescent="0.25">
      <c r="D1128" s="283"/>
    </row>
    <row r="1129" spans="4:4" x14ac:dyDescent="0.25">
      <c r="D1129" s="283"/>
    </row>
    <row r="1130" spans="4:4" x14ac:dyDescent="0.25">
      <c r="D1130" s="283"/>
    </row>
    <row r="1131" spans="4:4" x14ac:dyDescent="0.25">
      <c r="D1131" s="283"/>
    </row>
    <row r="1132" spans="4:4" x14ac:dyDescent="0.25">
      <c r="D1132" s="283"/>
    </row>
    <row r="1133" spans="4:4" x14ac:dyDescent="0.25">
      <c r="D1133" s="283"/>
    </row>
    <row r="1134" spans="4:4" x14ac:dyDescent="0.25">
      <c r="D1134" s="283"/>
    </row>
    <row r="1135" spans="4:4" x14ac:dyDescent="0.25">
      <c r="D1135" s="283"/>
    </row>
    <row r="1136" spans="4:4" x14ac:dyDescent="0.25">
      <c r="D1136" s="283"/>
    </row>
    <row r="1137" spans="4:4" x14ac:dyDescent="0.25">
      <c r="D1137" s="283"/>
    </row>
    <row r="1138" spans="4:4" x14ac:dyDescent="0.25">
      <c r="D1138" s="283"/>
    </row>
    <row r="1139" spans="4:4" x14ac:dyDescent="0.25">
      <c r="D1139" s="283"/>
    </row>
    <row r="1140" spans="4:4" x14ac:dyDescent="0.25">
      <c r="D1140" s="283"/>
    </row>
    <row r="1141" spans="4:4" x14ac:dyDescent="0.25">
      <c r="D1141" s="283"/>
    </row>
    <row r="1142" spans="4:4" x14ac:dyDescent="0.25">
      <c r="D1142" s="283"/>
    </row>
    <row r="1143" spans="4:4" x14ac:dyDescent="0.25">
      <c r="D1143" s="283"/>
    </row>
    <row r="1144" spans="4:4" x14ac:dyDescent="0.25">
      <c r="D1144" s="283"/>
    </row>
    <row r="1145" spans="4:4" x14ac:dyDescent="0.25">
      <c r="D1145" s="283"/>
    </row>
    <row r="1146" spans="4:4" x14ac:dyDescent="0.25">
      <c r="D1146" s="283"/>
    </row>
    <row r="1147" spans="4:4" x14ac:dyDescent="0.25">
      <c r="D1147" s="283"/>
    </row>
    <row r="1148" spans="4:4" x14ac:dyDescent="0.25">
      <c r="D1148" s="283"/>
    </row>
    <row r="1149" spans="4:4" x14ac:dyDescent="0.25">
      <c r="D1149" s="283"/>
    </row>
    <row r="1150" spans="4:4" x14ac:dyDescent="0.25">
      <c r="D1150" s="283"/>
    </row>
    <row r="1151" spans="4:4" x14ac:dyDescent="0.25">
      <c r="D1151" s="283"/>
    </row>
    <row r="1152" spans="4:4" x14ac:dyDescent="0.25">
      <c r="D1152" s="283"/>
    </row>
    <row r="1153" spans="4:4" x14ac:dyDescent="0.25">
      <c r="D1153" s="283"/>
    </row>
    <row r="1154" spans="4:4" x14ac:dyDescent="0.25">
      <c r="D1154" s="283"/>
    </row>
    <row r="1155" spans="4:4" x14ac:dyDescent="0.25">
      <c r="D1155" s="283"/>
    </row>
    <row r="1156" spans="4:4" x14ac:dyDescent="0.25">
      <c r="D1156" s="283"/>
    </row>
    <row r="1157" spans="4:4" x14ac:dyDescent="0.25">
      <c r="D1157" s="283"/>
    </row>
    <row r="1158" spans="4:4" x14ac:dyDescent="0.25">
      <c r="D1158" s="283"/>
    </row>
    <row r="1159" spans="4:4" x14ac:dyDescent="0.25">
      <c r="D1159" s="283"/>
    </row>
    <row r="1160" spans="4:4" x14ac:dyDescent="0.25">
      <c r="D1160" s="283"/>
    </row>
    <row r="1161" spans="4:4" x14ac:dyDescent="0.25">
      <c r="D1161" s="283"/>
    </row>
    <row r="1162" spans="4:4" x14ac:dyDescent="0.25">
      <c r="D1162" s="283"/>
    </row>
    <row r="1163" spans="4:4" x14ac:dyDescent="0.25">
      <c r="D1163" s="283"/>
    </row>
    <row r="1164" spans="4:4" x14ac:dyDescent="0.25">
      <c r="D1164" s="283"/>
    </row>
    <row r="1165" spans="4:4" x14ac:dyDescent="0.25">
      <c r="D1165" s="283"/>
    </row>
    <row r="1166" spans="4:4" x14ac:dyDescent="0.25">
      <c r="D1166" s="283"/>
    </row>
    <row r="1167" spans="4:4" x14ac:dyDescent="0.25">
      <c r="D1167" s="283"/>
    </row>
    <row r="1168" spans="4:4" x14ac:dyDescent="0.25">
      <c r="D1168" s="283"/>
    </row>
    <row r="1169" spans="4:4" x14ac:dyDescent="0.25">
      <c r="D1169" s="283"/>
    </row>
    <row r="1170" spans="4:4" x14ac:dyDescent="0.25">
      <c r="D1170" s="283"/>
    </row>
    <row r="1171" spans="4:4" x14ac:dyDescent="0.25">
      <c r="D1171" s="283"/>
    </row>
    <row r="1172" spans="4:4" x14ac:dyDescent="0.25">
      <c r="D1172" s="283"/>
    </row>
    <row r="1173" spans="4:4" x14ac:dyDescent="0.25">
      <c r="D1173" s="283"/>
    </row>
    <row r="1174" spans="4:4" x14ac:dyDescent="0.25">
      <c r="D1174" s="283"/>
    </row>
    <row r="1175" spans="4:4" x14ac:dyDescent="0.25">
      <c r="D1175" s="283"/>
    </row>
    <row r="1176" spans="4:4" x14ac:dyDescent="0.25">
      <c r="D1176" s="283"/>
    </row>
    <row r="1177" spans="4:4" x14ac:dyDescent="0.25">
      <c r="D1177" s="283"/>
    </row>
    <row r="1178" spans="4:4" x14ac:dyDescent="0.25">
      <c r="D1178" s="283"/>
    </row>
    <row r="1179" spans="4:4" x14ac:dyDescent="0.25">
      <c r="D1179" s="283"/>
    </row>
    <row r="1180" spans="4:4" x14ac:dyDescent="0.25">
      <c r="D1180" s="283"/>
    </row>
    <row r="1181" spans="4:4" x14ac:dyDescent="0.25">
      <c r="D1181" s="283"/>
    </row>
    <row r="1182" spans="4:4" x14ac:dyDescent="0.25">
      <c r="D1182" s="283"/>
    </row>
    <row r="1183" spans="4:4" x14ac:dyDescent="0.25">
      <c r="D1183" s="283"/>
    </row>
    <row r="1184" spans="4:4" x14ac:dyDescent="0.25">
      <c r="D1184" s="283"/>
    </row>
    <row r="1185" spans="4:4" x14ac:dyDescent="0.25">
      <c r="D1185" s="283"/>
    </row>
    <row r="1186" spans="4:4" x14ac:dyDescent="0.25">
      <c r="D1186" s="283"/>
    </row>
    <row r="1187" spans="4:4" x14ac:dyDescent="0.25">
      <c r="D1187" s="283"/>
    </row>
    <row r="1188" spans="4:4" x14ac:dyDescent="0.25">
      <c r="D1188" s="283"/>
    </row>
    <row r="1189" spans="4:4" x14ac:dyDescent="0.25">
      <c r="D1189" s="283"/>
    </row>
    <row r="1190" spans="4:4" x14ac:dyDescent="0.25">
      <c r="D1190" s="283"/>
    </row>
    <row r="1191" spans="4:4" x14ac:dyDescent="0.25">
      <c r="D1191" s="283"/>
    </row>
    <row r="1192" spans="4:4" x14ac:dyDescent="0.25">
      <c r="D1192" s="283"/>
    </row>
    <row r="1193" spans="4:4" x14ac:dyDescent="0.25">
      <c r="D1193" s="283"/>
    </row>
    <row r="1194" spans="4:4" x14ac:dyDescent="0.25">
      <c r="D1194" s="283"/>
    </row>
    <row r="1195" spans="4:4" x14ac:dyDescent="0.25">
      <c r="D1195" s="283"/>
    </row>
    <row r="1196" spans="4:4" x14ac:dyDescent="0.25">
      <c r="D1196" s="283"/>
    </row>
    <row r="1197" spans="4:4" x14ac:dyDescent="0.25">
      <c r="D1197" s="283"/>
    </row>
    <row r="1198" spans="4:4" x14ac:dyDescent="0.25">
      <c r="D1198" s="283"/>
    </row>
    <row r="1199" spans="4:4" x14ac:dyDescent="0.25">
      <c r="D1199" s="283"/>
    </row>
    <row r="1200" spans="4:4" x14ac:dyDescent="0.25">
      <c r="D1200" s="283"/>
    </row>
    <row r="1201" spans="4:4" x14ac:dyDescent="0.25">
      <c r="D1201" s="283"/>
    </row>
    <row r="1202" spans="4:4" x14ac:dyDescent="0.25">
      <c r="D1202" s="283"/>
    </row>
    <row r="1203" spans="4:4" x14ac:dyDescent="0.25">
      <c r="D1203" s="283"/>
    </row>
    <row r="1204" spans="4:4" x14ac:dyDescent="0.25">
      <c r="D1204" s="283"/>
    </row>
    <row r="1205" spans="4:4" x14ac:dyDescent="0.25">
      <c r="D1205" s="283"/>
    </row>
    <row r="1206" spans="4:4" x14ac:dyDescent="0.25">
      <c r="D1206" s="283"/>
    </row>
    <row r="1207" spans="4:4" x14ac:dyDescent="0.25">
      <c r="D1207" s="283"/>
    </row>
    <row r="1208" spans="4:4" x14ac:dyDescent="0.25">
      <c r="D1208" s="283"/>
    </row>
    <row r="1209" spans="4:4" x14ac:dyDescent="0.25">
      <c r="D1209" s="283"/>
    </row>
    <row r="1210" spans="4:4" x14ac:dyDescent="0.25">
      <c r="D1210" s="283"/>
    </row>
    <row r="1211" spans="4:4" x14ac:dyDescent="0.25">
      <c r="D1211" s="283"/>
    </row>
    <row r="1212" spans="4:4" x14ac:dyDescent="0.25">
      <c r="D1212" s="283"/>
    </row>
    <row r="1213" spans="4:4" x14ac:dyDescent="0.25">
      <c r="D1213" s="283"/>
    </row>
    <row r="1214" spans="4:4" x14ac:dyDescent="0.25">
      <c r="D1214" s="283"/>
    </row>
    <row r="1215" spans="4:4" x14ac:dyDescent="0.25">
      <c r="D1215" s="283"/>
    </row>
    <row r="1216" spans="4:4" x14ac:dyDescent="0.25">
      <c r="D1216" s="283"/>
    </row>
    <row r="1217" spans="4:4" x14ac:dyDescent="0.25">
      <c r="D1217" s="283"/>
    </row>
    <row r="1218" spans="4:4" x14ac:dyDescent="0.25">
      <c r="D1218" s="283"/>
    </row>
    <row r="1219" spans="4:4" x14ac:dyDescent="0.25">
      <c r="D1219" s="283"/>
    </row>
    <row r="1220" spans="4:4" x14ac:dyDescent="0.25">
      <c r="D1220" s="283"/>
    </row>
    <row r="1221" spans="4:4" x14ac:dyDescent="0.25">
      <c r="D1221" s="283"/>
    </row>
    <row r="1222" spans="4:4" x14ac:dyDescent="0.25">
      <c r="D1222" s="283"/>
    </row>
    <row r="1223" spans="4:4" x14ac:dyDescent="0.25">
      <c r="D1223" s="283"/>
    </row>
    <row r="1224" spans="4:4" x14ac:dyDescent="0.25">
      <c r="D1224" s="283"/>
    </row>
    <row r="1225" spans="4:4" x14ac:dyDescent="0.25">
      <c r="D1225" s="283"/>
    </row>
    <row r="1226" spans="4:4" x14ac:dyDescent="0.25">
      <c r="D1226" s="283"/>
    </row>
    <row r="1227" spans="4:4" x14ac:dyDescent="0.25">
      <c r="D1227" s="283"/>
    </row>
    <row r="1228" spans="4:4" x14ac:dyDescent="0.25">
      <c r="D1228" s="283"/>
    </row>
    <row r="1229" spans="4:4" x14ac:dyDescent="0.25">
      <c r="D1229" s="283"/>
    </row>
    <row r="1230" spans="4:4" x14ac:dyDescent="0.25">
      <c r="D1230" s="283"/>
    </row>
    <row r="1231" spans="4:4" x14ac:dyDescent="0.25">
      <c r="D1231" s="283"/>
    </row>
    <row r="1232" spans="4:4" x14ac:dyDescent="0.25">
      <c r="D1232" s="283"/>
    </row>
    <row r="1233" spans="4:4" x14ac:dyDescent="0.25">
      <c r="D1233" s="283"/>
    </row>
    <row r="1234" spans="4:4" x14ac:dyDescent="0.25">
      <c r="D1234" s="283"/>
    </row>
    <row r="1235" spans="4:4" x14ac:dyDescent="0.25">
      <c r="D1235" s="283"/>
    </row>
    <row r="1236" spans="4:4" x14ac:dyDescent="0.25">
      <c r="D1236" s="283"/>
    </row>
    <row r="1237" spans="4:4" x14ac:dyDescent="0.25">
      <c r="D1237" s="283"/>
    </row>
    <row r="1238" spans="4:4" x14ac:dyDescent="0.25">
      <c r="D1238" s="283"/>
    </row>
    <row r="1239" spans="4:4" x14ac:dyDescent="0.25">
      <c r="D1239" s="283"/>
    </row>
    <row r="1240" spans="4:4" x14ac:dyDescent="0.25">
      <c r="D1240" s="283"/>
    </row>
    <row r="1241" spans="4:4" x14ac:dyDescent="0.25">
      <c r="D1241" s="283"/>
    </row>
    <row r="1242" spans="4:4" x14ac:dyDescent="0.25">
      <c r="D1242" s="283"/>
    </row>
    <row r="1243" spans="4:4" x14ac:dyDescent="0.25">
      <c r="D1243" s="283"/>
    </row>
    <row r="1244" spans="4:4" x14ac:dyDescent="0.25">
      <c r="D1244" s="283"/>
    </row>
    <row r="1245" spans="4:4" x14ac:dyDescent="0.25">
      <c r="D1245" s="283"/>
    </row>
    <row r="1246" spans="4:4" x14ac:dyDescent="0.25">
      <c r="D1246" s="283"/>
    </row>
    <row r="1247" spans="4:4" x14ac:dyDescent="0.25">
      <c r="D1247" s="283"/>
    </row>
    <row r="1248" spans="4:4" x14ac:dyDescent="0.25">
      <c r="D1248" s="283"/>
    </row>
    <row r="1249" spans="4:4" x14ac:dyDescent="0.25">
      <c r="D1249" s="283"/>
    </row>
    <row r="1250" spans="4:4" x14ac:dyDescent="0.25">
      <c r="D1250" s="283"/>
    </row>
    <row r="1251" spans="4:4" x14ac:dyDescent="0.25">
      <c r="D1251" s="283"/>
    </row>
    <row r="1252" spans="4:4" x14ac:dyDescent="0.25">
      <c r="D1252" s="283"/>
    </row>
    <row r="1253" spans="4:4" x14ac:dyDescent="0.25">
      <c r="D1253" s="283"/>
    </row>
    <row r="1254" spans="4:4" x14ac:dyDescent="0.25">
      <c r="D1254" s="283"/>
    </row>
    <row r="1255" spans="4:4" x14ac:dyDescent="0.25">
      <c r="D1255" s="283"/>
    </row>
    <row r="1256" spans="4:4" x14ac:dyDescent="0.25">
      <c r="D1256" s="283"/>
    </row>
    <row r="1257" spans="4:4" x14ac:dyDescent="0.25">
      <c r="D1257" s="283"/>
    </row>
    <row r="1258" spans="4:4" x14ac:dyDescent="0.25">
      <c r="D1258" s="283"/>
    </row>
    <row r="1259" spans="4:4" x14ac:dyDescent="0.25">
      <c r="D1259" s="283"/>
    </row>
    <row r="1260" spans="4:4" x14ac:dyDescent="0.25">
      <c r="D1260" s="283"/>
    </row>
    <row r="1261" spans="4:4" x14ac:dyDescent="0.25">
      <c r="D1261" s="283"/>
    </row>
    <row r="1262" spans="4:4" x14ac:dyDescent="0.25">
      <c r="D1262" s="283"/>
    </row>
    <row r="1263" spans="4:4" x14ac:dyDescent="0.25">
      <c r="D1263" s="283"/>
    </row>
    <row r="1264" spans="4:4" x14ac:dyDescent="0.25">
      <c r="D1264" s="283"/>
    </row>
    <row r="1265" spans="4:4" x14ac:dyDescent="0.25">
      <c r="D1265" s="283"/>
    </row>
    <row r="1266" spans="4:4" x14ac:dyDescent="0.25">
      <c r="D1266" s="283"/>
    </row>
    <row r="1267" spans="4:4" x14ac:dyDescent="0.25">
      <c r="D1267" s="283"/>
    </row>
    <row r="1268" spans="4:4" x14ac:dyDescent="0.25">
      <c r="D1268" s="283"/>
    </row>
    <row r="1269" spans="4:4" x14ac:dyDescent="0.25">
      <c r="D1269" s="283"/>
    </row>
    <row r="1270" spans="4:4" x14ac:dyDescent="0.25">
      <c r="D1270" s="283"/>
    </row>
    <row r="1271" spans="4:4" x14ac:dyDescent="0.25">
      <c r="D1271" s="283"/>
    </row>
    <row r="1272" spans="4:4" x14ac:dyDescent="0.25">
      <c r="D1272" s="283"/>
    </row>
    <row r="1273" spans="4:4" x14ac:dyDescent="0.25">
      <c r="D1273" s="283"/>
    </row>
    <row r="1274" spans="4:4" x14ac:dyDescent="0.25">
      <c r="D1274" s="283"/>
    </row>
    <row r="1275" spans="4:4" x14ac:dyDescent="0.25">
      <c r="D1275" s="283"/>
    </row>
    <row r="1276" spans="4:4" x14ac:dyDescent="0.25">
      <c r="D1276" s="283"/>
    </row>
    <row r="1277" spans="4:4" x14ac:dyDescent="0.25">
      <c r="D1277" s="283"/>
    </row>
    <row r="1278" spans="4:4" x14ac:dyDescent="0.25">
      <c r="D1278" s="283"/>
    </row>
    <row r="1279" spans="4:4" x14ac:dyDescent="0.25">
      <c r="D1279" s="283"/>
    </row>
    <row r="1280" spans="4:4" x14ac:dyDescent="0.25">
      <c r="D1280" s="283"/>
    </row>
    <row r="1281" spans="4:4" x14ac:dyDescent="0.25">
      <c r="D1281" s="283"/>
    </row>
    <row r="1282" spans="4:4" x14ac:dyDescent="0.25">
      <c r="D1282" s="283"/>
    </row>
    <row r="1283" spans="4:4" x14ac:dyDescent="0.25">
      <c r="D1283" s="283"/>
    </row>
    <row r="1284" spans="4:4" x14ac:dyDescent="0.25">
      <c r="D1284" s="283"/>
    </row>
    <row r="1285" spans="4:4" x14ac:dyDescent="0.25">
      <c r="D1285" s="283"/>
    </row>
    <row r="1286" spans="4:4" x14ac:dyDescent="0.25">
      <c r="D1286" s="283"/>
    </row>
    <row r="1287" spans="4:4" x14ac:dyDescent="0.25">
      <c r="D1287" s="283"/>
    </row>
    <row r="1288" spans="4:4" x14ac:dyDescent="0.25">
      <c r="D1288" s="283"/>
    </row>
    <row r="1289" spans="4:4" x14ac:dyDescent="0.25">
      <c r="D1289" s="283"/>
    </row>
    <row r="1290" spans="4:4" x14ac:dyDescent="0.25">
      <c r="D1290" s="283"/>
    </row>
    <row r="1291" spans="4:4" x14ac:dyDescent="0.25">
      <c r="D1291" s="283"/>
    </row>
    <row r="1292" spans="4:4" x14ac:dyDescent="0.25">
      <c r="D1292" s="283"/>
    </row>
    <row r="1293" spans="4:4" x14ac:dyDescent="0.25">
      <c r="D1293" s="283"/>
    </row>
    <row r="1294" spans="4:4" x14ac:dyDescent="0.25">
      <c r="D1294" s="283"/>
    </row>
    <row r="1295" spans="4:4" x14ac:dyDescent="0.25">
      <c r="D1295" s="283"/>
    </row>
    <row r="1296" spans="4:4" x14ac:dyDescent="0.25">
      <c r="D1296" s="283"/>
    </row>
    <row r="1297" spans="4:4" x14ac:dyDescent="0.25">
      <c r="D1297" s="283"/>
    </row>
    <row r="1298" spans="4:4" x14ac:dyDescent="0.25">
      <c r="D1298" s="283"/>
    </row>
    <row r="1299" spans="4:4" x14ac:dyDescent="0.25">
      <c r="D1299" s="283"/>
    </row>
    <row r="1300" spans="4:4" x14ac:dyDescent="0.25">
      <c r="D1300" s="283"/>
    </row>
    <row r="1301" spans="4:4" x14ac:dyDescent="0.25">
      <c r="D1301" s="283"/>
    </row>
    <row r="1302" spans="4:4" x14ac:dyDescent="0.25">
      <c r="D1302" s="283"/>
    </row>
    <row r="1303" spans="4:4" x14ac:dyDescent="0.25">
      <c r="D1303" s="283"/>
    </row>
    <row r="1304" spans="4:4" x14ac:dyDescent="0.25">
      <c r="D1304" s="283"/>
    </row>
    <row r="1305" spans="4:4" x14ac:dyDescent="0.25">
      <c r="D1305" s="283"/>
    </row>
    <row r="1306" spans="4:4" x14ac:dyDescent="0.25">
      <c r="D1306" s="283"/>
    </row>
    <row r="1307" spans="4:4" x14ac:dyDescent="0.25">
      <c r="D1307" s="283"/>
    </row>
    <row r="1308" spans="4:4" x14ac:dyDescent="0.25">
      <c r="D1308" s="283"/>
    </row>
    <row r="1309" spans="4:4" x14ac:dyDescent="0.25">
      <c r="D1309" s="283"/>
    </row>
    <row r="1310" spans="4:4" x14ac:dyDescent="0.25">
      <c r="D1310" s="283"/>
    </row>
    <row r="1311" spans="4:4" x14ac:dyDescent="0.25">
      <c r="D1311" s="283"/>
    </row>
    <row r="1312" spans="4:4" x14ac:dyDescent="0.25">
      <c r="D1312" s="283"/>
    </row>
    <row r="1313" spans="4:4" x14ac:dyDescent="0.25">
      <c r="D1313" s="283"/>
    </row>
    <row r="1314" spans="4:4" x14ac:dyDescent="0.25">
      <c r="D1314" s="283"/>
    </row>
    <row r="1315" spans="4:4" x14ac:dyDescent="0.25">
      <c r="D1315" s="283"/>
    </row>
    <row r="1316" spans="4:4" x14ac:dyDescent="0.25">
      <c r="D1316" s="283"/>
    </row>
    <row r="1317" spans="4:4" x14ac:dyDescent="0.25">
      <c r="D1317" s="283"/>
    </row>
    <row r="1318" spans="4:4" x14ac:dyDescent="0.25">
      <c r="D1318" s="283"/>
    </row>
    <row r="1319" spans="4:4" x14ac:dyDescent="0.25">
      <c r="D1319" s="283"/>
    </row>
    <row r="1320" spans="4:4" x14ac:dyDescent="0.25">
      <c r="D1320" s="283"/>
    </row>
    <row r="1321" spans="4:4" x14ac:dyDescent="0.25">
      <c r="D1321" s="283"/>
    </row>
    <row r="1322" spans="4:4" x14ac:dyDescent="0.25">
      <c r="D1322" s="283"/>
    </row>
    <row r="1323" spans="4:4" x14ac:dyDescent="0.25">
      <c r="D1323" s="283"/>
    </row>
    <row r="1324" spans="4:4" x14ac:dyDescent="0.25">
      <c r="D1324" s="283"/>
    </row>
    <row r="1325" spans="4:4" x14ac:dyDescent="0.25">
      <c r="D1325" s="283"/>
    </row>
    <row r="1326" spans="4:4" x14ac:dyDescent="0.25">
      <c r="D1326" s="283"/>
    </row>
    <row r="1327" spans="4:4" x14ac:dyDescent="0.25">
      <c r="D1327" s="283"/>
    </row>
    <row r="1328" spans="4:4" x14ac:dyDescent="0.25">
      <c r="D1328" s="283"/>
    </row>
    <row r="1329" spans="4:4" x14ac:dyDescent="0.25">
      <c r="D1329" s="283"/>
    </row>
    <row r="1330" spans="4:4" x14ac:dyDescent="0.25">
      <c r="D1330" s="283"/>
    </row>
    <row r="1331" spans="4:4" x14ac:dyDescent="0.25">
      <c r="D1331" s="283"/>
    </row>
    <row r="1332" spans="4:4" x14ac:dyDescent="0.25">
      <c r="D1332" s="283"/>
    </row>
    <row r="1333" spans="4:4" x14ac:dyDescent="0.25">
      <c r="D1333" s="283"/>
    </row>
    <row r="1334" spans="4:4" x14ac:dyDescent="0.25">
      <c r="D1334" s="283"/>
    </row>
    <row r="1335" spans="4:4" x14ac:dyDescent="0.25">
      <c r="D1335" s="283"/>
    </row>
    <row r="1336" spans="4:4" x14ac:dyDescent="0.25">
      <c r="D1336" s="283"/>
    </row>
    <row r="1337" spans="4:4" x14ac:dyDescent="0.25">
      <c r="D1337" s="283"/>
    </row>
    <row r="1338" spans="4:4" x14ac:dyDescent="0.25">
      <c r="D1338" s="283"/>
    </row>
    <row r="1339" spans="4:4" x14ac:dyDescent="0.25">
      <c r="D1339" s="283"/>
    </row>
    <row r="1340" spans="4:4" x14ac:dyDescent="0.25">
      <c r="D1340" s="283"/>
    </row>
    <row r="1341" spans="4:4" x14ac:dyDescent="0.25">
      <c r="D1341" s="283"/>
    </row>
    <row r="1342" spans="4:4" x14ac:dyDescent="0.25">
      <c r="D1342" s="283"/>
    </row>
    <row r="1343" spans="4:4" x14ac:dyDescent="0.25">
      <c r="D1343" s="283"/>
    </row>
    <row r="1344" spans="4:4" x14ac:dyDescent="0.25">
      <c r="D1344" s="283"/>
    </row>
    <row r="1345" spans="4:4" x14ac:dyDescent="0.25">
      <c r="D1345" s="283"/>
    </row>
    <row r="1346" spans="4:4" x14ac:dyDescent="0.25">
      <c r="D1346" s="283"/>
    </row>
    <row r="1347" spans="4:4" x14ac:dyDescent="0.25">
      <c r="D1347" s="283"/>
    </row>
    <row r="1348" spans="4:4" x14ac:dyDescent="0.25">
      <c r="D1348" s="283"/>
    </row>
    <row r="1349" spans="4:4" x14ac:dyDescent="0.25">
      <c r="D1349" s="283"/>
    </row>
    <row r="1350" spans="4:4" x14ac:dyDescent="0.25">
      <c r="D1350" s="283"/>
    </row>
    <row r="1351" spans="4:4" x14ac:dyDescent="0.25">
      <c r="D1351" s="283"/>
    </row>
    <row r="1352" spans="4:4" x14ac:dyDescent="0.25">
      <c r="D1352" s="283"/>
    </row>
    <row r="1353" spans="4:4" x14ac:dyDescent="0.25">
      <c r="D1353" s="283"/>
    </row>
    <row r="1354" spans="4:4" x14ac:dyDescent="0.25">
      <c r="D1354" s="283"/>
    </row>
    <row r="1355" spans="4:4" x14ac:dyDescent="0.25">
      <c r="D1355" s="283"/>
    </row>
    <row r="1356" spans="4:4" x14ac:dyDescent="0.25">
      <c r="D1356" s="283"/>
    </row>
    <row r="1357" spans="4:4" x14ac:dyDescent="0.25">
      <c r="D1357" s="283"/>
    </row>
    <row r="1358" spans="4:4" x14ac:dyDescent="0.25">
      <c r="D1358" s="283"/>
    </row>
    <row r="1359" spans="4:4" x14ac:dyDescent="0.25">
      <c r="D1359" s="283"/>
    </row>
    <row r="1360" spans="4:4" x14ac:dyDescent="0.25">
      <c r="D1360" s="283"/>
    </row>
    <row r="1361" spans="4:4" x14ac:dyDescent="0.25">
      <c r="D1361" s="283"/>
    </row>
    <row r="1362" spans="4:4" x14ac:dyDescent="0.25">
      <c r="D1362" s="283"/>
    </row>
    <row r="1363" spans="4:4" x14ac:dyDescent="0.25">
      <c r="D1363" s="283"/>
    </row>
    <row r="1364" spans="4:4" x14ac:dyDescent="0.25">
      <c r="D1364" s="283"/>
    </row>
    <row r="1365" spans="4:4" x14ac:dyDescent="0.25">
      <c r="D1365" s="283"/>
    </row>
    <row r="1366" spans="4:4" x14ac:dyDescent="0.25">
      <c r="D1366" s="283"/>
    </row>
    <row r="1367" spans="4:4" x14ac:dyDescent="0.25">
      <c r="D1367" s="283"/>
    </row>
    <row r="1368" spans="4:4" x14ac:dyDescent="0.25">
      <c r="D1368" s="283"/>
    </row>
    <row r="1369" spans="4:4" x14ac:dyDescent="0.25">
      <c r="D1369" s="283"/>
    </row>
    <row r="1370" spans="4:4" x14ac:dyDescent="0.25">
      <c r="D1370" s="283"/>
    </row>
    <row r="1371" spans="4:4" x14ac:dyDescent="0.25">
      <c r="D1371" s="283"/>
    </row>
    <row r="1372" spans="4:4" x14ac:dyDescent="0.25">
      <c r="D1372" s="283"/>
    </row>
    <row r="1373" spans="4:4" x14ac:dyDescent="0.25">
      <c r="D1373" s="283"/>
    </row>
    <row r="1374" spans="4:4" x14ac:dyDescent="0.25">
      <c r="D1374" s="283"/>
    </row>
    <row r="1375" spans="4:4" x14ac:dyDescent="0.25">
      <c r="D1375" s="283"/>
    </row>
    <row r="1376" spans="4:4" x14ac:dyDescent="0.25">
      <c r="D1376" s="283"/>
    </row>
    <row r="1377" spans="4:4" x14ac:dyDescent="0.25">
      <c r="D1377" s="283"/>
    </row>
    <row r="1378" spans="4:4" x14ac:dyDescent="0.25">
      <c r="D1378" s="283"/>
    </row>
    <row r="1379" spans="4:4" x14ac:dyDescent="0.25">
      <c r="D1379" s="283"/>
    </row>
    <row r="1380" spans="4:4" x14ac:dyDescent="0.25">
      <c r="D1380" s="283"/>
    </row>
    <row r="1381" spans="4:4" x14ac:dyDescent="0.25">
      <c r="D1381" s="283"/>
    </row>
    <row r="1382" spans="4:4" x14ac:dyDescent="0.25">
      <c r="D1382" s="283"/>
    </row>
    <row r="1383" spans="4:4" x14ac:dyDescent="0.25">
      <c r="D1383" s="283"/>
    </row>
    <row r="1384" spans="4:4" x14ac:dyDescent="0.25">
      <c r="D1384" s="283"/>
    </row>
    <row r="1385" spans="4:4" x14ac:dyDescent="0.25">
      <c r="D1385" s="283"/>
    </row>
    <row r="1386" spans="4:4" x14ac:dyDescent="0.25">
      <c r="D1386" s="283"/>
    </row>
    <row r="1387" spans="4:4" x14ac:dyDescent="0.25">
      <c r="D1387" s="283"/>
    </row>
    <row r="1388" spans="4:4" x14ac:dyDescent="0.25">
      <c r="D1388" s="283"/>
    </row>
    <row r="1389" spans="4:4" x14ac:dyDescent="0.25">
      <c r="D1389" s="283"/>
    </row>
    <row r="1390" spans="4:4" x14ac:dyDescent="0.25">
      <c r="D1390" s="283"/>
    </row>
    <row r="1391" spans="4:4" x14ac:dyDescent="0.25">
      <c r="D1391" s="283"/>
    </row>
    <row r="1392" spans="4:4" x14ac:dyDescent="0.25">
      <c r="D1392" s="283"/>
    </row>
    <row r="1393" spans="4:4" x14ac:dyDescent="0.25">
      <c r="D1393" s="283"/>
    </row>
    <row r="1394" spans="4:4" x14ac:dyDescent="0.25">
      <c r="D1394" s="283"/>
    </row>
    <row r="1395" spans="4:4" x14ac:dyDescent="0.25">
      <c r="D1395" s="283"/>
    </row>
    <row r="1396" spans="4:4" x14ac:dyDescent="0.25">
      <c r="D1396" s="283"/>
    </row>
    <row r="1397" spans="4:4" x14ac:dyDescent="0.25">
      <c r="D1397" s="283"/>
    </row>
    <row r="1398" spans="4:4" x14ac:dyDescent="0.25">
      <c r="D1398" s="283"/>
    </row>
    <row r="1399" spans="4:4" x14ac:dyDescent="0.25">
      <c r="D1399" s="283"/>
    </row>
    <row r="1400" spans="4:4" x14ac:dyDescent="0.25">
      <c r="D1400" s="283"/>
    </row>
    <row r="1401" spans="4:4" x14ac:dyDescent="0.25">
      <c r="D1401" s="283"/>
    </row>
    <row r="1402" spans="4:4" x14ac:dyDescent="0.25">
      <c r="D1402" s="283"/>
    </row>
    <row r="1403" spans="4:4" x14ac:dyDescent="0.25">
      <c r="D1403" s="283"/>
    </row>
    <row r="1404" spans="4:4" x14ac:dyDescent="0.25">
      <c r="D1404" s="283"/>
    </row>
    <row r="1405" spans="4:4" x14ac:dyDescent="0.25">
      <c r="D1405" s="283"/>
    </row>
    <row r="1406" spans="4:4" x14ac:dyDescent="0.25">
      <c r="D1406" s="283"/>
    </row>
    <row r="1407" spans="4:4" x14ac:dyDescent="0.25">
      <c r="D1407" s="283"/>
    </row>
    <row r="1408" spans="4:4" x14ac:dyDescent="0.25">
      <c r="D1408" s="283"/>
    </row>
    <row r="1409" spans="4:4" x14ac:dyDescent="0.25">
      <c r="D1409" s="283"/>
    </row>
    <row r="1410" spans="4:4" x14ac:dyDescent="0.25">
      <c r="D1410" s="283"/>
    </row>
    <row r="1411" spans="4:4" x14ac:dyDescent="0.25">
      <c r="D1411" s="283"/>
    </row>
    <row r="1412" spans="4:4" x14ac:dyDescent="0.25">
      <c r="D1412" s="283"/>
    </row>
    <row r="1413" spans="4:4" x14ac:dyDescent="0.25">
      <c r="D1413" s="283"/>
    </row>
    <row r="1414" spans="4:4" x14ac:dyDescent="0.25">
      <c r="D1414" s="283"/>
    </row>
    <row r="1415" spans="4:4" x14ac:dyDescent="0.25">
      <c r="D1415" s="283"/>
    </row>
    <row r="1416" spans="4:4" x14ac:dyDescent="0.25">
      <c r="D1416" s="283"/>
    </row>
    <row r="1417" spans="4:4" x14ac:dyDescent="0.25">
      <c r="D1417" s="283"/>
    </row>
    <row r="1418" spans="4:4" x14ac:dyDescent="0.25">
      <c r="D1418" s="283"/>
    </row>
    <row r="1419" spans="4:4" x14ac:dyDescent="0.25">
      <c r="D1419" s="283"/>
    </row>
    <row r="1420" spans="4:4" x14ac:dyDescent="0.25">
      <c r="D1420" s="283"/>
    </row>
    <row r="1421" spans="4:4" x14ac:dyDescent="0.25">
      <c r="D1421" s="283"/>
    </row>
    <row r="1422" spans="4:4" x14ac:dyDescent="0.25">
      <c r="D1422" s="283"/>
    </row>
    <row r="1423" spans="4:4" x14ac:dyDescent="0.25">
      <c r="D1423" s="283"/>
    </row>
    <row r="1424" spans="4:4" x14ac:dyDescent="0.25">
      <c r="D1424" s="283"/>
    </row>
    <row r="1425" spans="4:4" x14ac:dyDescent="0.25">
      <c r="D1425" s="283"/>
    </row>
    <row r="1426" spans="4:4" x14ac:dyDescent="0.25">
      <c r="D1426" s="283"/>
    </row>
    <row r="1427" spans="4:4" x14ac:dyDescent="0.25">
      <c r="D1427" s="283"/>
    </row>
    <row r="1428" spans="4:4" x14ac:dyDescent="0.25">
      <c r="D1428" s="283"/>
    </row>
    <row r="1429" spans="4:4" x14ac:dyDescent="0.25">
      <c r="D1429" s="283"/>
    </row>
    <row r="1430" spans="4:4" x14ac:dyDescent="0.25">
      <c r="D1430" s="283"/>
    </row>
    <row r="1431" spans="4:4" x14ac:dyDescent="0.25">
      <c r="D1431" s="283"/>
    </row>
    <row r="1432" spans="4:4" x14ac:dyDescent="0.25">
      <c r="D1432" s="283"/>
    </row>
    <row r="1433" spans="4:4" x14ac:dyDescent="0.25">
      <c r="D1433" s="283"/>
    </row>
    <row r="1434" spans="4:4" x14ac:dyDescent="0.25">
      <c r="D1434" s="283"/>
    </row>
    <row r="1435" spans="4:4" x14ac:dyDescent="0.25">
      <c r="D1435" s="283"/>
    </row>
    <row r="1436" spans="4:4" x14ac:dyDescent="0.25">
      <c r="D1436" s="283"/>
    </row>
    <row r="1437" spans="4:4" x14ac:dyDescent="0.25">
      <c r="D1437" s="283"/>
    </row>
    <row r="1438" spans="4:4" x14ac:dyDescent="0.25">
      <c r="D1438" s="283"/>
    </row>
    <row r="1439" spans="4:4" x14ac:dyDescent="0.25">
      <c r="D1439" s="283"/>
    </row>
    <row r="1440" spans="4:4" x14ac:dyDescent="0.25">
      <c r="D1440" s="283"/>
    </row>
    <row r="1441" spans="4:4" x14ac:dyDescent="0.25">
      <c r="D1441" s="283"/>
    </row>
    <row r="1442" spans="4:4" x14ac:dyDescent="0.25">
      <c r="D1442" s="283"/>
    </row>
    <row r="1443" spans="4:4" x14ac:dyDescent="0.25">
      <c r="D1443" s="283"/>
    </row>
    <row r="1444" spans="4:4" x14ac:dyDescent="0.25">
      <c r="D1444" s="283"/>
    </row>
    <row r="1445" spans="4:4" x14ac:dyDescent="0.25">
      <c r="D1445" s="283"/>
    </row>
    <row r="1446" spans="4:4" x14ac:dyDescent="0.25">
      <c r="D1446" s="283"/>
    </row>
    <row r="1447" spans="4:4" x14ac:dyDescent="0.25">
      <c r="D1447" s="283"/>
    </row>
    <row r="1448" spans="4:4" x14ac:dyDescent="0.25">
      <c r="D1448" s="283"/>
    </row>
    <row r="1449" spans="4:4" x14ac:dyDescent="0.25">
      <c r="D1449" s="283"/>
    </row>
    <row r="1450" spans="4:4" x14ac:dyDescent="0.25">
      <c r="D1450" s="283"/>
    </row>
    <row r="1451" spans="4:4" x14ac:dyDescent="0.25">
      <c r="D1451" s="283"/>
    </row>
    <row r="1452" spans="4:4" x14ac:dyDescent="0.25">
      <c r="D1452" s="283"/>
    </row>
    <row r="1453" spans="4:4" x14ac:dyDescent="0.25">
      <c r="D1453" s="283"/>
    </row>
    <row r="1454" spans="4:4" x14ac:dyDescent="0.25">
      <c r="D1454" s="283"/>
    </row>
    <row r="1455" spans="4:4" x14ac:dyDescent="0.25">
      <c r="D1455" s="283"/>
    </row>
    <row r="1456" spans="4:4" x14ac:dyDescent="0.25">
      <c r="D1456" s="283"/>
    </row>
    <row r="1457" spans="4:4" x14ac:dyDescent="0.25">
      <c r="D1457" s="283"/>
    </row>
    <row r="1458" spans="4:4" x14ac:dyDescent="0.25">
      <c r="D1458" s="283"/>
    </row>
    <row r="1459" spans="4:4" x14ac:dyDescent="0.25">
      <c r="D1459" s="283"/>
    </row>
    <row r="1460" spans="4:4" x14ac:dyDescent="0.25">
      <c r="D1460" s="283"/>
    </row>
    <row r="1461" spans="4:4" x14ac:dyDescent="0.25">
      <c r="D1461" s="283"/>
    </row>
    <row r="1462" spans="4:4" x14ac:dyDescent="0.25">
      <c r="D1462" s="283"/>
    </row>
    <row r="1463" spans="4:4" x14ac:dyDescent="0.25">
      <c r="D1463" s="283"/>
    </row>
    <row r="1464" spans="4:4" x14ac:dyDescent="0.25">
      <c r="D1464" s="283"/>
    </row>
    <row r="1465" spans="4:4" x14ac:dyDescent="0.25">
      <c r="D1465" s="283"/>
    </row>
    <row r="1466" spans="4:4" x14ac:dyDescent="0.25">
      <c r="D1466" s="283"/>
    </row>
    <row r="1467" spans="4:4" x14ac:dyDescent="0.25">
      <c r="D1467" s="283"/>
    </row>
    <row r="1468" spans="4:4" x14ac:dyDescent="0.25">
      <c r="D1468" s="283"/>
    </row>
    <row r="1469" spans="4:4" x14ac:dyDescent="0.25">
      <c r="D1469" s="283"/>
    </row>
    <row r="1470" spans="4:4" x14ac:dyDescent="0.25">
      <c r="D1470" s="283"/>
    </row>
    <row r="1471" spans="4:4" x14ac:dyDescent="0.25">
      <c r="D1471" s="283"/>
    </row>
    <row r="1472" spans="4:4" x14ac:dyDescent="0.25">
      <c r="D1472" s="283"/>
    </row>
    <row r="1473" spans="4:4" x14ac:dyDescent="0.25">
      <c r="D1473" s="283"/>
    </row>
    <row r="1474" spans="4:4" x14ac:dyDescent="0.25">
      <c r="D1474" s="283"/>
    </row>
    <row r="1475" spans="4:4" x14ac:dyDescent="0.25">
      <c r="D1475" s="283"/>
    </row>
    <row r="1476" spans="4:4" x14ac:dyDescent="0.25">
      <c r="D1476" s="283"/>
    </row>
    <row r="1477" spans="4:4" x14ac:dyDescent="0.25">
      <c r="D1477" s="283"/>
    </row>
    <row r="1478" spans="4:4" x14ac:dyDescent="0.25">
      <c r="D1478" s="283"/>
    </row>
    <row r="1479" spans="4:4" x14ac:dyDescent="0.25">
      <c r="D1479" s="283"/>
    </row>
    <row r="1480" spans="4:4" x14ac:dyDescent="0.25">
      <c r="D1480" s="283"/>
    </row>
    <row r="1481" spans="4:4" x14ac:dyDescent="0.25">
      <c r="D1481" s="283"/>
    </row>
    <row r="1482" spans="4:4" x14ac:dyDescent="0.25">
      <c r="D1482" s="283"/>
    </row>
    <row r="1483" spans="4:4" x14ac:dyDescent="0.25">
      <c r="D1483" s="283"/>
    </row>
    <row r="1484" spans="4:4" x14ac:dyDescent="0.25">
      <c r="D1484" s="283"/>
    </row>
    <row r="1485" spans="4:4" x14ac:dyDescent="0.25">
      <c r="D1485" s="283"/>
    </row>
    <row r="1486" spans="4:4" x14ac:dyDescent="0.25">
      <c r="D1486" s="283"/>
    </row>
    <row r="1487" spans="4:4" x14ac:dyDescent="0.25">
      <c r="D1487" s="283"/>
    </row>
    <row r="1488" spans="4:4" x14ac:dyDescent="0.25">
      <c r="D1488" s="283"/>
    </row>
    <row r="1489" spans="4:4" x14ac:dyDescent="0.25">
      <c r="D1489" s="283"/>
    </row>
    <row r="1490" spans="4:4" x14ac:dyDescent="0.25">
      <c r="D1490" s="283"/>
    </row>
    <row r="1491" spans="4:4" x14ac:dyDescent="0.25">
      <c r="D1491" s="283"/>
    </row>
    <row r="1492" spans="4:4" x14ac:dyDescent="0.25">
      <c r="D1492" s="283"/>
    </row>
    <row r="1493" spans="4:4" x14ac:dyDescent="0.25">
      <c r="D1493" s="283"/>
    </row>
    <row r="1494" spans="4:4" x14ac:dyDescent="0.25">
      <c r="D1494" s="283"/>
    </row>
    <row r="1495" spans="4:4" x14ac:dyDescent="0.25">
      <c r="D1495" s="283"/>
    </row>
    <row r="1496" spans="4:4" x14ac:dyDescent="0.25">
      <c r="D1496" s="283"/>
    </row>
    <row r="1497" spans="4:4" x14ac:dyDescent="0.25">
      <c r="D1497" s="283"/>
    </row>
    <row r="1498" spans="4:4" x14ac:dyDescent="0.25">
      <c r="D1498" s="283"/>
    </row>
    <row r="1499" spans="4:4" x14ac:dyDescent="0.25">
      <c r="D1499" s="283"/>
    </row>
    <row r="1500" spans="4:4" x14ac:dyDescent="0.25">
      <c r="D1500" s="283"/>
    </row>
    <row r="1501" spans="4:4" x14ac:dyDescent="0.25">
      <c r="D1501" s="283"/>
    </row>
    <row r="1502" spans="4:4" x14ac:dyDescent="0.25">
      <c r="D1502" s="283"/>
    </row>
    <row r="1503" spans="4:4" x14ac:dyDescent="0.25">
      <c r="D1503" s="283"/>
    </row>
    <row r="1504" spans="4:4" x14ac:dyDescent="0.25">
      <c r="D1504" s="283"/>
    </row>
    <row r="1505" spans="4:4" x14ac:dyDescent="0.25">
      <c r="D1505" s="283"/>
    </row>
    <row r="1506" spans="4:4" x14ac:dyDescent="0.25">
      <c r="D1506" s="283"/>
    </row>
    <row r="1507" spans="4:4" x14ac:dyDescent="0.25">
      <c r="D1507" s="283"/>
    </row>
    <row r="1508" spans="4:4" x14ac:dyDescent="0.25">
      <c r="D1508" s="283"/>
    </row>
    <row r="1509" spans="4:4" x14ac:dyDescent="0.25">
      <c r="D1509" s="283"/>
    </row>
    <row r="1510" spans="4:4" x14ac:dyDescent="0.25">
      <c r="D1510" s="283"/>
    </row>
    <row r="1511" spans="4:4" x14ac:dyDescent="0.25">
      <c r="D1511" s="283"/>
    </row>
    <row r="1512" spans="4:4" x14ac:dyDescent="0.25">
      <c r="D1512" s="283"/>
    </row>
    <row r="1513" spans="4:4" x14ac:dyDescent="0.25">
      <c r="D1513" s="283"/>
    </row>
    <row r="1514" spans="4:4" x14ac:dyDescent="0.25">
      <c r="D1514" s="283"/>
    </row>
    <row r="1515" spans="4:4" x14ac:dyDescent="0.25">
      <c r="D1515" s="283"/>
    </row>
    <row r="1516" spans="4:4" x14ac:dyDescent="0.25">
      <c r="D1516" s="283"/>
    </row>
    <row r="1517" spans="4:4" x14ac:dyDescent="0.25">
      <c r="D1517" s="283"/>
    </row>
    <row r="1518" spans="4:4" x14ac:dyDescent="0.25">
      <c r="D1518" s="283"/>
    </row>
    <row r="1519" spans="4:4" x14ac:dyDescent="0.25">
      <c r="D1519" s="283"/>
    </row>
    <row r="1520" spans="4:4" x14ac:dyDescent="0.25">
      <c r="D1520" s="283"/>
    </row>
    <row r="1521" spans="4:4" x14ac:dyDescent="0.25">
      <c r="D1521" s="283"/>
    </row>
    <row r="1522" spans="4:4" x14ac:dyDescent="0.25">
      <c r="D1522" s="283"/>
    </row>
    <row r="1523" spans="4:4" x14ac:dyDescent="0.25">
      <c r="D1523" s="283"/>
    </row>
    <row r="1524" spans="4:4" x14ac:dyDescent="0.25">
      <c r="D1524" s="283"/>
    </row>
    <row r="1525" spans="4:4" x14ac:dyDescent="0.25">
      <c r="D1525" s="283"/>
    </row>
    <row r="1526" spans="4:4" x14ac:dyDescent="0.25">
      <c r="D1526" s="283"/>
    </row>
    <row r="1527" spans="4:4" x14ac:dyDescent="0.25">
      <c r="D1527" s="283"/>
    </row>
    <row r="1528" spans="4:4" x14ac:dyDescent="0.25">
      <c r="D1528" s="283"/>
    </row>
    <row r="1529" spans="4:4" x14ac:dyDescent="0.25">
      <c r="D1529" s="283"/>
    </row>
    <row r="1530" spans="4:4" x14ac:dyDescent="0.25">
      <c r="D1530" s="283"/>
    </row>
    <row r="1531" spans="4:4" x14ac:dyDescent="0.25">
      <c r="D1531" s="283"/>
    </row>
    <row r="1532" spans="4:4" x14ac:dyDescent="0.25">
      <c r="D1532" s="283"/>
    </row>
    <row r="1533" spans="4:4" x14ac:dyDescent="0.25">
      <c r="D1533" s="283"/>
    </row>
    <row r="1534" spans="4:4" x14ac:dyDescent="0.25">
      <c r="D1534" s="283"/>
    </row>
    <row r="1535" spans="4:4" x14ac:dyDescent="0.25">
      <c r="D1535" s="283"/>
    </row>
    <row r="1536" spans="4:4" x14ac:dyDescent="0.25">
      <c r="D1536" s="283"/>
    </row>
    <row r="1537" spans="4:4" x14ac:dyDescent="0.25">
      <c r="D1537" s="283"/>
    </row>
    <row r="1538" spans="4:4" x14ac:dyDescent="0.25">
      <c r="D1538" s="283"/>
    </row>
    <row r="1539" spans="4:4" x14ac:dyDescent="0.25">
      <c r="D1539" s="283"/>
    </row>
    <row r="1540" spans="4:4" x14ac:dyDescent="0.25">
      <c r="D1540" s="283"/>
    </row>
    <row r="1541" spans="4:4" x14ac:dyDescent="0.25">
      <c r="D1541" s="283"/>
    </row>
    <row r="1542" spans="4:4" x14ac:dyDescent="0.25">
      <c r="D1542" s="283"/>
    </row>
    <row r="1543" spans="4:4" x14ac:dyDescent="0.25">
      <c r="D1543" s="283"/>
    </row>
    <row r="1544" spans="4:4" x14ac:dyDescent="0.25">
      <c r="D1544" s="283"/>
    </row>
    <row r="1545" spans="4:4" x14ac:dyDescent="0.25">
      <c r="D1545" s="283"/>
    </row>
    <row r="1546" spans="4:4" x14ac:dyDescent="0.25">
      <c r="D1546" s="283"/>
    </row>
    <row r="1547" spans="4:4" x14ac:dyDescent="0.25">
      <c r="D1547" s="283"/>
    </row>
    <row r="1548" spans="4:4" x14ac:dyDescent="0.25">
      <c r="D1548" s="283"/>
    </row>
    <row r="1549" spans="4:4" x14ac:dyDescent="0.25">
      <c r="D1549" s="283"/>
    </row>
    <row r="1550" spans="4:4" x14ac:dyDescent="0.25">
      <c r="D1550" s="283"/>
    </row>
    <row r="1551" spans="4:4" x14ac:dyDescent="0.25">
      <c r="D1551" s="283"/>
    </row>
    <row r="1552" spans="4:4" x14ac:dyDescent="0.25">
      <c r="D1552" s="283"/>
    </row>
    <row r="1553" spans="4:4" x14ac:dyDescent="0.25">
      <c r="D1553" s="283"/>
    </row>
    <row r="1554" spans="4:4" x14ac:dyDescent="0.25">
      <c r="D1554" s="283"/>
    </row>
  </sheetData>
  <sheetProtection password="A618" sheet="1" objects="1" scenarios="1"/>
  <autoFilter ref="B1:B1554"/>
  <mergeCells count="13">
    <mergeCell ref="A44:H44"/>
    <mergeCell ref="A45:H45"/>
    <mergeCell ref="A38:H38"/>
    <mergeCell ref="G7:G8"/>
    <mergeCell ref="E7:E8"/>
    <mergeCell ref="F7:F8"/>
    <mergeCell ref="H7:H8"/>
    <mergeCell ref="A30:H30"/>
    <mergeCell ref="A1:G2"/>
    <mergeCell ref="C7:C8"/>
    <mergeCell ref="A7:A8"/>
    <mergeCell ref="B7:B8"/>
    <mergeCell ref="D7:D8"/>
  </mergeCells>
  <printOptions horizontalCentered="1" gridLines="1"/>
  <pageMargins left="0.70866141732283472" right="0.47244094488188981" top="0.8" bottom="0.5" header="0.56000000000000005" footer="0.38"/>
  <pageSetup paperSize="9" scale="79" fitToHeight="0" orientation="landscape" horizontalDpi="4294967295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workbookViewId="0">
      <selection activeCell="E15" sqref="E15"/>
    </sheetView>
  </sheetViews>
  <sheetFormatPr defaultRowHeight="15" x14ac:dyDescent="0.25"/>
  <cols>
    <col min="1" max="1" width="19.28515625" customWidth="1"/>
    <col min="2" max="5" width="20.7109375" customWidth="1"/>
  </cols>
  <sheetData>
    <row r="3" spans="1:5" x14ac:dyDescent="0.25">
      <c r="A3" s="1812" t="s">
        <v>928</v>
      </c>
      <c r="B3" s="1812"/>
      <c r="C3" s="1812"/>
      <c r="D3" s="1812"/>
      <c r="E3" s="1812"/>
    </row>
    <row r="5" spans="1:5" x14ac:dyDescent="0.25">
      <c r="A5" s="1934"/>
      <c r="B5" s="1812" t="s">
        <v>926</v>
      </c>
      <c r="C5" s="1812"/>
      <c r="D5" s="1812" t="s">
        <v>927</v>
      </c>
      <c r="E5" s="1812"/>
    </row>
    <row r="6" spans="1:5" x14ac:dyDescent="0.25">
      <c r="A6" s="1935"/>
      <c r="B6" s="380" t="s">
        <v>922</v>
      </c>
      <c r="C6" s="380" t="s">
        <v>923</v>
      </c>
      <c r="D6" s="380" t="s">
        <v>922</v>
      </c>
      <c r="E6" s="380" t="s">
        <v>923</v>
      </c>
    </row>
    <row r="7" spans="1:5" x14ac:dyDescent="0.25">
      <c r="A7" s="131" t="s">
        <v>924</v>
      </c>
      <c r="B7" s="1936">
        <v>69488.95</v>
      </c>
      <c r="C7" s="1936">
        <v>67374.210000000006</v>
      </c>
      <c r="D7" s="1936">
        <v>68458.23</v>
      </c>
      <c r="E7" s="1936">
        <v>66343.5</v>
      </c>
    </row>
    <row r="8" spans="1:5" ht="30" x14ac:dyDescent="0.25">
      <c r="A8" s="360" t="s">
        <v>925</v>
      </c>
      <c r="B8" s="1937"/>
      <c r="C8" s="1937"/>
      <c r="D8" s="1937"/>
      <c r="E8" s="1937"/>
    </row>
    <row r="9" spans="1:5" ht="45" x14ac:dyDescent="0.25">
      <c r="A9" s="360" t="s">
        <v>929</v>
      </c>
      <c r="B9" s="1938"/>
      <c r="C9" s="1938"/>
      <c r="D9" s="1938"/>
      <c r="E9" s="1938"/>
    </row>
    <row r="11" spans="1:5" ht="45" x14ac:dyDescent="0.25">
      <c r="A11" s="360" t="s">
        <v>930</v>
      </c>
      <c r="B11" s="382">
        <v>31528.95</v>
      </c>
      <c r="C11" s="382">
        <v>29414.21</v>
      </c>
      <c r="D11" s="382">
        <v>30498.23</v>
      </c>
      <c r="E11" s="382">
        <v>28383.5</v>
      </c>
    </row>
  </sheetData>
  <mergeCells count="8">
    <mergeCell ref="B5:C5"/>
    <mergeCell ref="D5:E5"/>
    <mergeCell ref="A3:E3"/>
    <mergeCell ref="A5:A6"/>
    <mergeCell ref="B7:B9"/>
    <mergeCell ref="C7:C9"/>
    <mergeCell ref="D7:D9"/>
    <mergeCell ref="E7:E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O44"/>
  <sheetViews>
    <sheetView view="pageBreakPreview" zoomScale="80" zoomScaleNormal="100" zoomScaleSheetLayoutView="80" workbookViewId="0">
      <pane xSplit="1" topLeftCell="B1" activePane="topRight" state="frozen"/>
      <selection activeCell="C68" sqref="C68:D68"/>
      <selection pane="topRight" activeCell="C68" sqref="C68:D68"/>
    </sheetView>
  </sheetViews>
  <sheetFormatPr defaultRowHeight="15" outlineLevelCol="2" x14ac:dyDescent="0.25"/>
  <cols>
    <col min="1" max="1" width="59.5703125" style="172" customWidth="1"/>
    <col min="2" max="5" width="11.5703125" style="172" customWidth="1"/>
    <col min="6" max="6" width="15.7109375" style="172" customWidth="1"/>
    <col min="7" max="24" width="13" style="172" hidden="1" customWidth="1" outlineLevel="1"/>
    <col min="25" max="25" width="10.85546875" style="172" customWidth="1" collapsed="1"/>
    <col min="26" max="26" width="18.5703125" style="172" customWidth="1"/>
    <col min="27" max="27" width="17.42578125" style="172" customWidth="1"/>
    <col min="28" max="28" width="10" style="172" customWidth="1" outlineLevel="2"/>
    <col min="29" max="48" width="9.28515625" style="172" customWidth="1" outlineLevel="2"/>
    <col min="49" max="49" width="17.140625" style="172" customWidth="1"/>
    <col min="50" max="63" width="17.140625" style="172" hidden="1" customWidth="1" outlineLevel="1"/>
    <col min="64" max="64" width="9.140625" style="172" collapsed="1"/>
    <col min="65" max="16384" width="9.140625" style="172"/>
  </cols>
  <sheetData>
    <row r="1" spans="1:65" ht="15.75" thickBot="1" x14ac:dyDescent="0.3">
      <c r="A1" s="1939" t="s">
        <v>1162</v>
      </c>
      <c r="B1" s="1940"/>
      <c r="C1" s="1940"/>
      <c r="D1" s="1940"/>
      <c r="E1" s="1940"/>
      <c r="F1" s="1940"/>
      <c r="G1" s="1940"/>
      <c r="H1" s="1940"/>
      <c r="I1" s="1940"/>
      <c r="J1" s="1940"/>
      <c r="K1" s="1940"/>
      <c r="L1" s="1940"/>
      <c r="M1" s="1940"/>
      <c r="N1" s="1940"/>
      <c r="O1" s="1940"/>
      <c r="P1" s="1940"/>
      <c r="Q1" s="1940"/>
      <c r="R1" s="1940"/>
      <c r="S1" s="1940"/>
      <c r="T1" s="1940"/>
      <c r="U1" s="1940"/>
      <c r="V1" s="1940"/>
      <c r="W1" s="1940"/>
      <c r="X1" s="1940"/>
      <c r="Y1" s="1940"/>
      <c r="Z1" s="1940"/>
      <c r="AA1" s="1940"/>
      <c r="AB1" s="1940"/>
      <c r="AC1" s="1940"/>
      <c r="AD1" s="1940"/>
      <c r="AE1" s="1940"/>
      <c r="AF1" s="1940"/>
      <c r="AG1" s="1940"/>
      <c r="AH1" s="1940"/>
      <c r="AI1" s="1940"/>
      <c r="AJ1" s="1940"/>
      <c r="AK1" s="1940"/>
      <c r="AL1" s="1940"/>
      <c r="AM1" s="1940"/>
      <c r="AN1" s="1940"/>
      <c r="AO1" s="1940"/>
      <c r="AP1" s="1940"/>
      <c r="AQ1" s="1940"/>
      <c r="AR1" s="1940"/>
      <c r="AS1" s="1940"/>
      <c r="AT1" s="1940"/>
      <c r="AU1" s="1940"/>
      <c r="AV1" s="1940"/>
      <c r="AW1" s="1940"/>
      <c r="AX1" s="1940"/>
      <c r="AY1" s="1940"/>
      <c r="AZ1" s="1940"/>
      <c r="BA1" s="1940"/>
      <c r="BB1" s="1940"/>
      <c r="BC1" s="1940"/>
      <c r="BD1" s="1940"/>
      <c r="BE1" s="1940"/>
      <c r="BF1" s="1940"/>
      <c r="BG1" s="1940"/>
      <c r="BH1" s="1940"/>
      <c r="BI1" s="1940"/>
      <c r="BJ1" s="1940"/>
      <c r="BK1" s="1940"/>
    </row>
    <row r="2" spans="1:65" x14ac:dyDescent="0.25">
      <c r="A2" s="263" t="str">
        <f>'ALV PAVTO TERREO-OK'!I1</f>
        <v>PROJETO: FGTS - 94,50M2 - CONSELHO TUTELAR</v>
      </c>
      <c r="B2" s="243"/>
      <c r="C2" s="479"/>
      <c r="D2" s="541"/>
      <c r="E2" s="541"/>
      <c r="F2" s="243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243"/>
      <c r="Z2" s="243"/>
      <c r="AA2" s="479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C2" s="264"/>
      <c r="BD2" s="264"/>
      <c r="BE2" s="264"/>
      <c r="BF2" s="264"/>
      <c r="BG2" s="264"/>
      <c r="BH2" s="264"/>
      <c r="BI2" s="264"/>
      <c r="BJ2" s="264"/>
      <c r="BK2" s="264"/>
    </row>
    <row r="3" spans="1:65" ht="16.5" customHeight="1" x14ac:dyDescent="0.25">
      <c r="A3" s="148" t="str">
        <f>'ALV PAVTO TERREO-OK'!I2</f>
        <v>LOTE PADRAO: 10X20M RECUO FRONTAL 5M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/>
      <c r="BF3" s="216"/>
      <c r="BG3" s="216"/>
      <c r="BH3" s="216"/>
      <c r="BI3" s="216"/>
      <c r="BJ3" s="216"/>
      <c r="BK3" s="216"/>
    </row>
    <row r="4" spans="1:65" ht="16.5" customHeight="1" thickBot="1" x14ac:dyDescent="0.3">
      <c r="A4" s="265" t="str">
        <f>'ALV PAVTO TERREO-OK'!I3</f>
        <v>DATA: 19/03/14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</row>
    <row r="5" spans="1:65" ht="16.5" customHeight="1" thickBot="1" x14ac:dyDescent="0.3">
      <c r="A5" s="148" t="s">
        <v>657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65" ht="15" customHeight="1" x14ac:dyDescent="0.25">
      <c r="A6" s="1952" t="s">
        <v>85</v>
      </c>
      <c r="B6" s="1950" t="s">
        <v>1121</v>
      </c>
      <c r="C6" s="1959" t="s">
        <v>1122</v>
      </c>
      <c r="D6" s="1964" t="s">
        <v>1190</v>
      </c>
      <c r="E6" s="1962"/>
      <c r="F6" s="1959" t="s">
        <v>1123</v>
      </c>
      <c r="G6" s="1961" t="s">
        <v>1123</v>
      </c>
      <c r="H6" s="1961"/>
      <c r="I6" s="1961"/>
      <c r="J6" s="1961"/>
      <c r="K6" s="1961"/>
      <c r="L6" s="1961"/>
      <c r="M6" s="1961"/>
      <c r="N6" s="1961"/>
      <c r="O6" s="1961"/>
      <c r="P6" s="1961"/>
      <c r="Q6" s="1961"/>
      <c r="R6" s="1961"/>
      <c r="S6" s="1961"/>
      <c r="T6" s="1961"/>
      <c r="U6" s="1961"/>
      <c r="V6" s="1961"/>
      <c r="W6" s="1961"/>
      <c r="X6" s="1962"/>
      <c r="Y6" s="1950" t="s">
        <v>515</v>
      </c>
      <c r="Z6" s="1950"/>
      <c r="AA6" s="1959" t="s">
        <v>1164</v>
      </c>
      <c r="AB6" s="1956" t="s">
        <v>1164</v>
      </c>
      <c r="AC6" s="1957"/>
      <c r="AD6" s="1957"/>
      <c r="AE6" s="1957"/>
      <c r="AF6" s="1957"/>
      <c r="AG6" s="1957"/>
      <c r="AH6" s="1957"/>
      <c r="AI6" s="1957"/>
      <c r="AJ6" s="1957"/>
      <c r="AK6" s="1957"/>
      <c r="AL6" s="1957"/>
      <c r="AM6" s="1957"/>
      <c r="AN6" s="1957"/>
      <c r="AO6" s="1957"/>
      <c r="AP6" s="1957"/>
      <c r="AQ6" s="1957"/>
      <c r="AR6" s="1957"/>
      <c r="AS6" s="1957"/>
      <c r="AT6" s="1957"/>
      <c r="AU6" s="1957"/>
      <c r="AV6" s="1958"/>
      <c r="AW6" s="1959" t="s">
        <v>1148</v>
      </c>
      <c r="AX6" s="1964" t="s">
        <v>1161</v>
      </c>
      <c r="AY6" s="1961"/>
      <c r="AZ6" s="1961"/>
      <c r="BA6" s="1961"/>
      <c r="BB6" s="1961"/>
      <c r="BC6" s="1961"/>
      <c r="BD6" s="1961"/>
      <c r="BE6" s="1961"/>
      <c r="BF6" s="1961"/>
      <c r="BG6" s="1961"/>
      <c r="BH6" s="1961"/>
      <c r="BI6" s="1961"/>
      <c r="BJ6" s="1961"/>
      <c r="BK6" s="1962"/>
    </row>
    <row r="7" spans="1:65" ht="30" x14ac:dyDescent="0.25">
      <c r="A7" s="1953"/>
      <c r="B7" s="1951"/>
      <c r="C7" s="1960"/>
      <c r="D7" s="548" t="s">
        <v>1191</v>
      </c>
      <c r="E7" s="548" t="s">
        <v>1186</v>
      </c>
      <c r="F7" s="1948"/>
      <c r="G7" s="1963"/>
      <c r="H7" s="1963"/>
      <c r="I7" s="1963"/>
      <c r="J7" s="1963"/>
      <c r="K7" s="1963"/>
      <c r="L7" s="1963"/>
      <c r="M7" s="1963"/>
      <c r="N7" s="1963"/>
      <c r="O7" s="1963"/>
      <c r="P7" s="1963"/>
      <c r="Q7" s="1963"/>
      <c r="R7" s="1963"/>
      <c r="S7" s="1963"/>
      <c r="T7" s="1963"/>
      <c r="U7" s="1963"/>
      <c r="V7" s="1963"/>
      <c r="W7" s="1963"/>
      <c r="X7" s="1869"/>
      <c r="Y7" s="1951"/>
      <c r="Z7" s="1951"/>
      <c r="AA7" s="1948"/>
      <c r="AB7" s="516" t="s">
        <v>1170</v>
      </c>
      <c r="AC7" s="685" t="s">
        <v>1171</v>
      </c>
      <c r="AD7" s="685" t="s">
        <v>1172</v>
      </c>
      <c r="AE7" s="516" t="s">
        <v>1173</v>
      </c>
      <c r="AF7" s="685" t="s">
        <v>1174</v>
      </c>
      <c r="AG7" s="516" t="s">
        <v>1175</v>
      </c>
      <c r="AH7" s="516" t="s">
        <v>1176</v>
      </c>
      <c r="AI7" s="685" t="s">
        <v>1177</v>
      </c>
      <c r="AJ7" s="516" t="s">
        <v>655</v>
      </c>
      <c r="AK7" s="685" t="s">
        <v>656</v>
      </c>
      <c r="AL7" s="685" t="s">
        <v>1178</v>
      </c>
      <c r="AM7" s="516" t="s">
        <v>1179</v>
      </c>
      <c r="AN7" s="685" t="s">
        <v>1180</v>
      </c>
      <c r="AO7" s="516" t="s">
        <v>1181</v>
      </c>
      <c r="AP7" s="516" t="s">
        <v>1182</v>
      </c>
      <c r="AQ7" s="685" t="s">
        <v>1183</v>
      </c>
      <c r="AR7" s="516" t="s">
        <v>1184</v>
      </c>
      <c r="AS7" s="516" t="s">
        <v>1185</v>
      </c>
      <c r="AT7" s="516" t="s">
        <v>1186</v>
      </c>
      <c r="AU7" s="685" t="s">
        <v>1187</v>
      </c>
      <c r="AV7" s="516" t="s">
        <v>1188</v>
      </c>
      <c r="AW7" s="1948"/>
      <c r="AX7" s="1868"/>
      <c r="AY7" s="1963"/>
      <c r="AZ7" s="1963"/>
      <c r="BA7" s="1963"/>
      <c r="BB7" s="1963"/>
      <c r="BC7" s="1963"/>
      <c r="BD7" s="1963"/>
      <c r="BE7" s="1963"/>
      <c r="BF7" s="1963"/>
      <c r="BG7" s="1963"/>
      <c r="BH7" s="1963"/>
      <c r="BI7" s="1963"/>
      <c r="BJ7" s="1963"/>
      <c r="BK7" s="1869"/>
    </row>
    <row r="8" spans="1:65" x14ac:dyDescent="0.25">
      <c r="A8" s="1954"/>
      <c r="B8" s="1951"/>
      <c r="C8" s="526">
        <v>50</v>
      </c>
      <c r="D8" s="526">
        <v>12</v>
      </c>
      <c r="E8" s="526">
        <v>25</v>
      </c>
      <c r="F8" s="1960"/>
      <c r="G8" s="537" t="s">
        <v>1128</v>
      </c>
      <c r="H8" s="536" t="s">
        <v>1129</v>
      </c>
      <c r="I8" s="536" t="s">
        <v>1130</v>
      </c>
      <c r="J8" s="536" t="s">
        <v>1131</v>
      </c>
      <c r="K8" s="536" t="s">
        <v>1132</v>
      </c>
      <c r="L8" s="536" t="s">
        <v>1133</v>
      </c>
      <c r="M8" s="536" t="s">
        <v>1134</v>
      </c>
      <c r="N8" s="536" t="s">
        <v>1135</v>
      </c>
      <c r="O8" s="536" t="s">
        <v>1136</v>
      </c>
      <c r="P8" s="536" t="s">
        <v>1137</v>
      </c>
      <c r="Q8" s="536" t="s">
        <v>1138</v>
      </c>
      <c r="R8" s="536" t="s">
        <v>1139</v>
      </c>
      <c r="S8" s="536" t="s">
        <v>1140</v>
      </c>
      <c r="T8" s="536" t="s">
        <v>1141</v>
      </c>
      <c r="U8" s="536" t="s">
        <v>1142</v>
      </c>
      <c r="V8" s="536" t="s">
        <v>1143</v>
      </c>
      <c r="W8" s="536" t="s">
        <v>1144</v>
      </c>
      <c r="X8" s="536" t="s">
        <v>1145</v>
      </c>
      <c r="Y8" s="1947" t="s">
        <v>1195</v>
      </c>
      <c r="Z8" s="1947" t="s">
        <v>517</v>
      </c>
      <c r="AA8" s="1948"/>
      <c r="AB8" s="526">
        <v>12</v>
      </c>
      <c r="AC8" s="526">
        <v>12</v>
      </c>
      <c r="AD8" s="526">
        <v>12</v>
      </c>
      <c r="AE8" s="526">
        <v>12</v>
      </c>
      <c r="AF8" s="526">
        <v>12</v>
      </c>
      <c r="AG8" s="526">
        <v>12</v>
      </c>
      <c r="AH8" s="526">
        <v>12</v>
      </c>
      <c r="AI8" s="526">
        <v>12</v>
      </c>
      <c r="AJ8" s="526">
        <v>12</v>
      </c>
      <c r="AK8" s="526">
        <v>12</v>
      </c>
      <c r="AL8" s="526">
        <v>12</v>
      </c>
      <c r="AM8" s="526">
        <v>12</v>
      </c>
      <c r="AN8" s="526">
        <v>12</v>
      </c>
      <c r="AO8" s="526">
        <v>12</v>
      </c>
      <c r="AP8" s="526">
        <v>12</v>
      </c>
      <c r="AQ8" s="526">
        <v>12</v>
      </c>
      <c r="AR8" s="526">
        <v>12</v>
      </c>
      <c r="AS8" s="526">
        <v>12</v>
      </c>
      <c r="AT8" s="526">
        <v>25</v>
      </c>
      <c r="AU8" s="526">
        <v>12</v>
      </c>
      <c r="AV8" s="526">
        <v>12</v>
      </c>
      <c r="AW8" s="1960"/>
      <c r="AX8" s="536" t="s">
        <v>1146</v>
      </c>
      <c r="AY8" s="536" t="s">
        <v>1147</v>
      </c>
      <c r="AZ8" s="536" t="s">
        <v>1149</v>
      </c>
      <c r="BA8" s="536" t="s">
        <v>1150</v>
      </c>
      <c r="BB8" s="536" t="s">
        <v>1151</v>
      </c>
      <c r="BC8" s="536" t="s">
        <v>1152</v>
      </c>
      <c r="BD8" s="536" t="s">
        <v>1153</v>
      </c>
      <c r="BE8" s="536" t="s">
        <v>1154</v>
      </c>
      <c r="BF8" s="536" t="s">
        <v>1155</v>
      </c>
      <c r="BG8" s="536" t="s">
        <v>1156</v>
      </c>
      <c r="BH8" s="536" t="s">
        <v>1157</v>
      </c>
      <c r="BI8" s="536" t="s">
        <v>1158</v>
      </c>
      <c r="BJ8" s="536" t="s">
        <v>1159</v>
      </c>
      <c r="BK8" s="536" t="s">
        <v>1160</v>
      </c>
    </row>
    <row r="9" spans="1:65" ht="15" customHeight="1" x14ac:dyDescent="0.25">
      <c r="A9" s="1954"/>
      <c r="B9" s="517">
        <v>30</v>
      </c>
      <c r="C9" s="527">
        <v>50</v>
      </c>
      <c r="D9" s="551">
        <v>30</v>
      </c>
      <c r="E9" s="551">
        <v>25</v>
      </c>
      <c r="F9" s="526">
        <v>12</v>
      </c>
      <c r="G9" s="526">
        <v>12</v>
      </c>
      <c r="H9" s="526">
        <v>12</v>
      </c>
      <c r="I9" s="526">
        <v>12</v>
      </c>
      <c r="J9" s="526">
        <v>12</v>
      </c>
      <c r="K9" s="526">
        <v>12</v>
      </c>
      <c r="L9" s="526">
        <v>12</v>
      </c>
      <c r="M9" s="526">
        <v>12</v>
      </c>
      <c r="N9" s="526">
        <v>12</v>
      </c>
      <c r="O9" s="526">
        <v>12</v>
      </c>
      <c r="P9" s="526">
        <v>12</v>
      </c>
      <c r="Q9" s="526">
        <v>12</v>
      </c>
      <c r="R9" s="526">
        <v>12</v>
      </c>
      <c r="S9" s="526">
        <v>12</v>
      </c>
      <c r="T9" s="526">
        <v>12</v>
      </c>
      <c r="U9" s="526">
        <v>12</v>
      </c>
      <c r="V9" s="526">
        <v>12</v>
      </c>
      <c r="W9" s="526">
        <v>12</v>
      </c>
      <c r="X9" s="526">
        <v>12</v>
      </c>
      <c r="Y9" s="1948"/>
      <c r="Z9" s="1948"/>
      <c r="AA9" s="1948"/>
      <c r="AB9" s="527">
        <v>30</v>
      </c>
      <c r="AC9" s="527">
        <v>30</v>
      </c>
      <c r="AD9" s="527">
        <v>30</v>
      </c>
      <c r="AE9" s="527">
        <v>30</v>
      </c>
      <c r="AF9" s="527">
        <v>30</v>
      </c>
      <c r="AG9" s="527">
        <v>30</v>
      </c>
      <c r="AH9" s="527">
        <v>30</v>
      </c>
      <c r="AI9" s="527">
        <v>30</v>
      </c>
      <c r="AJ9" s="527">
        <v>30</v>
      </c>
      <c r="AK9" s="527">
        <v>30</v>
      </c>
      <c r="AL9" s="527">
        <v>30</v>
      </c>
      <c r="AM9" s="527">
        <v>30</v>
      </c>
      <c r="AN9" s="527">
        <v>30</v>
      </c>
      <c r="AO9" s="527">
        <v>30</v>
      </c>
      <c r="AP9" s="527">
        <v>30</v>
      </c>
      <c r="AQ9" s="527">
        <v>30</v>
      </c>
      <c r="AR9" s="527">
        <v>30</v>
      </c>
      <c r="AS9" s="527">
        <v>30</v>
      </c>
      <c r="AT9" s="527">
        <v>25</v>
      </c>
      <c r="AU9" s="527">
        <v>30</v>
      </c>
      <c r="AV9" s="527">
        <v>30</v>
      </c>
      <c r="AW9" s="526">
        <v>12</v>
      </c>
      <c r="AX9" s="526">
        <v>12</v>
      </c>
      <c r="AY9" s="526">
        <v>12</v>
      </c>
      <c r="AZ9" s="526">
        <v>12</v>
      </c>
      <c r="BA9" s="526">
        <v>12</v>
      </c>
      <c r="BB9" s="526">
        <v>12</v>
      </c>
      <c r="BC9" s="526">
        <v>12</v>
      </c>
      <c r="BD9" s="526">
        <v>12</v>
      </c>
      <c r="BE9" s="526">
        <v>12</v>
      </c>
      <c r="BF9" s="526">
        <v>12</v>
      </c>
      <c r="BG9" s="526">
        <v>12</v>
      </c>
      <c r="BH9" s="526">
        <v>12</v>
      </c>
      <c r="BI9" s="526">
        <v>12</v>
      </c>
      <c r="BJ9" s="526">
        <v>12</v>
      </c>
      <c r="BK9" s="526">
        <v>12</v>
      </c>
    </row>
    <row r="10" spans="1:65" ht="15.75" thickBot="1" x14ac:dyDescent="0.3">
      <c r="A10" s="1955"/>
      <c r="B10" s="528">
        <v>3.5</v>
      </c>
      <c r="C10" s="529">
        <v>55</v>
      </c>
      <c r="D10" s="550">
        <v>60</v>
      </c>
      <c r="E10" s="550">
        <v>60</v>
      </c>
      <c r="F10" s="529">
        <v>30</v>
      </c>
      <c r="G10" s="529">
        <v>30</v>
      </c>
      <c r="H10" s="529">
        <v>30</v>
      </c>
      <c r="I10" s="529">
        <v>30</v>
      </c>
      <c r="J10" s="529">
        <v>30</v>
      </c>
      <c r="K10" s="529">
        <v>30</v>
      </c>
      <c r="L10" s="529">
        <v>30</v>
      </c>
      <c r="M10" s="529">
        <v>30</v>
      </c>
      <c r="N10" s="529">
        <v>30</v>
      </c>
      <c r="O10" s="529">
        <v>30</v>
      </c>
      <c r="P10" s="529">
        <v>30</v>
      </c>
      <c r="Q10" s="529">
        <v>30</v>
      </c>
      <c r="R10" s="529">
        <v>30</v>
      </c>
      <c r="S10" s="529">
        <v>30</v>
      </c>
      <c r="T10" s="529">
        <v>30</v>
      </c>
      <c r="U10" s="529">
        <v>30</v>
      </c>
      <c r="V10" s="529">
        <v>30</v>
      </c>
      <c r="W10" s="529">
        <v>30</v>
      </c>
      <c r="X10" s="529">
        <v>30</v>
      </c>
      <c r="Y10" s="1949"/>
      <c r="Z10" s="1949"/>
      <c r="AA10" s="1949"/>
      <c r="AB10" s="544">
        <f>3.1+0.3</f>
        <v>3.4</v>
      </c>
      <c r="AC10" s="544">
        <f>4.12+0.3+0.2</f>
        <v>4.62</v>
      </c>
      <c r="AD10" s="544">
        <f>4.12+0.3+0.2</f>
        <v>4.62</v>
      </c>
      <c r="AE10" s="544">
        <f t="shared" ref="AE10:AM10" si="0">3.1+0.3</f>
        <v>3.4</v>
      </c>
      <c r="AF10" s="544">
        <f>3.1+0.3+0.2</f>
        <v>3.6</v>
      </c>
      <c r="AG10" s="544">
        <f t="shared" si="0"/>
        <v>3.4</v>
      </c>
      <c r="AH10" s="544">
        <f t="shared" si="0"/>
        <v>3.4</v>
      </c>
      <c r="AI10" s="544">
        <f>3.1+0.3+0.2</f>
        <v>3.6</v>
      </c>
      <c r="AJ10" s="544">
        <f t="shared" si="0"/>
        <v>3.4</v>
      </c>
      <c r="AK10" s="544">
        <f>3.1+0.3+0.2</f>
        <v>3.6</v>
      </c>
      <c r="AL10" s="544">
        <f>3.1+0.3+0.2</f>
        <v>3.6</v>
      </c>
      <c r="AM10" s="544">
        <f t="shared" si="0"/>
        <v>3.4</v>
      </c>
      <c r="AN10" s="544">
        <f>3.1+0.3+0.2</f>
        <v>3.6</v>
      </c>
      <c r="AO10" s="544">
        <f>4.07+0.3</f>
        <v>4.37</v>
      </c>
      <c r="AP10" s="544">
        <f>3.1+0.3</f>
        <v>3.4</v>
      </c>
      <c r="AQ10" s="544">
        <f>3.83+0.3+0.325</f>
        <v>4.4550000000000001</v>
      </c>
      <c r="AR10" s="544">
        <f>4.07+0.3</f>
        <v>4.37</v>
      </c>
      <c r="AS10" s="544">
        <f>4.95+0.3</f>
        <v>5.25</v>
      </c>
      <c r="AT10" s="544">
        <f>3.1+0.3</f>
        <v>3.4</v>
      </c>
      <c r="AU10" s="544">
        <f>4.07+0.3+0.2</f>
        <v>4.57</v>
      </c>
      <c r="AV10" s="544">
        <f>5.55+0.3</f>
        <v>5.85</v>
      </c>
      <c r="AW10" s="529">
        <v>30</v>
      </c>
      <c r="AX10" s="529">
        <v>30</v>
      </c>
      <c r="AY10" s="529">
        <v>30</v>
      </c>
      <c r="AZ10" s="529">
        <v>30</v>
      </c>
      <c r="BA10" s="529">
        <v>30</v>
      </c>
      <c r="BB10" s="529">
        <v>40</v>
      </c>
      <c r="BC10" s="529">
        <v>30</v>
      </c>
      <c r="BD10" s="529">
        <v>40</v>
      </c>
      <c r="BE10" s="529">
        <v>40</v>
      </c>
      <c r="BF10" s="529">
        <v>30</v>
      </c>
      <c r="BG10" s="529">
        <v>30</v>
      </c>
      <c r="BH10" s="529">
        <v>30</v>
      </c>
      <c r="BI10" s="529">
        <v>30</v>
      </c>
      <c r="BJ10" s="529">
        <v>40</v>
      </c>
      <c r="BK10" s="529">
        <v>40</v>
      </c>
    </row>
    <row r="11" spans="1:65" x14ac:dyDescent="0.25">
      <c r="A11" s="518" t="s">
        <v>1193</v>
      </c>
      <c r="B11" s="261">
        <f>10+21</f>
        <v>31</v>
      </c>
      <c r="C11" s="261">
        <v>21</v>
      </c>
      <c r="D11" s="261">
        <v>20</v>
      </c>
      <c r="E11" s="261">
        <v>1</v>
      </c>
      <c r="F11" s="531">
        <f>SUM(G11:X11)</f>
        <v>75.13</v>
      </c>
      <c r="G11" s="531">
        <f>(2.38+1.03+2.38)</f>
        <v>5.79</v>
      </c>
      <c r="H11" s="531">
        <f>+(2.47+1.21+2.29)</f>
        <v>5.9700000000000006</v>
      </c>
      <c r="I11" s="531">
        <f>+(2.29)</f>
        <v>2.29</v>
      </c>
      <c r="J11" s="531">
        <f>+(2.47)</f>
        <v>2.4700000000000002</v>
      </c>
      <c r="K11" s="531">
        <f>+(2.29)</f>
        <v>2.29</v>
      </c>
      <c r="L11" s="531">
        <f>+(2.47)</f>
        <v>2.4700000000000002</v>
      </c>
      <c r="M11" s="531">
        <f>+(3.98)</f>
        <v>3.98</v>
      </c>
      <c r="N11" s="531">
        <f>+(3.62+2.51+0.01)</f>
        <v>6.14</v>
      </c>
      <c r="O11" s="531">
        <f>+(4.57+0.01+1.42+3.09)</f>
        <v>9.09</v>
      </c>
      <c r="P11" s="531">
        <f>+(3.31)</f>
        <v>3.31</v>
      </c>
      <c r="Q11" s="531">
        <f>+(1.42+2.99+1.51)</f>
        <v>5.92</v>
      </c>
      <c r="R11" s="531">
        <f>+(3.31)</f>
        <v>3.31</v>
      </c>
      <c r="S11" s="531">
        <f>+(3.11+1.76)</f>
        <v>4.87</v>
      </c>
      <c r="T11" s="531">
        <f>+(3.31)</f>
        <v>3.31</v>
      </c>
      <c r="U11" s="531">
        <f>+(1.51)</f>
        <v>1.51</v>
      </c>
      <c r="V11" s="531">
        <f>+(1.42+2.9)</f>
        <v>4.32</v>
      </c>
      <c r="W11" s="531">
        <f>+(3.02+1.76)</f>
        <v>4.78</v>
      </c>
      <c r="X11" s="531">
        <f>+(3.31)</f>
        <v>3.31</v>
      </c>
      <c r="Y11" s="531" t="s">
        <v>512</v>
      </c>
      <c r="Z11" s="531" t="s">
        <v>512</v>
      </c>
      <c r="AA11" s="549">
        <f>SUM(AB11:AV11)</f>
        <v>21</v>
      </c>
      <c r="AB11" s="221">
        <v>1</v>
      </c>
      <c r="AC11" s="221">
        <v>1</v>
      </c>
      <c r="AD11" s="221">
        <v>1</v>
      </c>
      <c r="AE11" s="221">
        <v>1</v>
      </c>
      <c r="AF11" s="221">
        <v>1</v>
      </c>
      <c r="AG11" s="221">
        <v>1</v>
      </c>
      <c r="AH11" s="221">
        <v>1</v>
      </c>
      <c r="AI11" s="221">
        <v>1</v>
      </c>
      <c r="AJ11" s="221">
        <v>1</v>
      </c>
      <c r="AK11" s="221">
        <v>1</v>
      </c>
      <c r="AL11" s="221">
        <v>1</v>
      </c>
      <c r="AM11" s="221">
        <v>1</v>
      </c>
      <c r="AN11" s="221">
        <v>1</v>
      </c>
      <c r="AO11" s="221">
        <v>1</v>
      </c>
      <c r="AP11" s="221">
        <v>1</v>
      </c>
      <c r="AQ11" s="221">
        <v>1</v>
      </c>
      <c r="AR11" s="221">
        <v>1</v>
      </c>
      <c r="AS11" s="221">
        <v>1</v>
      </c>
      <c r="AT11" s="221">
        <v>1</v>
      </c>
      <c r="AU11" s="221">
        <v>1</v>
      </c>
      <c r="AV11" s="221">
        <v>1</v>
      </c>
      <c r="AW11" s="531">
        <f>SUM(AX11:BK11)</f>
        <v>80.37</v>
      </c>
      <c r="AX11" s="531">
        <f>2.38+1.03+2.38</f>
        <v>5.79</v>
      </c>
      <c r="AY11" s="531">
        <f>2.47+1.21+2.47</f>
        <v>6.15</v>
      </c>
      <c r="AZ11" s="531">
        <f>2.47+1.21</f>
        <v>3.68</v>
      </c>
      <c r="BA11" s="531">
        <f>2.29+1.21+2.47</f>
        <v>5.9700000000000006</v>
      </c>
      <c r="BB11" s="531">
        <f>3.98</f>
        <v>3.98</v>
      </c>
      <c r="BC11" s="531">
        <f>2.51+3.62+0.01</f>
        <v>6.14</v>
      </c>
      <c r="BD11" s="531">
        <f>4.57+0.01+1.42+3.09</f>
        <v>9.09</v>
      </c>
      <c r="BE11" s="531">
        <f>3.31</f>
        <v>3.31</v>
      </c>
      <c r="BF11" s="531">
        <f>1.42+2.99+1.51+3.36</f>
        <v>9.2799999999999994</v>
      </c>
      <c r="BG11" s="531">
        <f>3.31</f>
        <v>3.31</v>
      </c>
      <c r="BH11" s="531">
        <f>3.08+3.11+1.76</f>
        <v>7.9499999999999993</v>
      </c>
      <c r="BI11" s="531">
        <v>3.31</v>
      </c>
      <c r="BJ11" s="531">
        <f>1.42+2.9+3.02+1.76</f>
        <v>9.1</v>
      </c>
      <c r="BK11" s="531">
        <v>3.31</v>
      </c>
    </row>
    <row r="12" spans="1:65" x14ac:dyDescent="0.25">
      <c r="A12" s="521" t="s">
        <v>1194</v>
      </c>
      <c r="B12" s="598">
        <f>B11*B10</f>
        <v>108.5</v>
      </c>
      <c r="C12" s="519">
        <f>C8*C9*10^-4*C11</f>
        <v>5.25</v>
      </c>
      <c r="D12" s="261" t="s">
        <v>512</v>
      </c>
      <c r="E12" s="261" t="s">
        <v>512</v>
      </c>
      <c r="F12" s="531">
        <f>SUM(G12:X12)</f>
        <v>22.538999999999998</v>
      </c>
      <c r="G12" s="532">
        <f>G11*G10/100</f>
        <v>1.7369999999999999</v>
      </c>
      <c r="H12" s="532">
        <f t="shared" ref="H12:X12" si="1">H11*H10/100</f>
        <v>1.7910000000000001</v>
      </c>
      <c r="I12" s="532">
        <f t="shared" si="1"/>
        <v>0.68700000000000006</v>
      </c>
      <c r="J12" s="532">
        <f t="shared" si="1"/>
        <v>0.7410000000000001</v>
      </c>
      <c r="K12" s="532">
        <f t="shared" si="1"/>
        <v>0.68700000000000006</v>
      </c>
      <c r="L12" s="532">
        <f t="shared" si="1"/>
        <v>0.7410000000000001</v>
      </c>
      <c r="M12" s="532">
        <f t="shared" si="1"/>
        <v>1.194</v>
      </c>
      <c r="N12" s="532">
        <f t="shared" si="1"/>
        <v>1.8419999999999999</v>
      </c>
      <c r="O12" s="532">
        <f t="shared" si="1"/>
        <v>2.7269999999999999</v>
      </c>
      <c r="P12" s="532">
        <f t="shared" si="1"/>
        <v>0.99299999999999999</v>
      </c>
      <c r="Q12" s="532">
        <f t="shared" si="1"/>
        <v>1.776</v>
      </c>
      <c r="R12" s="532">
        <f t="shared" si="1"/>
        <v>0.99299999999999999</v>
      </c>
      <c r="S12" s="532">
        <f t="shared" si="1"/>
        <v>1.4609999999999999</v>
      </c>
      <c r="T12" s="532">
        <f t="shared" si="1"/>
        <v>0.99299999999999999</v>
      </c>
      <c r="U12" s="532">
        <f t="shared" si="1"/>
        <v>0.45299999999999996</v>
      </c>
      <c r="V12" s="532">
        <f t="shared" si="1"/>
        <v>1.2960000000000003</v>
      </c>
      <c r="W12" s="532">
        <f t="shared" si="1"/>
        <v>1.4340000000000002</v>
      </c>
      <c r="X12" s="532">
        <f t="shared" si="1"/>
        <v>0.99299999999999999</v>
      </c>
      <c r="Y12" s="540">
        <f>'REVEST INT PAVTO TERREO-OK'!C13+'REVEST INT PAVTO TERREO-OK'!D13+'REVEST INT PAVTO TERREO-OK'!E13+'REVEST INT PAVTO TERREO-OK'!F13+'REVEST INT PAVTO TERREO-OK'!G13+'REVEST INT PAVTO TERREO-OK'!H13+'REVEST INT PAVTO TERREO-OK'!I13+'REVEST INT PAVTO TERREO-OK'!J13+'REVEST INT PAVTO TERREO-OK'!K13+'REVEST INT PAVTO TERREO-OK'!L13+'REVEST INT PAVTO TERREO-OK'!M13</f>
        <v>85.879500000000007</v>
      </c>
      <c r="Z12" s="540">
        <f>'REVEST INT PAVTO TERREO-OK'!N13</f>
        <v>40.870000000000005</v>
      </c>
      <c r="AA12" s="540" t="s">
        <v>512</v>
      </c>
      <c r="AB12" s="540" t="s">
        <v>512</v>
      </c>
      <c r="AC12" s="540" t="s">
        <v>512</v>
      </c>
      <c r="AD12" s="540" t="s">
        <v>512</v>
      </c>
      <c r="AE12" s="540" t="s">
        <v>512</v>
      </c>
      <c r="AF12" s="540" t="s">
        <v>512</v>
      </c>
      <c r="AG12" s="540" t="s">
        <v>512</v>
      </c>
      <c r="AH12" s="540" t="s">
        <v>512</v>
      </c>
      <c r="AI12" s="540" t="s">
        <v>512</v>
      </c>
      <c r="AJ12" s="540" t="s">
        <v>512</v>
      </c>
      <c r="AK12" s="540" t="s">
        <v>512</v>
      </c>
      <c r="AL12" s="540" t="s">
        <v>512</v>
      </c>
      <c r="AM12" s="540" t="s">
        <v>512</v>
      </c>
      <c r="AN12" s="540" t="s">
        <v>512</v>
      </c>
      <c r="AO12" s="540" t="s">
        <v>512</v>
      </c>
      <c r="AP12" s="540" t="s">
        <v>512</v>
      </c>
      <c r="AQ12" s="540" t="s">
        <v>512</v>
      </c>
      <c r="AR12" s="540" t="s">
        <v>512</v>
      </c>
      <c r="AS12" s="540" t="s">
        <v>512</v>
      </c>
      <c r="AT12" s="540" t="s">
        <v>512</v>
      </c>
      <c r="AU12" s="540" t="s">
        <v>512</v>
      </c>
      <c r="AV12" s="540" t="s">
        <v>512</v>
      </c>
      <c r="AW12" s="531">
        <f>SUM(AX12:BK12)</f>
        <v>26.990000000000002</v>
      </c>
      <c r="AX12" s="532">
        <f t="shared" ref="AX12:BK12" si="2">AX11*AX10/100</f>
        <v>1.7369999999999999</v>
      </c>
      <c r="AY12" s="532">
        <f t="shared" si="2"/>
        <v>1.845</v>
      </c>
      <c r="AZ12" s="532">
        <f t="shared" si="2"/>
        <v>1.1040000000000001</v>
      </c>
      <c r="BA12" s="532">
        <f t="shared" si="2"/>
        <v>1.7910000000000001</v>
      </c>
      <c r="BB12" s="532">
        <f t="shared" si="2"/>
        <v>1.5919999999999999</v>
      </c>
      <c r="BC12" s="532">
        <f t="shared" si="2"/>
        <v>1.8419999999999999</v>
      </c>
      <c r="BD12" s="532">
        <f t="shared" si="2"/>
        <v>3.6360000000000001</v>
      </c>
      <c r="BE12" s="532">
        <f t="shared" si="2"/>
        <v>1.3240000000000001</v>
      </c>
      <c r="BF12" s="532">
        <f t="shared" si="2"/>
        <v>2.7839999999999998</v>
      </c>
      <c r="BG12" s="532">
        <f t="shared" si="2"/>
        <v>0.99299999999999999</v>
      </c>
      <c r="BH12" s="532">
        <f t="shared" si="2"/>
        <v>2.3849999999999998</v>
      </c>
      <c r="BI12" s="532">
        <f t="shared" si="2"/>
        <v>0.99299999999999999</v>
      </c>
      <c r="BJ12" s="532">
        <f t="shared" si="2"/>
        <v>3.64</v>
      </c>
      <c r="BK12" s="532">
        <f t="shared" si="2"/>
        <v>1.3240000000000001</v>
      </c>
      <c r="BL12" s="145"/>
    </row>
    <row r="13" spans="1:65" x14ac:dyDescent="0.25">
      <c r="A13" s="522" t="s">
        <v>513</v>
      </c>
      <c r="B13" s="246">
        <f>B12*(B9/100/2)^2*PI()</f>
        <v>7.6694130655760819</v>
      </c>
      <c r="C13" s="246">
        <f>C12*C10/100</f>
        <v>2.8875000000000002</v>
      </c>
      <c r="D13" s="520" t="s">
        <v>512</v>
      </c>
      <c r="E13" s="520" t="s">
        <v>512</v>
      </c>
      <c r="F13" s="175" t="s">
        <v>512</v>
      </c>
      <c r="G13" s="175" t="s">
        <v>512</v>
      </c>
      <c r="H13" s="175" t="s">
        <v>512</v>
      </c>
      <c r="I13" s="175" t="s">
        <v>512</v>
      </c>
      <c r="J13" s="175" t="s">
        <v>512</v>
      </c>
      <c r="K13" s="175" t="s">
        <v>512</v>
      </c>
      <c r="L13" s="175" t="s">
        <v>512</v>
      </c>
      <c r="M13" s="175" t="s">
        <v>512</v>
      </c>
      <c r="N13" s="175" t="s">
        <v>512</v>
      </c>
      <c r="O13" s="175" t="s">
        <v>512</v>
      </c>
      <c r="P13" s="175" t="s">
        <v>512</v>
      </c>
      <c r="Q13" s="175" t="s">
        <v>512</v>
      </c>
      <c r="R13" s="175" t="s">
        <v>512</v>
      </c>
      <c r="S13" s="175" t="s">
        <v>512</v>
      </c>
      <c r="T13" s="175" t="s">
        <v>512</v>
      </c>
      <c r="U13" s="175" t="s">
        <v>512</v>
      </c>
      <c r="V13" s="175" t="s">
        <v>512</v>
      </c>
      <c r="W13" s="175" t="s">
        <v>512</v>
      </c>
      <c r="X13" s="175" t="s">
        <v>512</v>
      </c>
      <c r="Y13" s="175" t="s">
        <v>512</v>
      </c>
      <c r="Z13" s="175" t="s">
        <v>512</v>
      </c>
      <c r="AA13" s="175" t="s">
        <v>512</v>
      </c>
      <c r="AB13" s="175" t="s">
        <v>512</v>
      </c>
      <c r="AC13" s="175" t="s">
        <v>512</v>
      </c>
      <c r="AD13" s="175" t="s">
        <v>512</v>
      </c>
      <c r="AE13" s="175" t="s">
        <v>512</v>
      </c>
      <c r="AF13" s="175" t="s">
        <v>512</v>
      </c>
      <c r="AG13" s="175" t="s">
        <v>512</v>
      </c>
      <c r="AH13" s="175" t="s">
        <v>512</v>
      </c>
      <c r="AI13" s="175" t="s">
        <v>512</v>
      </c>
      <c r="AJ13" s="175" t="s">
        <v>512</v>
      </c>
      <c r="AK13" s="175" t="s">
        <v>512</v>
      </c>
      <c r="AL13" s="175" t="s">
        <v>512</v>
      </c>
      <c r="AM13" s="175" t="s">
        <v>512</v>
      </c>
      <c r="AN13" s="175" t="s">
        <v>512</v>
      </c>
      <c r="AO13" s="175" t="s">
        <v>512</v>
      </c>
      <c r="AP13" s="175" t="s">
        <v>512</v>
      </c>
      <c r="AQ13" s="175" t="s">
        <v>512</v>
      </c>
      <c r="AR13" s="175" t="s">
        <v>512</v>
      </c>
      <c r="AS13" s="175" t="s">
        <v>512</v>
      </c>
      <c r="AT13" s="175" t="s">
        <v>512</v>
      </c>
      <c r="AU13" s="175" t="s">
        <v>512</v>
      </c>
      <c r="AV13" s="175" t="s">
        <v>512</v>
      </c>
      <c r="AW13" s="175" t="s">
        <v>512</v>
      </c>
      <c r="AX13" s="175" t="s">
        <v>512</v>
      </c>
      <c r="AY13" s="175" t="s">
        <v>512</v>
      </c>
      <c r="AZ13" s="175" t="s">
        <v>512</v>
      </c>
      <c r="BA13" s="175" t="s">
        <v>512</v>
      </c>
      <c r="BB13" s="175" t="s">
        <v>512</v>
      </c>
      <c r="BC13" s="175" t="s">
        <v>512</v>
      </c>
      <c r="BD13" s="175" t="s">
        <v>512</v>
      </c>
      <c r="BE13" s="175" t="s">
        <v>512</v>
      </c>
      <c r="BF13" s="175" t="s">
        <v>512</v>
      </c>
      <c r="BG13" s="175" t="s">
        <v>512</v>
      </c>
      <c r="BH13" s="175" t="s">
        <v>512</v>
      </c>
      <c r="BI13" s="175" t="s">
        <v>512</v>
      </c>
      <c r="BJ13" s="175" t="s">
        <v>512</v>
      </c>
      <c r="BK13" s="175" t="s">
        <v>512</v>
      </c>
      <c r="BM13" s="177"/>
    </row>
    <row r="14" spans="1:65" x14ac:dyDescent="0.25">
      <c r="A14" s="522" t="s">
        <v>1124</v>
      </c>
      <c r="B14" s="520" t="s">
        <v>512</v>
      </c>
      <c r="C14" s="520" t="s">
        <v>512</v>
      </c>
      <c r="D14" s="603">
        <f>D11*D8*D9*D10*10^-6</f>
        <v>0.432</v>
      </c>
      <c r="E14" s="603">
        <f>E11*E8*E9*E10*10^-6</f>
        <v>3.7499999999999999E-2</v>
      </c>
      <c r="F14" s="600">
        <f>SUM(G14:X14)</f>
        <v>2.7046799999999998</v>
      </c>
      <c r="G14" s="175">
        <f t="shared" ref="G14:X14" si="3">G12*G9/100</f>
        <v>0.20843999999999999</v>
      </c>
      <c r="H14" s="175">
        <f t="shared" si="3"/>
        <v>0.21492</v>
      </c>
      <c r="I14" s="175">
        <f t="shared" si="3"/>
        <v>8.2439999999999999E-2</v>
      </c>
      <c r="J14" s="175">
        <f t="shared" si="3"/>
        <v>8.8920000000000013E-2</v>
      </c>
      <c r="K14" s="175">
        <f t="shared" si="3"/>
        <v>8.2439999999999999E-2</v>
      </c>
      <c r="L14" s="175">
        <f t="shared" si="3"/>
        <v>8.8920000000000013E-2</v>
      </c>
      <c r="M14" s="175">
        <f t="shared" si="3"/>
        <v>0.14327999999999999</v>
      </c>
      <c r="N14" s="175">
        <f t="shared" si="3"/>
        <v>0.22103999999999999</v>
      </c>
      <c r="O14" s="175">
        <f t="shared" si="3"/>
        <v>0.32723999999999998</v>
      </c>
      <c r="P14" s="175">
        <f t="shared" si="3"/>
        <v>0.11916</v>
      </c>
      <c r="Q14" s="175">
        <f t="shared" si="3"/>
        <v>0.21312</v>
      </c>
      <c r="R14" s="175">
        <f t="shared" si="3"/>
        <v>0.11916</v>
      </c>
      <c r="S14" s="175">
        <f t="shared" si="3"/>
        <v>0.17531999999999998</v>
      </c>
      <c r="T14" s="175">
        <f t="shared" si="3"/>
        <v>0.11916</v>
      </c>
      <c r="U14" s="175">
        <f t="shared" si="3"/>
        <v>5.4359999999999999E-2</v>
      </c>
      <c r="V14" s="175">
        <f t="shared" si="3"/>
        <v>0.15552000000000002</v>
      </c>
      <c r="W14" s="175">
        <f t="shared" si="3"/>
        <v>0.17208000000000001</v>
      </c>
      <c r="X14" s="175">
        <f t="shared" si="3"/>
        <v>0.11916</v>
      </c>
      <c r="Y14" s="175" t="s">
        <v>512</v>
      </c>
      <c r="Z14" s="175" t="s">
        <v>512</v>
      </c>
      <c r="AA14" s="175" t="s">
        <v>512</v>
      </c>
      <c r="AB14" s="175" t="s">
        <v>512</v>
      </c>
      <c r="AC14" s="175" t="s">
        <v>512</v>
      </c>
      <c r="AD14" s="175" t="s">
        <v>512</v>
      </c>
      <c r="AE14" s="175" t="s">
        <v>512</v>
      </c>
      <c r="AF14" s="175" t="s">
        <v>512</v>
      </c>
      <c r="AG14" s="175" t="s">
        <v>512</v>
      </c>
      <c r="AH14" s="175" t="s">
        <v>512</v>
      </c>
      <c r="AI14" s="175" t="s">
        <v>512</v>
      </c>
      <c r="AJ14" s="175" t="s">
        <v>512</v>
      </c>
      <c r="AK14" s="175" t="s">
        <v>512</v>
      </c>
      <c r="AL14" s="175" t="s">
        <v>512</v>
      </c>
      <c r="AM14" s="175" t="s">
        <v>512</v>
      </c>
      <c r="AN14" s="175" t="s">
        <v>512</v>
      </c>
      <c r="AO14" s="175" t="s">
        <v>512</v>
      </c>
      <c r="AP14" s="175" t="s">
        <v>512</v>
      </c>
      <c r="AQ14" s="175" t="s">
        <v>512</v>
      </c>
      <c r="AR14" s="175" t="s">
        <v>512</v>
      </c>
      <c r="AS14" s="175" t="s">
        <v>512</v>
      </c>
      <c r="AT14" s="175" t="s">
        <v>512</v>
      </c>
      <c r="AU14" s="175" t="s">
        <v>512</v>
      </c>
      <c r="AV14" s="175" t="s">
        <v>512</v>
      </c>
      <c r="AW14" s="175" t="s">
        <v>512</v>
      </c>
      <c r="AX14" s="175" t="s">
        <v>512</v>
      </c>
      <c r="AY14" s="175" t="s">
        <v>512</v>
      </c>
      <c r="AZ14" s="175" t="s">
        <v>512</v>
      </c>
      <c r="BA14" s="175" t="s">
        <v>512</v>
      </c>
      <c r="BB14" s="175" t="s">
        <v>512</v>
      </c>
      <c r="BC14" s="175" t="s">
        <v>512</v>
      </c>
      <c r="BD14" s="175" t="s">
        <v>512</v>
      </c>
      <c r="BE14" s="175" t="s">
        <v>512</v>
      </c>
      <c r="BF14" s="175" t="s">
        <v>512</v>
      </c>
      <c r="BG14" s="175" t="s">
        <v>512</v>
      </c>
      <c r="BH14" s="175" t="s">
        <v>512</v>
      </c>
      <c r="BI14" s="175" t="s">
        <v>512</v>
      </c>
      <c r="BJ14" s="175" t="s">
        <v>512</v>
      </c>
      <c r="BK14" s="175" t="s">
        <v>512</v>
      </c>
      <c r="BM14" s="177"/>
    </row>
    <row r="15" spans="1:65" x14ac:dyDescent="0.25">
      <c r="A15" s="522" t="s">
        <v>1163</v>
      </c>
      <c r="B15" s="520" t="s">
        <v>512</v>
      </c>
      <c r="C15" s="520" t="s">
        <v>512</v>
      </c>
      <c r="D15" s="520" t="s">
        <v>512</v>
      </c>
      <c r="E15" s="520" t="s">
        <v>512</v>
      </c>
      <c r="F15" s="520" t="s">
        <v>512</v>
      </c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 t="s">
        <v>512</v>
      </c>
      <c r="Z15" s="175" t="s">
        <v>512</v>
      </c>
      <c r="AA15" s="173">
        <f>SUM(AB15:AV15)</f>
        <v>3.08908</v>
      </c>
      <c r="AB15" s="175">
        <f>AB8*AB9*10^-4*AB10</f>
        <v>0.12240000000000001</v>
      </c>
      <c r="AC15" s="175">
        <f t="shared" ref="AC15:AV15" si="4">AC8*AC9*10^-4*AC10</f>
        <v>0.16632000000000002</v>
      </c>
      <c r="AD15" s="175">
        <f t="shared" si="4"/>
        <v>0.16632000000000002</v>
      </c>
      <c r="AE15" s="175">
        <f t="shared" si="4"/>
        <v>0.12240000000000001</v>
      </c>
      <c r="AF15" s="175">
        <f t="shared" si="4"/>
        <v>0.12960000000000002</v>
      </c>
      <c r="AG15" s="175">
        <f t="shared" si="4"/>
        <v>0.12240000000000001</v>
      </c>
      <c r="AH15" s="175">
        <f t="shared" si="4"/>
        <v>0.12240000000000001</v>
      </c>
      <c r="AI15" s="175">
        <f t="shared" si="4"/>
        <v>0.12960000000000002</v>
      </c>
      <c r="AJ15" s="175">
        <f t="shared" si="4"/>
        <v>0.12240000000000001</v>
      </c>
      <c r="AK15" s="175">
        <f t="shared" si="4"/>
        <v>0.12960000000000002</v>
      </c>
      <c r="AL15" s="175">
        <f t="shared" si="4"/>
        <v>0.12960000000000002</v>
      </c>
      <c r="AM15" s="175">
        <f t="shared" si="4"/>
        <v>0.12240000000000001</v>
      </c>
      <c r="AN15" s="175">
        <f t="shared" si="4"/>
        <v>0.12960000000000002</v>
      </c>
      <c r="AO15" s="175">
        <f t="shared" si="4"/>
        <v>0.15732000000000002</v>
      </c>
      <c r="AP15" s="175">
        <f t="shared" si="4"/>
        <v>0.12240000000000001</v>
      </c>
      <c r="AQ15" s="175">
        <f t="shared" si="4"/>
        <v>0.16038000000000002</v>
      </c>
      <c r="AR15" s="175">
        <f t="shared" si="4"/>
        <v>0.15732000000000002</v>
      </c>
      <c r="AS15" s="175">
        <f t="shared" si="4"/>
        <v>0.18900000000000003</v>
      </c>
      <c r="AT15" s="175">
        <f t="shared" si="4"/>
        <v>0.21249999999999999</v>
      </c>
      <c r="AU15" s="175">
        <f t="shared" si="4"/>
        <v>0.16452000000000003</v>
      </c>
      <c r="AV15" s="175">
        <f t="shared" si="4"/>
        <v>0.21060000000000001</v>
      </c>
      <c r="AW15" s="605">
        <f>SUM(AX15:BK15)</f>
        <v>3.2387999999999999</v>
      </c>
      <c r="AX15" s="175">
        <f t="shared" ref="AX15:BK15" si="5">AX12*AX9/100</f>
        <v>0.20843999999999999</v>
      </c>
      <c r="AY15" s="175">
        <f t="shared" si="5"/>
        <v>0.22140000000000001</v>
      </c>
      <c r="AZ15" s="175">
        <f t="shared" si="5"/>
        <v>0.13248000000000001</v>
      </c>
      <c r="BA15" s="175">
        <f t="shared" si="5"/>
        <v>0.21492</v>
      </c>
      <c r="BB15" s="175">
        <f t="shared" si="5"/>
        <v>0.19103999999999999</v>
      </c>
      <c r="BC15" s="175">
        <f t="shared" si="5"/>
        <v>0.22103999999999999</v>
      </c>
      <c r="BD15" s="175">
        <f t="shared" si="5"/>
        <v>0.43632000000000004</v>
      </c>
      <c r="BE15" s="175">
        <f t="shared" si="5"/>
        <v>0.15888000000000002</v>
      </c>
      <c r="BF15" s="175">
        <f t="shared" si="5"/>
        <v>0.33407999999999999</v>
      </c>
      <c r="BG15" s="175">
        <f t="shared" si="5"/>
        <v>0.11916</v>
      </c>
      <c r="BH15" s="175">
        <f t="shared" si="5"/>
        <v>0.28619999999999995</v>
      </c>
      <c r="BI15" s="175">
        <f t="shared" si="5"/>
        <v>0.11916</v>
      </c>
      <c r="BJ15" s="175">
        <f t="shared" si="5"/>
        <v>0.43680000000000002</v>
      </c>
      <c r="BK15" s="175">
        <f t="shared" si="5"/>
        <v>0.15888000000000002</v>
      </c>
      <c r="BM15" s="177"/>
    </row>
    <row r="16" spans="1:65" x14ac:dyDescent="0.25">
      <c r="A16" s="522" t="s">
        <v>1497</v>
      </c>
      <c r="B16" s="201" t="s">
        <v>512</v>
      </c>
      <c r="C16" s="246">
        <f>C8*C9*5*10^-6*C11</f>
        <v>0.26249999999999996</v>
      </c>
      <c r="D16" s="201" t="s">
        <v>512</v>
      </c>
      <c r="E16" s="201" t="s">
        <v>512</v>
      </c>
      <c r="F16" s="621">
        <f>SUM(G16:X16)</f>
        <v>0.45078000000000001</v>
      </c>
      <c r="G16" s="520">
        <f t="shared" ref="G16:X16" si="6">G11*G9/100*0.05</f>
        <v>3.4740000000000007E-2</v>
      </c>
      <c r="H16" s="520">
        <f t="shared" si="6"/>
        <v>3.5820000000000012E-2</v>
      </c>
      <c r="I16" s="520">
        <f t="shared" si="6"/>
        <v>1.374E-2</v>
      </c>
      <c r="J16" s="520">
        <f t="shared" si="6"/>
        <v>1.482E-2</v>
      </c>
      <c r="K16" s="520">
        <f t="shared" si="6"/>
        <v>1.374E-2</v>
      </c>
      <c r="L16" s="520">
        <f t="shared" si="6"/>
        <v>1.482E-2</v>
      </c>
      <c r="M16" s="520">
        <f t="shared" si="6"/>
        <v>2.3879999999999998E-2</v>
      </c>
      <c r="N16" s="520">
        <f t="shared" si="6"/>
        <v>3.6839999999999998E-2</v>
      </c>
      <c r="O16" s="520">
        <f t="shared" si="6"/>
        <v>5.4540000000000005E-2</v>
      </c>
      <c r="P16" s="520">
        <f t="shared" si="6"/>
        <v>1.9860000000000003E-2</v>
      </c>
      <c r="Q16" s="520">
        <f t="shared" si="6"/>
        <v>3.5519999999999996E-2</v>
      </c>
      <c r="R16" s="520">
        <f t="shared" si="6"/>
        <v>1.9860000000000003E-2</v>
      </c>
      <c r="S16" s="520">
        <f t="shared" si="6"/>
        <v>2.9220000000000003E-2</v>
      </c>
      <c r="T16" s="520">
        <f t="shared" si="6"/>
        <v>1.9860000000000003E-2</v>
      </c>
      <c r="U16" s="520">
        <f t="shared" si="6"/>
        <v>9.0600000000000003E-3</v>
      </c>
      <c r="V16" s="520">
        <f t="shared" si="6"/>
        <v>2.5920000000000006E-2</v>
      </c>
      <c r="W16" s="520">
        <f t="shared" si="6"/>
        <v>2.8680000000000001E-2</v>
      </c>
      <c r="X16" s="520">
        <f t="shared" si="6"/>
        <v>1.9860000000000003E-2</v>
      </c>
      <c r="Y16" s="175" t="s">
        <v>512</v>
      </c>
      <c r="Z16" s="175" t="s">
        <v>512</v>
      </c>
      <c r="AA16" s="520" t="s">
        <v>512</v>
      </c>
      <c r="AB16" s="520" t="s">
        <v>512</v>
      </c>
      <c r="AC16" s="520" t="s">
        <v>512</v>
      </c>
      <c r="AD16" s="520" t="s">
        <v>512</v>
      </c>
      <c r="AE16" s="520" t="s">
        <v>512</v>
      </c>
      <c r="AF16" s="520" t="s">
        <v>512</v>
      </c>
      <c r="AG16" s="520" t="s">
        <v>512</v>
      </c>
      <c r="AH16" s="520" t="s">
        <v>512</v>
      </c>
      <c r="AI16" s="520" t="s">
        <v>512</v>
      </c>
      <c r="AJ16" s="520" t="s">
        <v>512</v>
      </c>
      <c r="AK16" s="520" t="s">
        <v>512</v>
      </c>
      <c r="AL16" s="520" t="s">
        <v>512</v>
      </c>
      <c r="AM16" s="520" t="s">
        <v>512</v>
      </c>
      <c r="AN16" s="520" t="s">
        <v>512</v>
      </c>
      <c r="AO16" s="520" t="s">
        <v>512</v>
      </c>
      <c r="AP16" s="520" t="s">
        <v>512</v>
      </c>
      <c r="AQ16" s="520" t="s">
        <v>512</v>
      </c>
      <c r="AR16" s="520" t="s">
        <v>512</v>
      </c>
      <c r="AS16" s="520" t="s">
        <v>512</v>
      </c>
      <c r="AT16" s="520" t="s">
        <v>512</v>
      </c>
      <c r="AU16" s="520" t="s">
        <v>512</v>
      </c>
      <c r="AV16" s="520" t="s">
        <v>512</v>
      </c>
      <c r="AW16" s="520" t="s">
        <v>512</v>
      </c>
      <c r="AX16" s="520" t="s">
        <v>512</v>
      </c>
      <c r="AY16" s="520" t="s">
        <v>512</v>
      </c>
      <c r="AZ16" s="520" t="s">
        <v>512</v>
      </c>
      <c r="BA16" s="520" t="s">
        <v>512</v>
      </c>
      <c r="BB16" s="520" t="s">
        <v>512</v>
      </c>
      <c r="BC16" s="520" t="s">
        <v>512</v>
      </c>
      <c r="BD16" s="520" t="s">
        <v>512</v>
      </c>
      <c r="BE16" s="520" t="s">
        <v>512</v>
      </c>
      <c r="BF16" s="520" t="s">
        <v>512</v>
      </c>
      <c r="BG16" s="520" t="s">
        <v>512</v>
      </c>
      <c r="BH16" s="520" t="s">
        <v>512</v>
      </c>
      <c r="BI16" s="520" t="s">
        <v>512</v>
      </c>
      <c r="BJ16" s="520" t="s">
        <v>512</v>
      </c>
      <c r="BK16" s="520" t="s">
        <v>512</v>
      </c>
    </row>
    <row r="17" spans="1:67" x14ac:dyDescent="0.25">
      <c r="A17" s="522" t="s">
        <v>1500</v>
      </c>
      <c r="B17" s="201" t="s">
        <v>512</v>
      </c>
      <c r="C17" s="201" t="s">
        <v>512</v>
      </c>
      <c r="D17" s="201" t="s">
        <v>512</v>
      </c>
      <c r="E17" s="201" t="s">
        <v>512</v>
      </c>
      <c r="F17" s="535" t="s">
        <v>512</v>
      </c>
      <c r="G17" s="535" t="s">
        <v>512</v>
      </c>
      <c r="H17" s="535" t="s">
        <v>512</v>
      </c>
      <c r="I17" s="535" t="s">
        <v>512</v>
      </c>
      <c r="J17" s="535" t="s">
        <v>512</v>
      </c>
      <c r="K17" s="535" t="s">
        <v>512</v>
      </c>
      <c r="L17" s="535" t="s">
        <v>512</v>
      </c>
      <c r="M17" s="535" t="s">
        <v>512</v>
      </c>
      <c r="N17" s="535" t="s">
        <v>512</v>
      </c>
      <c r="O17" s="535" t="s">
        <v>512</v>
      </c>
      <c r="P17" s="535" t="s">
        <v>512</v>
      </c>
      <c r="Q17" s="535" t="s">
        <v>512</v>
      </c>
      <c r="R17" s="535" t="s">
        <v>512</v>
      </c>
      <c r="S17" s="535" t="s">
        <v>512</v>
      </c>
      <c r="T17" s="535" t="s">
        <v>512</v>
      </c>
      <c r="U17" s="535" t="s">
        <v>512</v>
      </c>
      <c r="V17" s="535" t="s">
        <v>512</v>
      </c>
      <c r="W17" s="535" t="s">
        <v>512</v>
      </c>
      <c r="X17" s="535" t="s">
        <v>512</v>
      </c>
      <c r="Y17" s="246">
        <f>Y12*0.04</f>
        <v>3.4351800000000003</v>
      </c>
      <c r="Z17" s="520" t="s">
        <v>518</v>
      </c>
      <c r="AA17" s="520" t="s">
        <v>512</v>
      </c>
      <c r="AB17" s="520" t="s">
        <v>512</v>
      </c>
      <c r="AC17" s="520" t="s">
        <v>512</v>
      </c>
      <c r="AD17" s="520" t="s">
        <v>512</v>
      </c>
      <c r="AE17" s="520" t="s">
        <v>512</v>
      </c>
      <c r="AF17" s="520" t="s">
        <v>512</v>
      </c>
      <c r="AG17" s="520" t="s">
        <v>512</v>
      </c>
      <c r="AH17" s="520" t="s">
        <v>512</v>
      </c>
      <c r="AI17" s="520" t="s">
        <v>512</v>
      </c>
      <c r="AJ17" s="520" t="s">
        <v>512</v>
      </c>
      <c r="AK17" s="520" t="s">
        <v>512</v>
      </c>
      <c r="AL17" s="520" t="s">
        <v>512</v>
      </c>
      <c r="AM17" s="520" t="s">
        <v>512</v>
      </c>
      <c r="AN17" s="520" t="s">
        <v>512</v>
      </c>
      <c r="AO17" s="520" t="s">
        <v>512</v>
      </c>
      <c r="AP17" s="520" t="s">
        <v>512</v>
      </c>
      <c r="AQ17" s="520" t="s">
        <v>512</v>
      </c>
      <c r="AR17" s="520" t="s">
        <v>512</v>
      </c>
      <c r="AS17" s="520" t="s">
        <v>512</v>
      </c>
      <c r="AT17" s="520" t="s">
        <v>512</v>
      </c>
      <c r="AU17" s="520" t="s">
        <v>512</v>
      </c>
      <c r="AV17" s="520" t="s">
        <v>512</v>
      </c>
      <c r="AW17" s="531" t="s">
        <v>512</v>
      </c>
      <c r="AX17" s="520" t="s">
        <v>512</v>
      </c>
      <c r="AY17" s="520" t="s">
        <v>512</v>
      </c>
      <c r="AZ17" s="520" t="s">
        <v>512</v>
      </c>
      <c r="BA17" s="520" t="s">
        <v>512</v>
      </c>
      <c r="BB17" s="520" t="s">
        <v>512</v>
      </c>
      <c r="BC17" s="520" t="s">
        <v>512</v>
      </c>
      <c r="BD17" s="520" t="s">
        <v>512</v>
      </c>
      <c r="BE17" s="520" t="s">
        <v>512</v>
      </c>
      <c r="BF17" s="520" t="s">
        <v>512</v>
      </c>
      <c r="BG17" s="520" t="s">
        <v>512</v>
      </c>
      <c r="BH17" s="520" t="s">
        <v>512</v>
      </c>
      <c r="BI17" s="520" t="s">
        <v>512</v>
      </c>
      <c r="BJ17" s="520" t="s">
        <v>512</v>
      </c>
      <c r="BK17" s="520" t="s">
        <v>512</v>
      </c>
      <c r="BM17" s="177"/>
    </row>
    <row r="18" spans="1:67" x14ac:dyDescent="0.25">
      <c r="A18" s="522" t="s">
        <v>80</v>
      </c>
      <c r="B18" s="201" t="s">
        <v>512</v>
      </c>
      <c r="C18" s="520">
        <f>(C8*C10*2*10^-4+C9*C10*2*10^-4)*C11*0</f>
        <v>0</v>
      </c>
      <c r="D18" s="603">
        <f>(D8*D10*2*10^-4+D9*D10*2*10^-4)*D11</f>
        <v>10.08</v>
      </c>
      <c r="E18" s="603">
        <f>(E8*E10*2*10^-4+E9*E10*2*10^-4)*E11</f>
        <v>0.6</v>
      </c>
      <c r="F18" s="600">
        <f>SUM(G18:X18)</f>
        <v>45.077999999999996</v>
      </c>
      <c r="G18" s="175">
        <f t="shared" ref="G18:X18" si="7">G12*2</f>
        <v>3.4739999999999998</v>
      </c>
      <c r="H18" s="175">
        <f t="shared" si="7"/>
        <v>3.5820000000000003</v>
      </c>
      <c r="I18" s="175">
        <f t="shared" si="7"/>
        <v>1.3740000000000001</v>
      </c>
      <c r="J18" s="175">
        <f t="shared" si="7"/>
        <v>1.4820000000000002</v>
      </c>
      <c r="K18" s="175">
        <f t="shared" si="7"/>
        <v>1.3740000000000001</v>
      </c>
      <c r="L18" s="175">
        <f t="shared" si="7"/>
        <v>1.4820000000000002</v>
      </c>
      <c r="M18" s="175">
        <f t="shared" si="7"/>
        <v>2.3879999999999999</v>
      </c>
      <c r="N18" s="175">
        <f t="shared" si="7"/>
        <v>3.6839999999999997</v>
      </c>
      <c r="O18" s="175">
        <f t="shared" si="7"/>
        <v>5.4539999999999997</v>
      </c>
      <c r="P18" s="175">
        <f t="shared" si="7"/>
        <v>1.986</v>
      </c>
      <c r="Q18" s="175">
        <f t="shared" si="7"/>
        <v>3.552</v>
      </c>
      <c r="R18" s="175">
        <f t="shared" si="7"/>
        <v>1.986</v>
      </c>
      <c r="S18" s="175">
        <f t="shared" si="7"/>
        <v>2.9219999999999997</v>
      </c>
      <c r="T18" s="175">
        <f t="shared" si="7"/>
        <v>1.986</v>
      </c>
      <c r="U18" s="175">
        <f t="shared" si="7"/>
        <v>0.90599999999999992</v>
      </c>
      <c r="V18" s="175">
        <f t="shared" si="7"/>
        <v>2.5920000000000005</v>
      </c>
      <c r="W18" s="175">
        <f t="shared" si="7"/>
        <v>2.8680000000000003</v>
      </c>
      <c r="X18" s="175">
        <f t="shared" si="7"/>
        <v>1.986</v>
      </c>
      <c r="Y18" s="201" t="s">
        <v>512</v>
      </c>
      <c r="Z18" s="201" t="s">
        <v>512</v>
      </c>
      <c r="AA18" s="173">
        <f>SUM(AB18:AV18)</f>
        <v>70.520200000000003</v>
      </c>
      <c r="AB18" s="175">
        <f>AB8/100*AB10*2+AB9/100*AB10*2</f>
        <v>2.8559999999999999</v>
      </c>
      <c r="AC18" s="175">
        <f t="shared" ref="AC18:AV18" si="8">AC8/100*AC10*2+AC9/100*AC10*2</f>
        <v>3.8807999999999998</v>
      </c>
      <c r="AD18" s="175">
        <f t="shared" si="8"/>
        <v>3.8807999999999998</v>
      </c>
      <c r="AE18" s="175">
        <f t="shared" si="8"/>
        <v>2.8559999999999999</v>
      </c>
      <c r="AF18" s="175">
        <f t="shared" si="8"/>
        <v>3.024</v>
      </c>
      <c r="AG18" s="175">
        <f t="shared" si="8"/>
        <v>2.8559999999999999</v>
      </c>
      <c r="AH18" s="175">
        <f t="shared" si="8"/>
        <v>2.8559999999999999</v>
      </c>
      <c r="AI18" s="175">
        <f t="shared" si="8"/>
        <v>3.024</v>
      </c>
      <c r="AJ18" s="175">
        <f t="shared" si="8"/>
        <v>2.8559999999999999</v>
      </c>
      <c r="AK18" s="175">
        <f t="shared" si="8"/>
        <v>3.024</v>
      </c>
      <c r="AL18" s="175">
        <f t="shared" si="8"/>
        <v>3.024</v>
      </c>
      <c r="AM18" s="175">
        <f t="shared" si="8"/>
        <v>2.8559999999999999</v>
      </c>
      <c r="AN18" s="175">
        <f t="shared" si="8"/>
        <v>3.024</v>
      </c>
      <c r="AO18" s="175">
        <f t="shared" si="8"/>
        <v>3.6707999999999998</v>
      </c>
      <c r="AP18" s="175">
        <f t="shared" si="8"/>
        <v>2.8559999999999999</v>
      </c>
      <c r="AQ18" s="175">
        <f t="shared" si="8"/>
        <v>3.7422</v>
      </c>
      <c r="AR18" s="175">
        <f t="shared" si="8"/>
        <v>3.6707999999999998</v>
      </c>
      <c r="AS18" s="175">
        <f t="shared" si="8"/>
        <v>4.41</v>
      </c>
      <c r="AT18" s="175">
        <f t="shared" si="8"/>
        <v>3.4</v>
      </c>
      <c r="AU18" s="175">
        <f t="shared" si="8"/>
        <v>3.8388</v>
      </c>
      <c r="AV18" s="175">
        <f t="shared" si="8"/>
        <v>4.9139999999999997</v>
      </c>
      <c r="AW18" s="600">
        <f>SUM(AX18:BK18)</f>
        <v>63.624400000000009</v>
      </c>
      <c r="AX18" s="175">
        <f>AX12*2+AX11*AX9/100</f>
        <v>4.1688000000000001</v>
      </c>
      <c r="AY18" s="175">
        <f t="shared" ref="AY18:BK18" si="9">AY12*2+AY11*AY9/100</f>
        <v>4.4279999999999999</v>
      </c>
      <c r="AZ18" s="175">
        <f t="shared" si="9"/>
        <v>2.6496000000000004</v>
      </c>
      <c r="BA18" s="175">
        <f t="shared" si="9"/>
        <v>4.2984000000000009</v>
      </c>
      <c r="BB18" s="175">
        <f t="shared" si="9"/>
        <v>3.6615999999999995</v>
      </c>
      <c r="BC18" s="175">
        <f t="shared" si="9"/>
        <v>4.4207999999999998</v>
      </c>
      <c r="BD18" s="175">
        <f t="shared" si="9"/>
        <v>8.3628</v>
      </c>
      <c r="BE18" s="175">
        <f t="shared" si="9"/>
        <v>3.0452000000000004</v>
      </c>
      <c r="BF18" s="175">
        <f t="shared" si="9"/>
        <v>6.6815999999999995</v>
      </c>
      <c r="BG18" s="175">
        <f t="shared" si="9"/>
        <v>2.3832</v>
      </c>
      <c r="BH18" s="175">
        <f t="shared" si="9"/>
        <v>5.7239999999999993</v>
      </c>
      <c r="BI18" s="175">
        <f t="shared" si="9"/>
        <v>2.3832</v>
      </c>
      <c r="BJ18" s="175">
        <f t="shared" si="9"/>
        <v>8.3719999999999999</v>
      </c>
      <c r="BK18" s="175">
        <f t="shared" si="9"/>
        <v>3.0452000000000004</v>
      </c>
      <c r="BL18" s="178"/>
      <c r="BO18" s="172" t="s">
        <v>1127</v>
      </c>
    </row>
    <row r="19" spans="1:67" x14ac:dyDescent="0.25">
      <c r="A19" s="522" t="s">
        <v>84</v>
      </c>
      <c r="B19" s="534">
        <f>B24+B25</f>
        <v>117.69459999999999</v>
      </c>
      <c r="C19" s="534">
        <f>C24+C25</f>
        <v>43.238579999999999</v>
      </c>
      <c r="D19" s="534">
        <f>D24+D25</f>
        <v>72.915199999999999</v>
      </c>
      <c r="E19" s="534">
        <f>E24+E25</f>
        <v>3.7443199999999996</v>
      </c>
      <c r="F19" s="534">
        <f>F24+F25</f>
        <v>145.19133999999997</v>
      </c>
      <c r="G19" s="534">
        <f t="shared" ref="G19:X19" si="10">G24+G25</f>
        <v>11.05566</v>
      </c>
      <c r="H19" s="534">
        <f t="shared" si="10"/>
        <v>11.515979999999999</v>
      </c>
      <c r="I19" s="534">
        <f t="shared" si="10"/>
        <v>4.5228400000000004</v>
      </c>
      <c r="J19" s="534">
        <f t="shared" si="10"/>
        <v>4.7644799999999998</v>
      </c>
      <c r="K19" s="534">
        <f t="shared" si="10"/>
        <v>4.6551399999999994</v>
      </c>
      <c r="L19" s="534">
        <f t="shared" si="10"/>
        <v>4.7644799999999998</v>
      </c>
      <c r="M19" s="534">
        <f t="shared" si="10"/>
        <v>7.2837800000000001</v>
      </c>
      <c r="N19" s="534">
        <f t="shared" si="10"/>
        <v>11.808160000000001</v>
      </c>
      <c r="O19" s="534">
        <f t="shared" si="10"/>
        <v>16.569279999999999</v>
      </c>
      <c r="P19" s="534">
        <f t="shared" si="10"/>
        <v>6.5994600000000005</v>
      </c>
      <c r="Q19" s="534">
        <f t="shared" si="10"/>
        <v>11.483080000000001</v>
      </c>
      <c r="R19" s="534">
        <f t="shared" si="10"/>
        <v>6.3352799999999991</v>
      </c>
      <c r="S19" s="534">
        <f t="shared" si="10"/>
        <v>9.3947000000000003</v>
      </c>
      <c r="T19" s="534">
        <f t="shared" si="10"/>
        <v>5.9628800000000002</v>
      </c>
      <c r="U19" s="534">
        <f t="shared" si="10"/>
        <v>3.3471200000000003</v>
      </c>
      <c r="V19" s="534">
        <f t="shared" si="10"/>
        <v>8.7579799999999999</v>
      </c>
      <c r="W19" s="534">
        <f t="shared" si="10"/>
        <v>9.3603999999999985</v>
      </c>
      <c r="X19" s="534">
        <f t="shared" si="10"/>
        <v>7.0106400000000004</v>
      </c>
      <c r="Y19" s="201" t="s">
        <v>512</v>
      </c>
      <c r="Z19" s="201" t="s">
        <v>512</v>
      </c>
      <c r="AA19" s="534">
        <f>AA24+AA25</f>
        <v>336.77124000000003</v>
      </c>
      <c r="AB19" s="534">
        <f>AB24+AB25</f>
        <v>11.488019999999999</v>
      </c>
      <c r="AC19" s="539">
        <f>AC24+AC25</f>
        <v>17.073180000000001</v>
      </c>
      <c r="AD19" s="539">
        <f>AD24+AD25</f>
        <v>17.073180000000001</v>
      </c>
      <c r="AE19" s="534">
        <f t="shared" ref="AE19:AN19" si="11">AE24+AE25</f>
        <v>11.488019999999999</v>
      </c>
      <c r="AF19" s="534">
        <f t="shared" si="11"/>
        <v>12.090959999999999</v>
      </c>
      <c r="AG19" s="534">
        <f t="shared" si="11"/>
        <v>11.488019999999999</v>
      </c>
      <c r="AH19" s="534">
        <f t="shared" si="11"/>
        <v>11.488019999999999</v>
      </c>
      <c r="AI19" s="534">
        <f t="shared" si="11"/>
        <v>12.090959999999999</v>
      </c>
      <c r="AJ19" s="534">
        <f t="shared" si="11"/>
        <v>11.488019999999999</v>
      </c>
      <c r="AK19" s="534">
        <f t="shared" si="11"/>
        <v>12.090959999999999</v>
      </c>
      <c r="AL19" s="534">
        <f t="shared" si="11"/>
        <v>12.090959999999999</v>
      </c>
      <c r="AM19" s="534">
        <f t="shared" si="11"/>
        <v>11.488019999999999</v>
      </c>
      <c r="AN19" s="534">
        <f t="shared" si="11"/>
        <v>12.090959999999999</v>
      </c>
      <c r="AO19" s="539">
        <f t="shared" ref="AO19:AY19" si="12">AO24+AO25</f>
        <v>20.445719999999998</v>
      </c>
      <c r="AP19" s="539">
        <f t="shared" si="12"/>
        <v>11.488019999999999</v>
      </c>
      <c r="AQ19" s="539">
        <f t="shared" si="12"/>
        <v>20.323339999999998</v>
      </c>
      <c r="AR19" s="539">
        <f t="shared" si="12"/>
        <v>30.985199999999995</v>
      </c>
      <c r="AS19" s="539">
        <f t="shared" si="12"/>
        <v>27.801180000000002</v>
      </c>
      <c r="AT19" s="539">
        <f t="shared" si="12"/>
        <v>16.361159999999998</v>
      </c>
      <c r="AU19" s="539">
        <f t="shared" si="12"/>
        <v>24.525779999999997</v>
      </c>
      <c r="AV19" s="539">
        <f t="shared" si="12"/>
        <v>21.31156</v>
      </c>
      <c r="AW19" s="534">
        <f t="shared" si="12"/>
        <v>222.18764000000002</v>
      </c>
      <c r="AX19" s="534">
        <f t="shared" si="12"/>
        <v>13.83991</v>
      </c>
      <c r="AY19" s="534">
        <f t="shared" si="12"/>
        <v>11.96097</v>
      </c>
      <c r="AZ19" s="534">
        <f t="shared" ref="AZ19:BK19" si="13">AZ24+AZ25</f>
        <v>8.4209400000000016</v>
      </c>
      <c r="BA19" s="534">
        <f t="shared" si="13"/>
        <v>12.37194</v>
      </c>
      <c r="BB19" s="534">
        <f t="shared" si="13"/>
        <v>11.512499999999999</v>
      </c>
      <c r="BC19" s="534">
        <f t="shared" si="13"/>
        <v>23.746610000000004</v>
      </c>
      <c r="BD19" s="534">
        <f t="shared" si="13"/>
        <v>29.972310000000004</v>
      </c>
      <c r="BE19" s="534">
        <f t="shared" si="13"/>
        <v>10.844080000000002</v>
      </c>
      <c r="BF19" s="534">
        <f t="shared" si="13"/>
        <v>19.94492</v>
      </c>
      <c r="BG19" s="534">
        <f t="shared" si="13"/>
        <v>7.0326400000000007</v>
      </c>
      <c r="BH19" s="534">
        <f t="shared" si="13"/>
        <v>24.360800000000001</v>
      </c>
      <c r="BI19" s="534">
        <f t="shared" si="13"/>
        <v>8.4240200000000005</v>
      </c>
      <c r="BJ19" s="534">
        <f t="shared" si="13"/>
        <v>28.402900000000002</v>
      </c>
      <c r="BK19" s="534">
        <f t="shared" si="13"/>
        <v>11.353100000000001</v>
      </c>
      <c r="BL19" s="145"/>
      <c r="BN19" s="533">
        <v>5</v>
      </c>
      <c r="BO19" s="172">
        <v>0.154</v>
      </c>
    </row>
    <row r="20" spans="1:67" x14ac:dyDescent="0.25">
      <c r="A20" s="523" t="s">
        <v>79</v>
      </c>
      <c r="B20" s="525" t="s">
        <v>512</v>
      </c>
      <c r="C20" s="525" t="s">
        <v>512</v>
      </c>
      <c r="D20" s="525" t="s">
        <v>512</v>
      </c>
      <c r="E20" s="525" t="s">
        <v>512</v>
      </c>
      <c r="F20" s="535">
        <f>SUM(G20:X20)</f>
        <v>85.406999999999996</v>
      </c>
      <c r="G20" s="525">
        <f>(2*6.93+2*6.93)*$BO$20</f>
        <v>6.7913999999999994</v>
      </c>
      <c r="H20" s="525">
        <f>(2*7.13+2*7)*$BO$20</f>
        <v>6.9236999999999993</v>
      </c>
      <c r="I20" s="525">
        <f>(2*2.83+2*2.83)*$BO$20</f>
        <v>2.7734000000000001</v>
      </c>
      <c r="J20" s="525">
        <f>(2*3.03+2*2.9)*$BO$20</f>
        <v>2.9056999999999999</v>
      </c>
      <c r="K20" s="525">
        <f>(2*3.03+2*2.9)*$BO$20</f>
        <v>2.9056999999999999</v>
      </c>
      <c r="L20" s="525">
        <f>(2*3.03+2*2.9)*$BO$20</f>
        <v>2.9056999999999999</v>
      </c>
      <c r="M20" s="525">
        <f>(2*4.55+2*4.29)*$BO$20</f>
        <v>4.3315999999999999</v>
      </c>
      <c r="N20" s="525">
        <f>(2*7.36+2*6.92)*$BO$20</f>
        <v>6.9972000000000003</v>
      </c>
      <c r="O20" s="525">
        <f>(2*9.99+2*9.99)*$BO$20</f>
        <v>9.7902000000000005</v>
      </c>
      <c r="P20" s="525">
        <f>(2*3.87+2*3.74)*$BO$20</f>
        <v>3.7288999999999999</v>
      </c>
      <c r="Q20" s="525">
        <f>(2*6.91+2*6.65)*$BO$20</f>
        <v>6.6444000000000001</v>
      </c>
      <c r="R20" s="525">
        <f>(2*3.69+2*3.56+2*0.77)*$BO$20</f>
        <v>3.9297999999999997</v>
      </c>
      <c r="S20" s="525">
        <f>(2*5.56+2*5.3)*$BO$20</f>
        <v>5.3213999999999997</v>
      </c>
      <c r="T20" s="525">
        <f>(2*3.7+2*3.56)*$BO$20</f>
        <v>3.5573999999999999</v>
      </c>
      <c r="U20" s="525">
        <f>(2*2.16+2*1.77)*$BO$20</f>
        <v>1.9257</v>
      </c>
      <c r="V20" s="525">
        <f>(2*5.18+2*5.05)*$BO$20</f>
        <v>5.0126999999999997</v>
      </c>
      <c r="W20" s="525">
        <f>(2*5.46+2*5.33)*$BO$20</f>
        <v>5.2870999999999997</v>
      </c>
      <c r="X20" s="525">
        <f>(2*3.88+2*3.62)*$BO$20</f>
        <v>3.6749999999999998</v>
      </c>
      <c r="Y20" s="525" t="s">
        <v>512</v>
      </c>
      <c r="Z20" s="525" t="s">
        <v>512</v>
      </c>
      <c r="AA20" s="535" t="s">
        <v>512</v>
      </c>
      <c r="AB20" s="535" t="s">
        <v>512</v>
      </c>
      <c r="AC20" s="623" t="s">
        <v>512</v>
      </c>
      <c r="AD20" s="623" t="s">
        <v>512</v>
      </c>
      <c r="AE20" s="535" t="s">
        <v>512</v>
      </c>
      <c r="AF20" s="535" t="s">
        <v>512</v>
      </c>
      <c r="AG20" s="535" t="s">
        <v>512</v>
      </c>
      <c r="AH20" s="535" t="s">
        <v>512</v>
      </c>
      <c r="AI20" s="535" t="s">
        <v>512</v>
      </c>
      <c r="AJ20" s="535" t="s">
        <v>512</v>
      </c>
      <c r="AK20" s="535" t="s">
        <v>512</v>
      </c>
      <c r="AL20" s="535" t="s">
        <v>512</v>
      </c>
      <c r="AM20" s="535" t="s">
        <v>512</v>
      </c>
      <c r="AN20" s="535" t="s">
        <v>512</v>
      </c>
      <c r="AO20" s="623" t="s">
        <v>512</v>
      </c>
      <c r="AP20" s="623" t="s">
        <v>512</v>
      </c>
      <c r="AQ20" s="623" t="s">
        <v>512</v>
      </c>
      <c r="AR20" s="623" t="s">
        <v>512</v>
      </c>
      <c r="AS20" s="623" t="s">
        <v>512</v>
      </c>
      <c r="AT20" s="623" t="s">
        <v>512</v>
      </c>
      <c r="AU20" s="623" t="s">
        <v>512</v>
      </c>
      <c r="AV20" s="623" t="s">
        <v>512</v>
      </c>
      <c r="AW20" s="535">
        <f>SUM(AX20:BK20)</f>
        <v>35.128100000000003</v>
      </c>
      <c r="AX20" s="525">
        <f>(2*6.93+1*1.75)*$BO$20</f>
        <v>3.8244499999999997</v>
      </c>
      <c r="AY20" s="525">
        <f>(2*7.25+2*7+1*1.13)*$BO$20</f>
        <v>7.2593499999999995</v>
      </c>
      <c r="AZ20" s="525">
        <f>(2*4.29)*$BO$20</f>
        <v>2.1021000000000001</v>
      </c>
      <c r="BA20" s="525">
        <f>(2*7.24+2*7+1*1.12+2*1.3)*$BO$20</f>
        <v>7.8890000000000002</v>
      </c>
      <c r="BB20" s="525" t="s">
        <v>512</v>
      </c>
      <c r="BC20" s="525" t="s">
        <v>512</v>
      </c>
      <c r="BD20" s="525" t="s">
        <v>512</v>
      </c>
      <c r="BE20" s="525">
        <f>(2*1.77)*$BO$20</f>
        <v>0.86729999999999996</v>
      </c>
      <c r="BF20" s="525">
        <f>(2*10.33)*$BO$20</f>
        <v>5.0617000000000001</v>
      </c>
      <c r="BG20" s="525">
        <f>(2*3.83)*$BO$20</f>
        <v>1.8767</v>
      </c>
      <c r="BH20" s="525">
        <f>(2*3.86)*$BO$20</f>
        <v>1.8914</v>
      </c>
      <c r="BI20" s="525" t="s">
        <v>512</v>
      </c>
      <c r="BJ20" s="525">
        <f>(2*0.98+2*7.91)*$BO$20</f>
        <v>4.3561000000000005</v>
      </c>
      <c r="BK20" s="525" t="s">
        <v>512</v>
      </c>
      <c r="BM20" s="177"/>
      <c r="BN20" s="172" t="s">
        <v>773</v>
      </c>
      <c r="BO20" s="172">
        <v>0.245</v>
      </c>
    </row>
    <row r="21" spans="1:67" x14ac:dyDescent="0.25">
      <c r="A21" s="523" t="s">
        <v>81</v>
      </c>
      <c r="B21" s="525" t="s">
        <v>512</v>
      </c>
      <c r="C21" s="525" t="s">
        <v>512</v>
      </c>
      <c r="D21" s="525" t="s">
        <v>512</v>
      </c>
      <c r="E21" s="525" t="s">
        <v>512</v>
      </c>
      <c r="F21" s="535" t="s">
        <v>512</v>
      </c>
      <c r="G21" s="535" t="s">
        <v>512</v>
      </c>
      <c r="H21" s="535" t="s">
        <v>512</v>
      </c>
      <c r="I21" s="535" t="s">
        <v>512</v>
      </c>
      <c r="J21" s="535" t="s">
        <v>512</v>
      </c>
      <c r="K21" s="535" t="s">
        <v>512</v>
      </c>
      <c r="L21" s="535" t="s">
        <v>512</v>
      </c>
      <c r="M21" s="535" t="s">
        <v>512</v>
      </c>
      <c r="N21" s="535" t="s">
        <v>512</v>
      </c>
      <c r="O21" s="535" t="s">
        <v>512</v>
      </c>
      <c r="P21" s="535" t="s">
        <v>512</v>
      </c>
      <c r="Q21" s="535" t="s">
        <v>512</v>
      </c>
      <c r="R21" s="535" t="s">
        <v>512</v>
      </c>
      <c r="S21" s="535" t="s">
        <v>512</v>
      </c>
      <c r="T21" s="535" t="s">
        <v>512</v>
      </c>
      <c r="U21" s="535" t="s">
        <v>512</v>
      </c>
      <c r="V21" s="535" t="s">
        <v>512</v>
      </c>
      <c r="W21" s="535" t="s">
        <v>512</v>
      </c>
      <c r="X21" s="535" t="s">
        <v>512</v>
      </c>
      <c r="Y21" s="525" t="s">
        <v>512</v>
      </c>
      <c r="Z21" s="525" t="s">
        <v>512</v>
      </c>
      <c r="AA21" s="535" t="s">
        <v>512</v>
      </c>
      <c r="AB21" s="535" t="s">
        <v>512</v>
      </c>
      <c r="AC21" s="623" t="s">
        <v>512</v>
      </c>
      <c r="AD21" s="623" t="s">
        <v>512</v>
      </c>
      <c r="AE21" s="535" t="s">
        <v>512</v>
      </c>
      <c r="AF21" s="535" t="s">
        <v>512</v>
      </c>
      <c r="AG21" s="535" t="s">
        <v>512</v>
      </c>
      <c r="AH21" s="535" t="s">
        <v>512</v>
      </c>
      <c r="AI21" s="535" t="s">
        <v>512</v>
      </c>
      <c r="AJ21" s="535" t="s">
        <v>512</v>
      </c>
      <c r="AK21" s="535" t="s">
        <v>512</v>
      </c>
      <c r="AL21" s="535" t="s">
        <v>512</v>
      </c>
      <c r="AM21" s="535" t="s">
        <v>512</v>
      </c>
      <c r="AN21" s="535" t="s">
        <v>512</v>
      </c>
      <c r="AO21" s="623" t="s">
        <v>512</v>
      </c>
      <c r="AP21" s="623" t="s">
        <v>512</v>
      </c>
      <c r="AQ21" s="623" t="s">
        <v>512</v>
      </c>
      <c r="AR21" s="623" t="s">
        <v>512</v>
      </c>
      <c r="AS21" s="623" t="s">
        <v>512</v>
      </c>
      <c r="AT21" s="623" t="s">
        <v>512</v>
      </c>
      <c r="AU21" s="623" t="s">
        <v>512</v>
      </c>
      <c r="AV21" s="623" t="s">
        <v>512</v>
      </c>
      <c r="AW21" s="535">
        <f>SUM(AX21:BK21)</f>
        <v>108.38800000000002</v>
      </c>
      <c r="AX21" s="525">
        <f>(2*7.28)*$BO$21</f>
        <v>5.7512000000000008</v>
      </c>
      <c r="AY21" s="525" t="s">
        <v>512</v>
      </c>
      <c r="AZ21" s="525">
        <f>(2*4.4)*$BO$21</f>
        <v>3.4760000000000004</v>
      </c>
      <c r="BA21" s="525" t="s">
        <v>512</v>
      </c>
      <c r="BB21" s="525">
        <f>(2*4.47)*$BO$21</f>
        <v>3.5312999999999999</v>
      </c>
      <c r="BC21" s="525">
        <f>(3*7.11+1*4.74)*$BO$21</f>
        <v>10.297650000000001</v>
      </c>
      <c r="BD21" s="525">
        <f>(2*10.46+1*1.17+2*2.1+2*1.62+2*4.89+2*10.07)*$BO$21</f>
        <v>23.482750000000003</v>
      </c>
      <c r="BE21" s="525">
        <f>(2*3.73+2*1.55+2*4.07)*$BO$21</f>
        <v>7.3865000000000016</v>
      </c>
      <c r="BF21" s="525">
        <f>(2*10.12)*$BO$21</f>
        <v>7.9947999999999997</v>
      </c>
      <c r="BG21" s="525">
        <f>(2*3.62)*$BO$21</f>
        <v>2.8598000000000003</v>
      </c>
      <c r="BH21" s="525">
        <f>(2*8.67+2*1.95+2*1.7+2*8.51)*$BO$21</f>
        <v>16.4557</v>
      </c>
      <c r="BI21" s="525">
        <f>(2*3.87+2*3.61)*$BO$21</f>
        <v>5.9092000000000002</v>
      </c>
      <c r="BJ21" s="525">
        <f>(2*10.12+1*1.8+2*10.37+1*1.08)*$BO$21</f>
        <v>17.3247</v>
      </c>
      <c r="BK21" s="525">
        <f>(2*3.87+2*1.09)*$BO$21</f>
        <v>3.9184000000000001</v>
      </c>
      <c r="BN21" s="172" t="s">
        <v>937</v>
      </c>
      <c r="BO21" s="172">
        <v>0.39500000000000002</v>
      </c>
    </row>
    <row r="22" spans="1:67" x14ac:dyDescent="0.25">
      <c r="A22" s="523" t="s">
        <v>654</v>
      </c>
      <c r="B22" s="525">
        <f>4*1.28*B11*$BO$22</f>
        <v>97.930239999999998</v>
      </c>
      <c r="C22" s="525" t="s">
        <v>512</v>
      </c>
      <c r="D22" s="547">
        <f>4*(0.5+0.2+D10/100)*$BO$22*D11</f>
        <v>64.167999999999992</v>
      </c>
      <c r="E22" s="547">
        <f>4*(0.5+0.2+E10/100)*$BO$22*E11</f>
        <v>3.2083999999999997</v>
      </c>
      <c r="F22" s="535" t="s">
        <v>512</v>
      </c>
      <c r="G22" s="535" t="s">
        <v>512</v>
      </c>
      <c r="H22" s="535" t="s">
        <v>512</v>
      </c>
      <c r="I22" s="535" t="s">
        <v>512</v>
      </c>
      <c r="J22" s="535" t="s">
        <v>512</v>
      </c>
      <c r="K22" s="535" t="s">
        <v>512</v>
      </c>
      <c r="L22" s="535" t="s">
        <v>512</v>
      </c>
      <c r="M22" s="535" t="s">
        <v>512</v>
      </c>
      <c r="N22" s="535" t="s">
        <v>512</v>
      </c>
      <c r="O22" s="535" t="s">
        <v>512</v>
      </c>
      <c r="P22" s="535" t="s">
        <v>512</v>
      </c>
      <c r="Q22" s="535" t="s">
        <v>512</v>
      </c>
      <c r="R22" s="535" t="s">
        <v>512</v>
      </c>
      <c r="S22" s="535" t="s">
        <v>512</v>
      </c>
      <c r="T22" s="535" t="s">
        <v>512</v>
      </c>
      <c r="U22" s="535" t="s">
        <v>512</v>
      </c>
      <c r="V22" s="535" t="s">
        <v>512</v>
      </c>
      <c r="W22" s="535" t="s">
        <v>512</v>
      </c>
      <c r="X22" s="535" t="s">
        <v>512</v>
      </c>
      <c r="Y22" s="525" t="s">
        <v>512</v>
      </c>
      <c r="Z22" s="525" t="s">
        <v>512</v>
      </c>
      <c r="AA22" s="525">
        <f>SUM(AB22:AV22)</f>
        <v>173.64848000000001</v>
      </c>
      <c r="AB22" s="525">
        <f>(4*3.37)*$BO$22</f>
        <v>8.3171599999999994</v>
      </c>
      <c r="AC22" s="624">
        <f>(4*(4+0.2)+4*0.99)*$BO$22</f>
        <v>12.808920000000001</v>
      </c>
      <c r="AD22" s="624">
        <f>(4*(4+0.2)+4*0.99)*$BO$22</f>
        <v>12.808920000000001</v>
      </c>
      <c r="AE22" s="525">
        <f t="shared" ref="AE22:AP22" si="14">(4*3.37)*$BO$22</f>
        <v>8.3171599999999994</v>
      </c>
      <c r="AF22" s="525">
        <f>(4*(3.37+0.2))*$BO$22</f>
        <v>8.8107600000000001</v>
      </c>
      <c r="AG22" s="525">
        <f t="shared" si="14"/>
        <v>8.3171599999999994</v>
      </c>
      <c r="AH22" s="525">
        <f t="shared" si="14"/>
        <v>8.3171599999999994</v>
      </c>
      <c r="AI22" s="525">
        <f>(4*(3.37+0.2))*$BO$22</f>
        <v>8.8107600000000001</v>
      </c>
      <c r="AJ22" s="525">
        <f t="shared" si="14"/>
        <v>8.3171599999999994</v>
      </c>
      <c r="AK22" s="525">
        <f>(4*(3.37+0.2))*$BO$22</f>
        <v>8.8107600000000001</v>
      </c>
      <c r="AL22" s="525">
        <f>(4*(3.37+0.2))*$BO$22</f>
        <v>8.8107600000000001</v>
      </c>
      <c r="AM22" s="525">
        <f t="shared" si="14"/>
        <v>8.3171599999999994</v>
      </c>
      <c r="AN22" s="525">
        <f>(4*(3.37+0.2))*$BO$22</f>
        <v>8.8107600000000001</v>
      </c>
      <c r="AO22" s="624">
        <f>(4*3.37)*$BO$22</f>
        <v>8.3171599999999994</v>
      </c>
      <c r="AP22" s="624">
        <f t="shared" si="14"/>
        <v>8.3171599999999994</v>
      </c>
      <c r="AQ22" s="624">
        <f>(4*(3.37+0.325))*$BO$22</f>
        <v>9.1192600000000006</v>
      </c>
      <c r="AR22" s="660"/>
      <c r="AS22" s="623" t="s">
        <v>512</v>
      </c>
      <c r="AT22" s="624">
        <f>(6*3.37)*$BO$22</f>
        <v>12.475739999999998</v>
      </c>
      <c r="AU22" s="623" t="s">
        <v>512</v>
      </c>
      <c r="AV22" s="624">
        <f>(4*4+4*2.42)*$BO$22</f>
        <v>15.84456</v>
      </c>
      <c r="AW22" s="535">
        <f>SUM(AX22:BK22)</f>
        <v>18.4483</v>
      </c>
      <c r="AX22" s="525" t="s">
        <v>512</v>
      </c>
      <c r="AY22" s="525" t="s">
        <v>512</v>
      </c>
      <c r="AZ22" s="525" t="s">
        <v>512</v>
      </c>
      <c r="BA22" s="525" t="s">
        <v>512</v>
      </c>
      <c r="BB22" s="525">
        <f>(2*4.31)*$BO$22</f>
        <v>5.3185399999999996</v>
      </c>
      <c r="BC22" s="525">
        <f>(2*7)*$BO$22</f>
        <v>8.6379999999999999</v>
      </c>
      <c r="BD22" s="525" t="s">
        <v>512</v>
      </c>
      <c r="BE22" s="525" t="s">
        <v>512</v>
      </c>
      <c r="BF22" s="525" t="s">
        <v>512</v>
      </c>
      <c r="BG22" s="525" t="s">
        <v>512</v>
      </c>
      <c r="BH22" s="525" t="s">
        <v>512</v>
      </c>
      <c r="BI22" s="525" t="s">
        <v>512</v>
      </c>
      <c r="BJ22" s="525" t="s">
        <v>512</v>
      </c>
      <c r="BK22" s="525">
        <f>(2*3.64)*$BO$22</f>
        <v>4.4917600000000002</v>
      </c>
      <c r="BN22" s="172" t="s">
        <v>1125</v>
      </c>
      <c r="BO22" s="172">
        <v>0.61699999999999999</v>
      </c>
    </row>
    <row r="23" spans="1:67" x14ac:dyDescent="0.25">
      <c r="A23" s="523" t="s">
        <v>1189</v>
      </c>
      <c r="B23" s="525" t="s">
        <v>512</v>
      </c>
      <c r="C23" s="525" t="s">
        <v>512</v>
      </c>
      <c r="D23" s="525" t="s">
        <v>512</v>
      </c>
      <c r="E23" s="525" t="s">
        <v>512</v>
      </c>
      <c r="F23" s="535" t="s">
        <v>512</v>
      </c>
      <c r="G23" s="535" t="s">
        <v>512</v>
      </c>
      <c r="H23" s="535" t="s">
        <v>512</v>
      </c>
      <c r="I23" s="535" t="s">
        <v>512</v>
      </c>
      <c r="J23" s="535" t="s">
        <v>512</v>
      </c>
      <c r="K23" s="535" t="s">
        <v>512</v>
      </c>
      <c r="L23" s="535" t="s">
        <v>512</v>
      </c>
      <c r="M23" s="535" t="s">
        <v>512</v>
      </c>
      <c r="N23" s="535" t="s">
        <v>512</v>
      </c>
      <c r="O23" s="535" t="s">
        <v>512</v>
      </c>
      <c r="P23" s="535" t="s">
        <v>512</v>
      </c>
      <c r="Q23" s="535" t="s">
        <v>512</v>
      </c>
      <c r="R23" s="535" t="s">
        <v>512</v>
      </c>
      <c r="S23" s="535" t="s">
        <v>512</v>
      </c>
      <c r="T23" s="535" t="s">
        <v>512</v>
      </c>
      <c r="U23" s="535" t="s">
        <v>512</v>
      </c>
      <c r="V23" s="535" t="s">
        <v>512</v>
      </c>
      <c r="W23" s="535" t="s">
        <v>512</v>
      </c>
      <c r="X23" s="535" t="s">
        <v>512</v>
      </c>
      <c r="Y23" s="525" t="s">
        <v>512</v>
      </c>
      <c r="Z23" s="525" t="s">
        <v>512</v>
      </c>
      <c r="AA23" s="525">
        <f>SUM(AB23:AV23)</f>
        <v>84.146940000000001</v>
      </c>
      <c r="AB23" s="535" t="s">
        <v>512</v>
      </c>
      <c r="AC23" s="623" t="s">
        <v>512</v>
      </c>
      <c r="AD23" s="623" t="s">
        <v>512</v>
      </c>
      <c r="AE23" s="535" t="s">
        <v>512</v>
      </c>
      <c r="AF23" s="535" t="s">
        <v>512</v>
      </c>
      <c r="AG23" s="535" t="s">
        <v>512</v>
      </c>
      <c r="AH23" s="535" t="s">
        <v>512</v>
      </c>
      <c r="AI23" s="535" t="s">
        <v>512</v>
      </c>
      <c r="AJ23" s="535" t="s">
        <v>512</v>
      </c>
      <c r="AK23" s="535" t="s">
        <v>512</v>
      </c>
      <c r="AL23" s="535" t="s">
        <v>512</v>
      </c>
      <c r="AM23" s="535" t="s">
        <v>512</v>
      </c>
      <c r="AN23" s="535" t="s">
        <v>512</v>
      </c>
      <c r="AO23" s="623">
        <f>(4*1.13+4*0.94)*$BO$23</f>
        <v>7.9736399999999987</v>
      </c>
      <c r="AP23" s="623" t="s">
        <v>512</v>
      </c>
      <c r="AQ23" s="623">
        <f>(4*1.13+4*0.7)*$BO$23</f>
        <v>7.0491599999999988</v>
      </c>
      <c r="AR23" s="623">
        <f>(2*3.37+4*4.12+4*0.94)*$BO$23</f>
        <v>25.981739999999995</v>
      </c>
      <c r="AS23" s="623">
        <f>(4*4.12+4*1.82)*$BO$23</f>
        <v>22.880880000000001</v>
      </c>
      <c r="AT23" s="623" t="s">
        <v>512</v>
      </c>
      <c r="AU23" s="623">
        <f>(4*(4.12+0.2)+4*0.94)*$BO$23</f>
        <v>20.261519999999997</v>
      </c>
      <c r="AV23" s="623" t="s">
        <v>512</v>
      </c>
      <c r="AW23" s="525" t="s">
        <v>512</v>
      </c>
      <c r="AX23" s="525" t="s">
        <v>512</v>
      </c>
      <c r="AY23" s="525" t="s">
        <v>512</v>
      </c>
      <c r="AZ23" s="525" t="s">
        <v>512</v>
      </c>
      <c r="BA23" s="525" t="s">
        <v>512</v>
      </c>
      <c r="BB23" s="525" t="s">
        <v>512</v>
      </c>
      <c r="BC23" s="525" t="s">
        <v>512</v>
      </c>
      <c r="BD23" s="525" t="s">
        <v>512</v>
      </c>
      <c r="BE23" s="525" t="s">
        <v>512</v>
      </c>
      <c r="BF23" s="525" t="s">
        <v>512</v>
      </c>
      <c r="BG23" s="525" t="s">
        <v>512</v>
      </c>
      <c r="BH23" s="525" t="s">
        <v>512</v>
      </c>
      <c r="BI23" s="525" t="s">
        <v>512</v>
      </c>
      <c r="BJ23" s="525" t="s">
        <v>512</v>
      </c>
      <c r="BK23" s="525" t="s">
        <v>512</v>
      </c>
      <c r="BN23" s="172" t="s">
        <v>1126</v>
      </c>
      <c r="BO23" s="172">
        <v>0.96299999999999997</v>
      </c>
    </row>
    <row r="24" spans="1:67" s="179" customFormat="1" x14ac:dyDescent="0.25">
      <c r="A24" s="524" t="s">
        <v>83</v>
      </c>
      <c r="B24" s="599">
        <f t="shared" ref="B24:G24" si="15">SUM(B20:B23)</f>
        <v>97.930239999999998</v>
      </c>
      <c r="C24" s="534">
        <f t="shared" si="15"/>
        <v>0</v>
      </c>
      <c r="D24" s="599">
        <f t="shared" si="15"/>
        <v>64.167999999999992</v>
      </c>
      <c r="E24" s="599">
        <f t="shared" si="15"/>
        <v>3.2083999999999997</v>
      </c>
      <c r="F24" s="599">
        <f t="shared" si="15"/>
        <v>85.406999999999996</v>
      </c>
      <c r="G24" s="534">
        <f t="shared" si="15"/>
        <v>6.7913999999999994</v>
      </c>
      <c r="H24" s="534">
        <f t="shared" ref="H24:X24" si="16">SUM(H20:H23)</f>
        <v>6.9236999999999993</v>
      </c>
      <c r="I24" s="534">
        <f t="shared" si="16"/>
        <v>2.7734000000000001</v>
      </c>
      <c r="J24" s="534">
        <f t="shared" si="16"/>
        <v>2.9056999999999999</v>
      </c>
      <c r="K24" s="534">
        <f t="shared" si="16"/>
        <v>2.9056999999999999</v>
      </c>
      <c r="L24" s="534">
        <f t="shared" si="16"/>
        <v>2.9056999999999999</v>
      </c>
      <c r="M24" s="534">
        <f t="shared" si="16"/>
        <v>4.3315999999999999</v>
      </c>
      <c r="N24" s="534">
        <f t="shared" si="16"/>
        <v>6.9972000000000003</v>
      </c>
      <c r="O24" s="534">
        <f t="shared" si="16"/>
        <v>9.7902000000000005</v>
      </c>
      <c r="P24" s="534">
        <f t="shared" si="16"/>
        <v>3.7288999999999999</v>
      </c>
      <c r="Q24" s="534">
        <f t="shared" si="16"/>
        <v>6.6444000000000001</v>
      </c>
      <c r="R24" s="534">
        <f t="shared" si="16"/>
        <v>3.9297999999999997</v>
      </c>
      <c r="S24" s="534">
        <f t="shared" si="16"/>
        <v>5.3213999999999997</v>
      </c>
      <c r="T24" s="534">
        <f t="shared" si="16"/>
        <v>3.5573999999999999</v>
      </c>
      <c r="U24" s="534">
        <f t="shared" si="16"/>
        <v>1.9257</v>
      </c>
      <c r="V24" s="534">
        <f t="shared" si="16"/>
        <v>5.0126999999999997</v>
      </c>
      <c r="W24" s="534">
        <f t="shared" si="16"/>
        <v>5.2870999999999997</v>
      </c>
      <c r="X24" s="534">
        <f t="shared" si="16"/>
        <v>3.6749999999999998</v>
      </c>
      <c r="Y24" s="534" t="s">
        <v>512</v>
      </c>
      <c r="Z24" s="534" t="s">
        <v>512</v>
      </c>
      <c r="AA24" s="599">
        <f>SUM(AA20:AA23)</f>
        <v>257.79542000000004</v>
      </c>
      <c r="AB24" s="534">
        <f>SUM(AB20:AB23)</f>
        <v>8.3171599999999994</v>
      </c>
      <c r="AC24" s="539">
        <f>SUM(AC20:AC23)</f>
        <v>12.808920000000001</v>
      </c>
      <c r="AD24" s="539">
        <f>SUM(AD20:AD23)</f>
        <v>12.808920000000001</v>
      </c>
      <c r="AE24" s="534">
        <f t="shared" ref="AE24:AT24" si="17">SUM(AE20:AE23)</f>
        <v>8.3171599999999994</v>
      </c>
      <c r="AF24" s="534">
        <f t="shared" si="17"/>
        <v>8.8107600000000001</v>
      </c>
      <c r="AG24" s="534">
        <f t="shared" si="17"/>
        <v>8.3171599999999994</v>
      </c>
      <c r="AH24" s="534">
        <f t="shared" si="17"/>
        <v>8.3171599999999994</v>
      </c>
      <c r="AI24" s="534">
        <f t="shared" si="17"/>
        <v>8.8107600000000001</v>
      </c>
      <c r="AJ24" s="534">
        <f t="shared" si="17"/>
        <v>8.3171599999999994</v>
      </c>
      <c r="AK24" s="534">
        <f t="shared" si="17"/>
        <v>8.8107600000000001</v>
      </c>
      <c r="AL24" s="534">
        <f t="shared" si="17"/>
        <v>8.8107600000000001</v>
      </c>
      <c r="AM24" s="534">
        <f t="shared" si="17"/>
        <v>8.3171599999999994</v>
      </c>
      <c r="AN24" s="534">
        <f t="shared" si="17"/>
        <v>8.8107600000000001</v>
      </c>
      <c r="AO24" s="539">
        <f t="shared" si="17"/>
        <v>16.290799999999997</v>
      </c>
      <c r="AP24" s="539">
        <f t="shared" si="17"/>
        <v>8.3171599999999994</v>
      </c>
      <c r="AQ24" s="539">
        <f t="shared" si="17"/>
        <v>16.168419999999998</v>
      </c>
      <c r="AR24" s="539">
        <f t="shared" si="17"/>
        <v>25.981739999999995</v>
      </c>
      <c r="AS24" s="539">
        <f>SUM(AS20:AS23)</f>
        <v>22.880880000000001</v>
      </c>
      <c r="AT24" s="539">
        <f t="shared" si="17"/>
        <v>12.475739999999998</v>
      </c>
      <c r="AU24" s="539">
        <f>SUM(AU20:AU23)</f>
        <v>20.261519999999997</v>
      </c>
      <c r="AV24" s="539">
        <f>SUM(AV20:AV23)</f>
        <v>15.84456</v>
      </c>
      <c r="AW24" s="599">
        <f>SUM(AW20:AW23)</f>
        <v>161.96440000000001</v>
      </c>
      <c r="AX24" s="534">
        <f t="shared" ref="AX24:BK24" si="18">SUM(AX20:AX23)</f>
        <v>9.5756499999999996</v>
      </c>
      <c r="AY24" s="534">
        <f t="shared" si="18"/>
        <v>7.2593499999999995</v>
      </c>
      <c r="AZ24" s="534">
        <f t="shared" si="18"/>
        <v>5.5781000000000009</v>
      </c>
      <c r="BA24" s="534">
        <f t="shared" si="18"/>
        <v>7.8890000000000002</v>
      </c>
      <c r="BB24" s="534">
        <f t="shared" si="18"/>
        <v>8.8498400000000004</v>
      </c>
      <c r="BC24" s="534">
        <f t="shared" si="18"/>
        <v>18.935650000000003</v>
      </c>
      <c r="BD24" s="534">
        <f t="shared" si="18"/>
        <v>23.482750000000003</v>
      </c>
      <c r="BE24" s="534">
        <f t="shared" si="18"/>
        <v>8.2538000000000018</v>
      </c>
      <c r="BF24" s="534">
        <f t="shared" si="18"/>
        <v>13.0565</v>
      </c>
      <c r="BG24" s="534">
        <f t="shared" si="18"/>
        <v>4.7365000000000004</v>
      </c>
      <c r="BH24" s="534">
        <f t="shared" si="18"/>
        <v>18.347100000000001</v>
      </c>
      <c r="BI24" s="534">
        <f t="shared" si="18"/>
        <v>5.9092000000000002</v>
      </c>
      <c r="BJ24" s="534">
        <f t="shared" si="18"/>
        <v>21.680800000000001</v>
      </c>
      <c r="BK24" s="534">
        <f t="shared" si="18"/>
        <v>8.4101600000000012</v>
      </c>
    </row>
    <row r="25" spans="1:67" s="179" customFormat="1" x14ac:dyDescent="0.25">
      <c r="A25" s="524" t="s">
        <v>82</v>
      </c>
      <c r="B25" s="599">
        <f>6*0.69*B11*$BO$19</f>
        <v>19.76436</v>
      </c>
      <c r="C25" s="599">
        <f>(2*2.01*$BO$19+5*1.87*$BO$19)*C11</f>
        <v>43.238579999999999</v>
      </c>
      <c r="D25" s="602">
        <f>4*0.71*$BO$19*D11</f>
        <v>8.7471999999999994</v>
      </c>
      <c r="E25" s="602">
        <f>4*0.87*$BO$19*E11</f>
        <v>0.53591999999999995</v>
      </c>
      <c r="F25" s="601">
        <f>SUM(G25:X25)</f>
        <v>59.784339999999986</v>
      </c>
      <c r="G25" s="539">
        <f>39*0.71*$BO$19</f>
        <v>4.2642599999999993</v>
      </c>
      <c r="H25" s="539">
        <f>42*0.71*$BO$19</f>
        <v>4.5922799999999997</v>
      </c>
      <c r="I25" s="534">
        <f>16*0.71*$BO$19</f>
        <v>1.7494399999999999</v>
      </c>
      <c r="J25" s="534">
        <f>17*0.71*$BO$19</f>
        <v>1.8587800000000001</v>
      </c>
      <c r="K25" s="539">
        <f>16*0.71*$BO$19</f>
        <v>1.7494399999999999</v>
      </c>
      <c r="L25" s="534">
        <f>17*0.71*$BO$19</f>
        <v>1.8587800000000001</v>
      </c>
      <c r="M25" s="539">
        <f>27*0.71*$BO$19</f>
        <v>2.9521799999999998</v>
      </c>
      <c r="N25" s="539">
        <f>44*0.71*$BO$19</f>
        <v>4.8109599999999997</v>
      </c>
      <c r="O25" s="539">
        <f>62*0.71*$BO$19</f>
        <v>6.7790799999999996</v>
      </c>
      <c r="P25" s="539">
        <f>(22*0.71+2*1.51)*$BO$19</f>
        <v>2.8705600000000002</v>
      </c>
      <c r="Q25" s="539">
        <f>(40*0.71+2*1.51)*$BO$19</f>
        <v>4.8386800000000001</v>
      </c>
      <c r="R25" s="539">
        <f>22*0.71*$BO$19</f>
        <v>2.4054799999999998</v>
      </c>
      <c r="S25" s="539">
        <f>(33*0.71+2*1.51)*$BO$19</f>
        <v>4.0732999999999997</v>
      </c>
      <c r="T25" s="539">
        <f>22*0.71*$BO$19</f>
        <v>2.4054799999999998</v>
      </c>
      <c r="U25" s="539">
        <f>13*0.71*$BO$19</f>
        <v>1.4214200000000001</v>
      </c>
      <c r="V25" s="534">
        <f>(30*0.71+2*1.51)*$BO$19</f>
        <v>3.7452799999999993</v>
      </c>
      <c r="W25" s="539">
        <f>(33*0.71+2*1.51)*$BO$19</f>
        <v>4.0732999999999997</v>
      </c>
      <c r="X25" s="539">
        <f>(22*0.71+4*1.51)*$BO$19</f>
        <v>3.3356400000000002</v>
      </c>
      <c r="Y25" s="534" t="s">
        <v>512</v>
      </c>
      <c r="Z25" s="534" t="s">
        <v>512</v>
      </c>
      <c r="AA25" s="599">
        <f>SUM(AB25:AV25)</f>
        <v>78.97581999999997</v>
      </c>
      <c r="AB25" s="539">
        <f t="shared" ref="AB25:AP25" si="19">29*0.71*$BO$19</f>
        <v>3.1708599999999998</v>
      </c>
      <c r="AC25" s="539">
        <f>((29+1)+9)*0.71*$BO$19</f>
        <v>4.2642599999999993</v>
      </c>
      <c r="AD25" s="539">
        <f>((29+1)+9)*0.71*$BO$19</f>
        <v>4.2642599999999993</v>
      </c>
      <c r="AE25" s="539">
        <f t="shared" si="19"/>
        <v>3.1708599999999998</v>
      </c>
      <c r="AF25" s="539">
        <f>(29+1)*0.71*$BO$19</f>
        <v>3.2801999999999993</v>
      </c>
      <c r="AG25" s="539">
        <f t="shared" si="19"/>
        <v>3.1708599999999998</v>
      </c>
      <c r="AH25" s="539">
        <f t="shared" si="19"/>
        <v>3.1708599999999998</v>
      </c>
      <c r="AI25" s="539">
        <f>(29+1)*0.71*$BO$19</f>
        <v>3.2801999999999993</v>
      </c>
      <c r="AJ25" s="539">
        <f t="shared" si="19"/>
        <v>3.1708599999999998</v>
      </c>
      <c r="AK25" s="539">
        <f>(29+1)*0.71*$BO$19</f>
        <v>3.2801999999999993</v>
      </c>
      <c r="AL25" s="539">
        <f>(29+1)*0.71*$BO$19</f>
        <v>3.2801999999999993</v>
      </c>
      <c r="AM25" s="539">
        <f t="shared" si="19"/>
        <v>3.1708599999999998</v>
      </c>
      <c r="AN25" s="539">
        <f>(29+1)*0.71*$BO$19</f>
        <v>3.2801999999999993</v>
      </c>
      <c r="AO25" s="539">
        <f>(29+9)*0.71*$BO$19</f>
        <v>4.1549199999999997</v>
      </c>
      <c r="AP25" s="539">
        <f t="shared" si="19"/>
        <v>3.1708599999999998</v>
      </c>
      <c r="AQ25" s="539">
        <f>((29+2)+7)*0.71*$BO$19</f>
        <v>4.1549199999999997</v>
      </c>
      <c r="AR25" s="539">
        <f>(29+9)*0.71*$BO$19+29*0.19*$BO$19</f>
        <v>5.0034599999999996</v>
      </c>
      <c r="AS25" s="539">
        <f>(29+16)*0.71*$BO$19</f>
        <v>4.9203000000000001</v>
      </c>
      <c r="AT25" s="539">
        <f>29*0.87*$BO$19</f>
        <v>3.8854199999999999</v>
      </c>
      <c r="AU25" s="539">
        <f>((29+1)*0.71+9*0.71)*$BO$19</f>
        <v>4.2642599999999993</v>
      </c>
      <c r="AV25" s="539">
        <f>(29+21)*0.71*$BO$19</f>
        <v>5.4669999999999996</v>
      </c>
      <c r="AW25" s="601">
        <f>SUM(AX25:BK25)</f>
        <v>60.223239999999997</v>
      </c>
      <c r="AX25" s="539">
        <f>39*0.71*$BO$19</f>
        <v>4.2642599999999993</v>
      </c>
      <c r="AY25" s="539">
        <f>43*0.71*$BO$19</f>
        <v>4.7016199999999992</v>
      </c>
      <c r="AZ25" s="539">
        <f>26*0.71*$BO$19</f>
        <v>2.8428400000000003</v>
      </c>
      <c r="BA25" s="539">
        <f>41*0.71*$BO$19</f>
        <v>4.4829400000000001</v>
      </c>
      <c r="BB25" s="539">
        <f>19*0.91*$BO$19</f>
        <v>2.6626599999999998</v>
      </c>
      <c r="BC25" s="539">
        <f>44*0.71*$BO$19</f>
        <v>4.8109599999999997</v>
      </c>
      <c r="BD25" s="539">
        <f>(45*0.91+1*1.19)*$BO$19</f>
        <v>6.48956</v>
      </c>
      <c r="BE25" s="539">
        <f>(17*0.91+1*1.35)*$BO$19</f>
        <v>2.5902799999999999</v>
      </c>
      <c r="BF25" s="539">
        <f>63*0.71*$BO$19</f>
        <v>6.8884199999999991</v>
      </c>
      <c r="BG25" s="539">
        <f>21*0.71*$BO$19</f>
        <v>2.2961399999999998</v>
      </c>
      <c r="BH25" s="539">
        <f>55*0.71*$BO$19</f>
        <v>6.0136999999999992</v>
      </c>
      <c r="BI25" s="539">
        <f>23*0.71*$BO$19</f>
        <v>2.5148199999999998</v>
      </c>
      <c r="BJ25" s="539">
        <f>(45*0.91+2*1.35)*$BO$19</f>
        <v>6.7221000000000011</v>
      </c>
      <c r="BK25" s="539">
        <f>21*0.91*$BO$19</f>
        <v>2.9429399999999997</v>
      </c>
      <c r="BL25" s="262"/>
    </row>
    <row r="26" spans="1:67" x14ac:dyDescent="0.25">
      <c r="A26" s="244" t="s">
        <v>514</v>
      </c>
      <c r="B26" s="175">
        <f>B13</f>
        <v>7.6694130655760819</v>
      </c>
      <c r="C26" s="246">
        <f>C13</f>
        <v>2.8875000000000002</v>
      </c>
      <c r="D26" s="520" t="s">
        <v>512</v>
      </c>
      <c r="E26" s="520" t="s">
        <v>512</v>
      </c>
      <c r="F26" s="535" t="s">
        <v>512</v>
      </c>
      <c r="G26" s="175" t="s">
        <v>512</v>
      </c>
      <c r="H26" s="175" t="s">
        <v>512</v>
      </c>
      <c r="I26" s="175" t="s">
        <v>512</v>
      </c>
      <c r="J26" s="175" t="s">
        <v>512</v>
      </c>
      <c r="K26" s="175" t="s">
        <v>512</v>
      </c>
      <c r="L26" s="175" t="s">
        <v>512</v>
      </c>
      <c r="M26" s="175" t="s">
        <v>512</v>
      </c>
      <c r="N26" s="175" t="s">
        <v>512</v>
      </c>
      <c r="O26" s="175" t="s">
        <v>512</v>
      </c>
      <c r="P26" s="175" t="s">
        <v>512</v>
      </c>
      <c r="Q26" s="175" t="s">
        <v>512</v>
      </c>
      <c r="R26" s="175" t="s">
        <v>512</v>
      </c>
      <c r="S26" s="175" t="s">
        <v>512</v>
      </c>
      <c r="T26" s="175" t="s">
        <v>512</v>
      </c>
      <c r="U26" s="175" t="s">
        <v>512</v>
      </c>
      <c r="V26" s="175" t="s">
        <v>512</v>
      </c>
      <c r="W26" s="175" t="s">
        <v>512</v>
      </c>
      <c r="X26" s="175" t="s">
        <v>512</v>
      </c>
      <c r="Y26" s="246">
        <f>Y12</f>
        <v>85.879500000000007</v>
      </c>
      <c r="Z26" s="520" t="s">
        <v>512</v>
      </c>
      <c r="AA26" s="201" t="s">
        <v>512</v>
      </c>
      <c r="AB26" s="201" t="s">
        <v>512</v>
      </c>
      <c r="AC26" s="201" t="s">
        <v>512</v>
      </c>
      <c r="AD26" s="201" t="s">
        <v>512</v>
      </c>
      <c r="AE26" s="201" t="s">
        <v>512</v>
      </c>
      <c r="AF26" s="201" t="s">
        <v>512</v>
      </c>
      <c r="AG26" s="201" t="s">
        <v>512</v>
      </c>
      <c r="AH26" s="201" t="s">
        <v>512</v>
      </c>
      <c r="AI26" s="201" t="s">
        <v>512</v>
      </c>
      <c r="AJ26" s="201" t="s">
        <v>512</v>
      </c>
      <c r="AK26" s="201" t="s">
        <v>512</v>
      </c>
      <c r="AL26" s="201" t="s">
        <v>512</v>
      </c>
      <c r="AM26" s="201" t="s">
        <v>512</v>
      </c>
      <c r="AN26" s="201" t="s">
        <v>512</v>
      </c>
      <c r="AO26" s="201" t="s">
        <v>512</v>
      </c>
      <c r="AP26" s="201" t="s">
        <v>512</v>
      </c>
      <c r="AQ26" s="201" t="s">
        <v>512</v>
      </c>
      <c r="AR26" s="201" t="s">
        <v>512</v>
      </c>
      <c r="AS26" s="201" t="s">
        <v>512</v>
      </c>
      <c r="AT26" s="201" t="s">
        <v>512</v>
      </c>
      <c r="AU26" s="201" t="s">
        <v>512</v>
      </c>
      <c r="AV26" s="201" t="s">
        <v>512</v>
      </c>
      <c r="AW26" s="535" t="s">
        <v>512</v>
      </c>
      <c r="AX26" s="175" t="s">
        <v>512</v>
      </c>
      <c r="AY26" s="175" t="s">
        <v>512</v>
      </c>
      <c r="AZ26" s="175" t="s">
        <v>512</v>
      </c>
      <c r="BA26" s="175" t="s">
        <v>512</v>
      </c>
      <c r="BB26" s="175" t="s">
        <v>512</v>
      </c>
      <c r="BC26" s="175" t="s">
        <v>512</v>
      </c>
      <c r="BD26" s="175" t="s">
        <v>512</v>
      </c>
      <c r="BE26" s="175" t="s">
        <v>512</v>
      </c>
      <c r="BF26" s="175" t="s">
        <v>512</v>
      </c>
      <c r="BG26" s="175" t="s">
        <v>512</v>
      </c>
      <c r="BH26" s="175" t="s">
        <v>512</v>
      </c>
      <c r="BI26" s="175" t="s">
        <v>512</v>
      </c>
      <c r="BJ26" s="175" t="s">
        <v>512</v>
      </c>
      <c r="BK26" s="175" t="s">
        <v>512</v>
      </c>
      <c r="BL26" s="180"/>
    </row>
    <row r="27" spans="1:67" x14ac:dyDescent="0.25">
      <c r="A27" s="244" t="s">
        <v>542</v>
      </c>
      <c r="B27" s="175" t="s">
        <v>512</v>
      </c>
      <c r="C27" s="520" t="s">
        <v>512</v>
      </c>
      <c r="D27" s="520" t="s">
        <v>512</v>
      </c>
      <c r="E27" s="520" t="s">
        <v>512</v>
      </c>
      <c r="F27" s="535" t="s">
        <v>512</v>
      </c>
      <c r="G27" s="175" t="s">
        <v>512</v>
      </c>
      <c r="H27" s="175" t="s">
        <v>512</v>
      </c>
      <c r="I27" s="175" t="s">
        <v>512</v>
      </c>
      <c r="J27" s="175" t="s">
        <v>512</v>
      </c>
      <c r="K27" s="175" t="s">
        <v>512</v>
      </c>
      <c r="L27" s="175" t="s">
        <v>512</v>
      </c>
      <c r="M27" s="175" t="s">
        <v>512</v>
      </c>
      <c r="N27" s="175" t="s">
        <v>512</v>
      </c>
      <c r="O27" s="175" t="s">
        <v>512</v>
      </c>
      <c r="P27" s="175" t="s">
        <v>512</v>
      </c>
      <c r="Q27" s="175" t="s">
        <v>512</v>
      </c>
      <c r="R27" s="175" t="s">
        <v>512</v>
      </c>
      <c r="S27" s="175" t="s">
        <v>512</v>
      </c>
      <c r="T27" s="175" t="s">
        <v>512</v>
      </c>
      <c r="U27" s="175" t="s">
        <v>512</v>
      </c>
      <c r="V27" s="175" t="s">
        <v>512</v>
      </c>
      <c r="W27" s="175" t="s">
        <v>512</v>
      </c>
      <c r="X27" s="175" t="s">
        <v>512</v>
      </c>
      <c r="Y27" s="201" t="s">
        <v>512</v>
      </c>
      <c r="Z27" s="201" t="s">
        <v>512</v>
      </c>
      <c r="AA27" s="201" t="s">
        <v>512</v>
      </c>
      <c r="AB27" s="201" t="s">
        <v>512</v>
      </c>
      <c r="AC27" s="201" t="s">
        <v>512</v>
      </c>
      <c r="AD27" s="201" t="s">
        <v>512</v>
      </c>
      <c r="AE27" s="201" t="s">
        <v>512</v>
      </c>
      <c r="AF27" s="201" t="s">
        <v>512</v>
      </c>
      <c r="AG27" s="201" t="s">
        <v>512</v>
      </c>
      <c r="AH27" s="201" t="s">
        <v>512</v>
      </c>
      <c r="AI27" s="201" t="s">
        <v>512</v>
      </c>
      <c r="AJ27" s="201" t="s">
        <v>512</v>
      </c>
      <c r="AK27" s="201" t="s">
        <v>512</v>
      </c>
      <c r="AL27" s="201" t="s">
        <v>512</v>
      </c>
      <c r="AM27" s="201" t="s">
        <v>512</v>
      </c>
      <c r="AN27" s="201" t="s">
        <v>512</v>
      </c>
      <c r="AO27" s="201" t="s">
        <v>512</v>
      </c>
      <c r="AP27" s="201" t="s">
        <v>512</v>
      </c>
      <c r="AQ27" s="201" t="s">
        <v>512</v>
      </c>
      <c r="AR27" s="201" t="s">
        <v>512</v>
      </c>
      <c r="AS27" s="201" t="s">
        <v>512</v>
      </c>
      <c r="AT27" s="201" t="s">
        <v>512</v>
      </c>
      <c r="AU27" s="201" t="s">
        <v>512</v>
      </c>
      <c r="AV27" s="201" t="s">
        <v>512</v>
      </c>
      <c r="AW27" s="535" t="s">
        <v>512</v>
      </c>
      <c r="AX27" s="175" t="s">
        <v>512</v>
      </c>
      <c r="AY27" s="175" t="s">
        <v>512</v>
      </c>
      <c r="AZ27" s="175" t="s">
        <v>512</v>
      </c>
      <c r="BA27" s="175" t="s">
        <v>512</v>
      </c>
      <c r="BB27" s="175" t="s">
        <v>512</v>
      </c>
      <c r="BC27" s="175" t="s">
        <v>512</v>
      </c>
      <c r="BD27" s="175" t="s">
        <v>512</v>
      </c>
      <c r="BE27" s="175" t="s">
        <v>512</v>
      </c>
      <c r="BF27" s="175" t="s">
        <v>512</v>
      </c>
      <c r="BG27" s="175" t="s">
        <v>512</v>
      </c>
      <c r="BH27" s="175" t="s">
        <v>512</v>
      </c>
      <c r="BI27" s="175" t="s">
        <v>512</v>
      </c>
      <c r="BJ27" s="175" t="s">
        <v>512</v>
      </c>
      <c r="BK27" s="175" t="s">
        <v>512</v>
      </c>
      <c r="BL27" s="177"/>
    </row>
    <row r="28" spans="1:67" x14ac:dyDescent="0.25">
      <c r="A28" s="244" t="s">
        <v>541</v>
      </c>
      <c r="B28" s="175" t="s">
        <v>512</v>
      </c>
      <c r="C28" s="173">
        <f>C12</f>
        <v>5.25</v>
      </c>
      <c r="D28" s="525" t="s">
        <v>512</v>
      </c>
      <c r="E28" s="525" t="s">
        <v>512</v>
      </c>
      <c r="F28" s="600">
        <f>SUM(G28:X28)</f>
        <v>9.0155999999999992</v>
      </c>
      <c r="G28" s="175">
        <f t="shared" ref="G28:X28" si="20">G11*G9/100</f>
        <v>0.69480000000000008</v>
      </c>
      <c r="H28" s="175">
        <f t="shared" si="20"/>
        <v>0.71640000000000015</v>
      </c>
      <c r="I28" s="175">
        <f t="shared" si="20"/>
        <v>0.27479999999999999</v>
      </c>
      <c r="J28" s="175">
        <f t="shared" si="20"/>
        <v>0.2964</v>
      </c>
      <c r="K28" s="175">
        <f t="shared" si="20"/>
        <v>0.27479999999999999</v>
      </c>
      <c r="L28" s="175">
        <f t="shared" si="20"/>
        <v>0.2964</v>
      </c>
      <c r="M28" s="175">
        <f t="shared" si="20"/>
        <v>0.47759999999999997</v>
      </c>
      <c r="N28" s="175">
        <f t="shared" si="20"/>
        <v>0.7367999999999999</v>
      </c>
      <c r="O28" s="175">
        <f t="shared" si="20"/>
        <v>1.0908</v>
      </c>
      <c r="P28" s="175">
        <f t="shared" si="20"/>
        <v>0.3972</v>
      </c>
      <c r="Q28" s="175">
        <f t="shared" si="20"/>
        <v>0.71039999999999992</v>
      </c>
      <c r="R28" s="175">
        <f t="shared" si="20"/>
        <v>0.3972</v>
      </c>
      <c r="S28" s="175">
        <f t="shared" si="20"/>
        <v>0.58440000000000003</v>
      </c>
      <c r="T28" s="175">
        <f t="shared" si="20"/>
        <v>0.3972</v>
      </c>
      <c r="U28" s="175">
        <f t="shared" si="20"/>
        <v>0.1812</v>
      </c>
      <c r="V28" s="175">
        <f t="shared" si="20"/>
        <v>0.51840000000000008</v>
      </c>
      <c r="W28" s="175">
        <f t="shared" si="20"/>
        <v>0.5736</v>
      </c>
      <c r="X28" s="175">
        <f t="shared" si="20"/>
        <v>0.3972</v>
      </c>
      <c r="Y28" s="173">
        <f>Y12</f>
        <v>85.879500000000007</v>
      </c>
      <c r="Z28" s="173">
        <f>Z12</f>
        <v>40.870000000000005</v>
      </c>
      <c r="AA28" s="201" t="s">
        <v>512</v>
      </c>
      <c r="AB28" s="201" t="s">
        <v>512</v>
      </c>
      <c r="AC28" s="201" t="s">
        <v>512</v>
      </c>
      <c r="AD28" s="201" t="s">
        <v>512</v>
      </c>
      <c r="AE28" s="201" t="s">
        <v>512</v>
      </c>
      <c r="AF28" s="201" t="s">
        <v>512</v>
      </c>
      <c r="AG28" s="201" t="s">
        <v>512</v>
      </c>
      <c r="AH28" s="201" t="s">
        <v>512</v>
      </c>
      <c r="AI28" s="201" t="s">
        <v>512</v>
      </c>
      <c r="AJ28" s="201" t="s">
        <v>512</v>
      </c>
      <c r="AK28" s="201" t="s">
        <v>512</v>
      </c>
      <c r="AL28" s="201" t="s">
        <v>512</v>
      </c>
      <c r="AM28" s="201" t="s">
        <v>512</v>
      </c>
      <c r="AN28" s="201" t="s">
        <v>512</v>
      </c>
      <c r="AO28" s="201" t="s">
        <v>512</v>
      </c>
      <c r="AP28" s="201" t="s">
        <v>512</v>
      </c>
      <c r="AQ28" s="201" t="s">
        <v>512</v>
      </c>
      <c r="AR28" s="201" t="s">
        <v>512</v>
      </c>
      <c r="AS28" s="201" t="s">
        <v>512</v>
      </c>
      <c r="AT28" s="201" t="s">
        <v>512</v>
      </c>
      <c r="AU28" s="201" t="s">
        <v>512</v>
      </c>
      <c r="AV28" s="201" t="s">
        <v>512</v>
      </c>
      <c r="AW28" s="531" t="s">
        <v>512</v>
      </c>
      <c r="AX28" s="175" t="s">
        <v>512</v>
      </c>
      <c r="AY28" s="175" t="s">
        <v>512</v>
      </c>
      <c r="AZ28" s="175" t="s">
        <v>512</v>
      </c>
      <c r="BA28" s="175" t="s">
        <v>512</v>
      </c>
      <c r="BB28" s="175" t="s">
        <v>512</v>
      </c>
      <c r="BC28" s="175" t="s">
        <v>512</v>
      </c>
      <c r="BD28" s="175" t="s">
        <v>512</v>
      </c>
      <c r="BE28" s="175" t="s">
        <v>512</v>
      </c>
      <c r="BF28" s="175" t="s">
        <v>512</v>
      </c>
      <c r="BG28" s="175" t="s">
        <v>512</v>
      </c>
      <c r="BH28" s="175" t="s">
        <v>512</v>
      </c>
      <c r="BI28" s="175" t="s">
        <v>512</v>
      </c>
      <c r="BJ28" s="175" t="s">
        <v>512</v>
      </c>
      <c r="BK28" s="175" t="s">
        <v>512</v>
      </c>
    </row>
    <row r="29" spans="1:67" x14ac:dyDescent="0.25">
      <c r="A29" s="244" t="s">
        <v>516</v>
      </c>
      <c r="B29" s="525" t="s">
        <v>512</v>
      </c>
      <c r="C29" s="525" t="s">
        <v>512</v>
      </c>
      <c r="D29" s="525" t="s">
        <v>512</v>
      </c>
      <c r="E29" s="525" t="s">
        <v>512</v>
      </c>
      <c r="F29" s="622">
        <f>SUM(G29:X29)</f>
        <v>54.093600000000009</v>
      </c>
      <c r="G29" s="175">
        <f t="shared" ref="G29:X29" si="21">G12*2+G11*G9/100</f>
        <v>4.1688000000000001</v>
      </c>
      <c r="H29" s="175">
        <f t="shared" si="21"/>
        <v>4.2984000000000009</v>
      </c>
      <c r="I29" s="175">
        <f t="shared" si="21"/>
        <v>1.6488</v>
      </c>
      <c r="J29" s="175">
        <f t="shared" si="21"/>
        <v>1.7784000000000002</v>
      </c>
      <c r="K29" s="175">
        <f t="shared" si="21"/>
        <v>1.6488</v>
      </c>
      <c r="L29" s="175">
        <f t="shared" si="21"/>
        <v>1.7784000000000002</v>
      </c>
      <c r="M29" s="175">
        <f t="shared" si="21"/>
        <v>2.8655999999999997</v>
      </c>
      <c r="N29" s="175">
        <f t="shared" si="21"/>
        <v>4.4207999999999998</v>
      </c>
      <c r="O29" s="175">
        <f t="shared" si="21"/>
        <v>6.5447999999999995</v>
      </c>
      <c r="P29" s="175">
        <f t="shared" si="21"/>
        <v>2.3832</v>
      </c>
      <c r="Q29" s="175">
        <f t="shared" si="21"/>
        <v>4.2623999999999995</v>
      </c>
      <c r="R29" s="175">
        <f t="shared" si="21"/>
        <v>2.3832</v>
      </c>
      <c r="S29" s="175">
        <f t="shared" si="21"/>
        <v>3.5063999999999997</v>
      </c>
      <c r="T29" s="175">
        <f t="shared" si="21"/>
        <v>2.3832</v>
      </c>
      <c r="U29" s="175">
        <f t="shared" si="21"/>
        <v>1.0871999999999999</v>
      </c>
      <c r="V29" s="175">
        <f t="shared" si="21"/>
        <v>3.1104000000000007</v>
      </c>
      <c r="W29" s="175">
        <f t="shared" si="21"/>
        <v>3.4416000000000002</v>
      </c>
      <c r="X29" s="175">
        <f t="shared" si="21"/>
        <v>2.3832</v>
      </c>
      <c r="Y29" s="201" t="s">
        <v>512</v>
      </c>
      <c r="Z29" s="201" t="s">
        <v>512</v>
      </c>
      <c r="AA29" s="201" t="s">
        <v>512</v>
      </c>
      <c r="AB29" s="201" t="s">
        <v>512</v>
      </c>
      <c r="AC29" s="201" t="s">
        <v>512</v>
      </c>
      <c r="AD29" s="201" t="s">
        <v>512</v>
      </c>
      <c r="AE29" s="201" t="s">
        <v>512</v>
      </c>
      <c r="AF29" s="201" t="s">
        <v>512</v>
      </c>
      <c r="AG29" s="201" t="s">
        <v>512</v>
      </c>
      <c r="AH29" s="201" t="s">
        <v>512</v>
      </c>
      <c r="AI29" s="201" t="s">
        <v>512</v>
      </c>
      <c r="AJ29" s="201" t="s">
        <v>512</v>
      </c>
      <c r="AK29" s="201" t="s">
        <v>512</v>
      </c>
      <c r="AL29" s="201" t="s">
        <v>512</v>
      </c>
      <c r="AM29" s="201" t="s">
        <v>512</v>
      </c>
      <c r="AN29" s="201" t="s">
        <v>512</v>
      </c>
      <c r="AO29" s="201" t="s">
        <v>512</v>
      </c>
      <c r="AP29" s="201" t="s">
        <v>512</v>
      </c>
      <c r="AQ29" s="201" t="s">
        <v>512</v>
      </c>
      <c r="AR29" s="201" t="s">
        <v>512</v>
      </c>
      <c r="AS29" s="201" t="s">
        <v>512</v>
      </c>
      <c r="AT29" s="201" t="s">
        <v>512</v>
      </c>
      <c r="AU29" s="201" t="s">
        <v>512</v>
      </c>
      <c r="AV29" s="201" t="s">
        <v>512</v>
      </c>
      <c r="AW29" s="535" t="s">
        <v>512</v>
      </c>
      <c r="AX29" s="175" t="s">
        <v>512</v>
      </c>
      <c r="AY29" s="175" t="s">
        <v>512</v>
      </c>
      <c r="AZ29" s="175" t="s">
        <v>512</v>
      </c>
      <c r="BA29" s="175" t="s">
        <v>512</v>
      </c>
      <c r="BB29" s="175" t="s">
        <v>512</v>
      </c>
      <c r="BC29" s="175" t="s">
        <v>512</v>
      </c>
      <c r="BD29" s="175" t="s">
        <v>512</v>
      </c>
      <c r="BE29" s="175" t="s">
        <v>512</v>
      </c>
      <c r="BF29" s="175" t="s">
        <v>512</v>
      </c>
      <c r="BG29" s="175" t="s">
        <v>512</v>
      </c>
      <c r="BH29" s="175" t="s">
        <v>512</v>
      </c>
      <c r="BI29" s="175" t="s">
        <v>512</v>
      </c>
      <c r="BJ29" s="175" t="s">
        <v>512</v>
      </c>
      <c r="BK29" s="175" t="s">
        <v>512</v>
      </c>
      <c r="BL29" s="245"/>
    </row>
    <row r="30" spans="1:67" x14ac:dyDescent="0.25">
      <c r="A30" s="244" t="s">
        <v>577</v>
      </c>
      <c r="B30" s="525" t="s">
        <v>512</v>
      </c>
      <c r="C30" s="525" t="s">
        <v>512</v>
      </c>
      <c r="D30" s="525" t="s">
        <v>512</v>
      </c>
      <c r="E30" s="525" t="s">
        <v>512</v>
      </c>
      <c r="F30" s="622">
        <f>SUM(G30:X30)</f>
        <v>54.093600000000009</v>
      </c>
      <c r="G30" s="175">
        <f>G29</f>
        <v>4.1688000000000001</v>
      </c>
      <c r="H30" s="175">
        <f t="shared" ref="H30:X30" si="22">H29</f>
        <v>4.2984000000000009</v>
      </c>
      <c r="I30" s="175">
        <f t="shared" si="22"/>
        <v>1.6488</v>
      </c>
      <c r="J30" s="175">
        <f t="shared" si="22"/>
        <v>1.7784000000000002</v>
      </c>
      <c r="K30" s="175">
        <f t="shared" si="22"/>
        <v>1.6488</v>
      </c>
      <c r="L30" s="175">
        <f t="shared" si="22"/>
        <v>1.7784000000000002</v>
      </c>
      <c r="M30" s="175">
        <f t="shared" si="22"/>
        <v>2.8655999999999997</v>
      </c>
      <c r="N30" s="175">
        <f t="shared" si="22"/>
        <v>4.4207999999999998</v>
      </c>
      <c r="O30" s="175">
        <f t="shared" si="22"/>
        <v>6.5447999999999995</v>
      </c>
      <c r="P30" s="175">
        <f t="shared" si="22"/>
        <v>2.3832</v>
      </c>
      <c r="Q30" s="175">
        <f t="shared" si="22"/>
        <v>4.2623999999999995</v>
      </c>
      <c r="R30" s="175">
        <f t="shared" si="22"/>
        <v>2.3832</v>
      </c>
      <c r="S30" s="175">
        <f t="shared" si="22"/>
        <v>3.5063999999999997</v>
      </c>
      <c r="T30" s="175">
        <f t="shared" si="22"/>
        <v>2.3832</v>
      </c>
      <c r="U30" s="175">
        <f t="shared" si="22"/>
        <v>1.0871999999999999</v>
      </c>
      <c r="V30" s="175">
        <f t="shared" si="22"/>
        <v>3.1104000000000007</v>
      </c>
      <c r="W30" s="175">
        <f t="shared" si="22"/>
        <v>3.4416000000000002</v>
      </c>
      <c r="X30" s="175">
        <f t="shared" si="22"/>
        <v>2.3832</v>
      </c>
      <c r="Y30" s="175" t="s">
        <v>512</v>
      </c>
      <c r="Z30" s="525" t="s">
        <v>512</v>
      </c>
      <c r="AA30" s="201" t="s">
        <v>512</v>
      </c>
      <c r="AB30" s="201" t="s">
        <v>512</v>
      </c>
      <c r="AC30" s="201" t="s">
        <v>512</v>
      </c>
      <c r="AD30" s="201" t="s">
        <v>512</v>
      </c>
      <c r="AE30" s="201" t="s">
        <v>512</v>
      </c>
      <c r="AF30" s="201" t="s">
        <v>512</v>
      </c>
      <c r="AG30" s="201" t="s">
        <v>512</v>
      </c>
      <c r="AH30" s="201" t="s">
        <v>512</v>
      </c>
      <c r="AI30" s="201" t="s">
        <v>512</v>
      </c>
      <c r="AJ30" s="201" t="s">
        <v>512</v>
      </c>
      <c r="AK30" s="201" t="s">
        <v>512</v>
      </c>
      <c r="AL30" s="201" t="s">
        <v>512</v>
      </c>
      <c r="AM30" s="201" t="s">
        <v>512</v>
      </c>
      <c r="AN30" s="201" t="s">
        <v>512</v>
      </c>
      <c r="AO30" s="201" t="s">
        <v>512</v>
      </c>
      <c r="AP30" s="201" t="s">
        <v>512</v>
      </c>
      <c r="AQ30" s="201" t="s">
        <v>512</v>
      </c>
      <c r="AR30" s="201" t="s">
        <v>512</v>
      </c>
      <c r="AS30" s="201" t="s">
        <v>512</v>
      </c>
      <c r="AT30" s="201" t="s">
        <v>512</v>
      </c>
      <c r="AU30" s="201" t="s">
        <v>512</v>
      </c>
      <c r="AV30" s="201" t="s">
        <v>512</v>
      </c>
      <c r="AW30" s="535" t="s">
        <v>512</v>
      </c>
      <c r="AX30" s="175" t="s">
        <v>512</v>
      </c>
      <c r="AY30" s="175" t="s">
        <v>512</v>
      </c>
      <c r="AZ30" s="175" t="s">
        <v>512</v>
      </c>
      <c r="BA30" s="175" t="s">
        <v>512</v>
      </c>
      <c r="BB30" s="175" t="s">
        <v>512</v>
      </c>
      <c r="BC30" s="175" t="s">
        <v>512</v>
      </c>
      <c r="BD30" s="175" t="s">
        <v>512</v>
      </c>
      <c r="BE30" s="175" t="s">
        <v>512</v>
      </c>
      <c r="BF30" s="175" t="s">
        <v>512</v>
      </c>
      <c r="BG30" s="175" t="s">
        <v>512</v>
      </c>
      <c r="BH30" s="175" t="s">
        <v>512</v>
      </c>
      <c r="BI30" s="175" t="s">
        <v>512</v>
      </c>
      <c r="BJ30" s="175" t="s">
        <v>512</v>
      </c>
      <c r="BK30" s="175" t="s">
        <v>512</v>
      </c>
    </row>
    <row r="31" spans="1:67" x14ac:dyDescent="0.25">
      <c r="A31" s="38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248"/>
      <c r="AC31" s="248"/>
      <c r="AD31" s="248"/>
      <c r="AE31" s="248"/>
      <c r="AF31" s="248"/>
      <c r="AG31" s="248"/>
      <c r="AH31" s="248"/>
      <c r="AI31" s="248"/>
      <c r="AJ31" s="248"/>
      <c r="AK31" s="248"/>
      <c r="AL31" s="248"/>
      <c r="AM31" s="248"/>
      <c r="AN31" s="248"/>
      <c r="AO31" s="248"/>
      <c r="AP31" s="248"/>
      <c r="AQ31" s="248"/>
      <c r="AR31" s="248"/>
      <c r="AS31" s="248"/>
      <c r="AT31" s="248"/>
      <c r="AU31" s="248"/>
      <c r="AV31" s="248"/>
      <c r="AW31" s="248"/>
      <c r="AX31" s="468"/>
      <c r="AY31" s="468"/>
      <c r="AZ31" s="468"/>
      <c r="BA31" s="468"/>
      <c r="BB31" s="468"/>
      <c r="BC31" s="468"/>
      <c r="BD31" s="468"/>
      <c r="BE31" s="468"/>
      <c r="BF31" s="468"/>
      <c r="BG31" s="468"/>
      <c r="BH31" s="468"/>
      <c r="BI31" s="468"/>
      <c r="BJ31" s="468"/>
      <c r="BK31" s="468"/>
    </row>
    <row r="32" spans="1:67" ht="15.75" thickBot="1" x14ac:dyDescent="0.3">
      <c r="A32" s="480"/>
      <c r="B32" s="481"/>
      <c r="C32" s="481"/>
      <c r="D32" s="481"/>
      <c r="E32" s="481"/>
      <c r="F32" s="481"/>
      <c r="G32" s="481"/>
      <c r="H32" s="481"/>
      <c r="I32" s="481"/>
      <c r="J32" s="481"/>
      <c r="K32" s="481"/>
      <c r="L32" s="481"/>
      <c r="M32" s="481"/>
      <c r="N32" s="481"/>
      <c r="O32" s="481"/>
      <c r="P32" s="481"/>
      <c r="Q32" s="481"/>
      <c r="R32" s="481"/>
      <c r="S32" s="481"/>
      <c r="T32" s="481"/>
      <c r="U32" s="481"/>
      <c r="V32" s="481"/>
      <c r="W32" s="481"/>
      <c r="X32" s="481"/>
      <c r="Y32" s="481"/>
      <c r="Z32" s="481"/>
      <c r="AA32" s="481"/>
      <c r="AB32" s="482"/>
      <c r="AC32" s="482"/>
      <c r="AD32" s="482"/>
      <c r="AE32" s="482"/>
      <c r="AF32" s="482"/>
      <c r="AG32" s="482"/>
      <c r="AH32" s="482"/>
      <c r="AI32" s="482"/>
      <c r="AJ32" s="482"/>
      <c r="AK32" s="482"/>
      <c r="AL32" s="482"/>
      <c r="AM32" s="482"/>
      <c r="AN32" s="482"/>
      <c r="AO32" s="482"/>
      <c r="AP32" s="482"/>
      <c r="AQ32" s="482"/>
      <c r="AR32" s="482"/>
      <c r="AS32" s="482"/>
      <c r="AT32" s="482"/>
      <c r="AU32" s="482"/>
      <c r="AV32" s="482"/>
      <c r="AW32" s="482"/>
      <c r="AX32" s="538"/>
      <c r="AY32" s="538"/>
      <c r="AZ32" s="538"/>
      <c r="BA32" s="538"/>
      <c r="BB32" s="538"/>
      <c r="BC32" s="538"/>
      <c r="BD32" s="538"/>
      <c r="BE32" s="538"/>
      <c r="BF32" s="538"/>
      <c r="BG32" s="538"/>
      <c r="BH32" s="538"/>
      <c r="BI32" s="538"/>
      <c r="BJ32" s="538"/>
      <c r="BK32" s="538"/>
    </row>
    <row r="33" spans="1:63" x14ac:dyDescent="0.25">
      <c r="A33" s="1941" t="s">
        <v>123</v>
      </c>
      <c r="B33" s="1942"/>
      <c r="C33" s="1942"/>
      <c r="D33" s="1942"/>
      <c r="E33" s="1942"/>
      <c r="F33" s="1942"/>
      <c r="G33" s="1942"/>
      <c r="H33" s="1942"/>
      <c r="I33" s="1942"/>
      <c r="J33" s="1942"/>
      <c r="K33" s="1942"/>
      <c r="L33" s="1942"/>
      <c r="M33" s="1942"/>
      <c r="N33" s="1942"/>
      <c r="O33" s="1942"/>
      <c r="P33" s="1942"/>
      <c r="Q33" s="1942"/>
      <c r="R33" s="1942"/>
      <c r="S33" s="1942"/>
      <c r="T33" s="1942"/>
      <c r="U33" s="1942"/>
      <c r="V33" s="1942"/>
      <c r="W33" s="1942"/>
      <c r="X33" s="1942"/>
      <c r="Y33" s="1942"/>
      <c r="Z33" s="1942"/>
      <c r="AA33" s="1942"/>
      <c r="AB33" s="1942"/>
      <c r="AC33" s="1942"/>
      <c r="AD33" s="1942"/>
      <c r="AE33" s="1942"/>
      <c r="AF33" s="1942"/>
      <c r="AG33" s="1942"/>
      <c r="AH33" s="1942"/>
      <c r="AI33" s="1942"/>
      <c r="AJ33" s="1942"/>
      <c r="AK33" s="1942"/>
      <c r="AL33" s="1942"/>
      <c r="AM33" s="1942"/>
      <c r="AN33" s="1942"/>
      <c r="AO33" s="1942"/>
      <c r="AP33" s="1942"/>
      <c r="AQ33" s="1942"/>
      <c r="AR33" s="1942"/>
      <c r="AS33" s="1942"/>
      <c r="AT33" s="1942"/>
      <c r="AU33" s="1942"/>
      <c r="AV33" s="1942"/>
      <c r="AW33" s="1942"/>
      <c r="AX33" s="1942"/>
      <c r="AY33" s="1942"/>
      <c r="AZ33" s="1942"/>
      <c r="BA33" s="1942"/>
      <c r="BB33" s="1942"/>
      <c r="BC33" s="1942"/>
      <c r="BD33" s="1942"/>
      <c r="BE33" s="1942"/>
      <c r="BF33" s="1942"/>
      <c r="BG33" s="1942"/>
      <c r="BH33" s="1942"/>
      <c r="BI33" s="1942"/>
      <c r="BJ33" s="1942"/>
      <c r="BK33" s="1942"/>
    </row>
    <row r="34" spans="1:63" ht="15" customHeight="1" x14ac:dyDescent="0.25">
      <c r="A34" s="1943" t="s">
        <v>1192</v>
      </c>
      <c r="B34" s="1944"/>
      <c r="C34" s="1944"/>
      <c r="D34" s="1944"/>
      <c r="E34" s="1944"/>
      <c r="F34" s="1944"/>
      <c r="G34" s="1944"/>
      <c r="H34" s="1944"/>
      <c r="I34" s="1944"/>
      <c r="J34" s="1944"/>
      <c r="K34" s="1944"/>
      <c r="L34" s="1944"/>
      <c r="M34" s="1944"/>
      <c r="N34" s="1944"/>
      <c r="O34" s="1944"/>
      <c r="P34" s="1944"/>
      <c r="Q34" s="1944"/>
      <c r="R34" s="1944"/>
      <c r="S34" s="1944"/>
      <c r="T34" s="1944"/>
      <c r="U34" s="1944"/>
      <c r="V34" s="1944"/>
      <c r="W34" s="1944"/>
      <c r="X34" s="1944"/>
      <c r="Y34" s="1944"/>
      <c r="Z34" s="1944"/>
      <c r="AA34" s="1944"/>
      <c r="AB34" s="1944"/>
      <c r="AC34" s="1944"/>
      <c r="AD34" s="1944"/>
      <c r="AE34" s="1944"/>
      <c r="AF34" s="1944"/>
      <c r="AG34" s="1944"/>
      <c r="AH34" s="1944"/>
      <c r="AI34" s="1944"/>
      <c r="AJ34" s="1944"/>
      <c r="AK34" s="1944"/>
      <c r="AL34" s="1944"/>
      <c r="AM34" s="1944"/>
      <c r="AN34" s="1944"/>
      <c r="AO34" s="1944"/>
      <c r="AP34" s="1944"/>
      <c r="AQ34" s="1944"/>
      <c r="AR34" s="1944"/>
      <c r="AS34" s="1944"/>
      <c r="AT34" s="1944"/>
      <c r="AU34" s="1944"/>
      <c r="AV34" s="1944"/>
      <c r="AW34" s="1944"/>
      <c r="AX34" s="1944"/>
      <c r="AY34" s="1944"/>
      <c r="AZ34" s="1944"/>
      <c r="BA34" s="1944"/>
      <c r="BB34" s="1944"/>
      <c r="BC34" s="1944"/>
      <c r="BD34" s="1944"/>
      <c r="BE34" s="1944"/>
      <c r="BF34" s="1944"/>
      <c r="BG34" s="1944"/>
      <c r="BH34" s="1944"/>
      <c r="BI34" s="1944"/>
      <c r="BJ34" s="1944"/>
      <c r="BK34" s="1944"/>
    </row>
    <row r="35" spans="1:63" ht="15.75" thickBot="1" x14ac:dyDescent="0.3">
      <c r="A35" s="1945" t="s">
        <v>531</v>
      </c>
      <c r="B35" s="1946"/>
      <c r="C35" s="1946"/>
      <c r="D35" s="1946"/>
      <c r="E35" s="1946"/>
      <c r="F35" s="1946"/>
      <c r="G35" s="1946"/>
      <c r="H35" s="1946"/>
      <c r="I35" s="1946"/>
      <c r="J35" s="1946"/>
      <c r="K35" s="1946"/>
      <c r="L35" s="1946"/>
      <c r="M35" s="1946"/>
      <c r="N35" s="1946"/>
      <c r="O35" s="1946"/>
      <c r="P35" s="1946"/>
      <c r="Q35" s="1946"/>
      <c r="R35" s="1946"/>
      <c r="S35" s="1946"/>
      <c r="T35" s="1946"/>
      <c r="U35" s="1946"/>
      <c r="V35" s="1946"/>
      <c r="W35" s="1946"/>
      <c r="X35" s="1946"/>
      <c r="Y35" s="1946"/>
      <c r="Z35" s="1946"/>
      <c r="AA35" s="1946"/>
      <c r="AB35" s="1946"/>
      <c r="AC35" s="1946"/>
      <c r="AD35" s="1946"/>
      <c r="AE35" s="1946"/>
      <c r="AF35" s="1946"/>
      <c r="AG35" s="1946"/>
      <c r="AH35" s="1946"/>
      <c r="AI35" s="1946"/>
      <c r="AJ35" s="1946"/>
      <c r="AK35" s="1946"/>
      <c r="AL35" s="1946"/>
      <c r="AM35" s="1946"/>
      <c r="AN35" s="1946"/>
      <c r="AO35" s="1946"/>
      <c r="AP35" s="1946"/>
      <c r="AQ35" s="1946"/>
      <c r="AR35" s="1946"/>
      <c r="AS35" s="1946"/>
      <c r="AT35" s="1946"/>
      <c r="AU35" s="1946"/>
      <c r="AV35" s="1946"/>
      <c r="AW35" s="1946"/>
      <c r="AX35" s="1946"/>
      <c r="AY35" s="1946"/>
      <c r="AZ35" s="1946"/>
      <c r="BA35" s="1946"/>
      <c r="BB35" s="1946"/>
      <c r="BC35" s="1946"/>
      <c r="BD35" s="1946"/>
      <c r="BE35" s="1946"/>
      <c r="BF35" s="1946"/>
      <c r="BG35" s="1946"/>
      <c r="BH35" s="1946"/>
      <c r="BI35" s="1946"/>
      <c r="BJ35" s="1946"/>
      <c r="BK35" s="1946"/>
    </row>
    <row r="37" spans="1:63" x14ac:dyDescent="0.25">
      <c r="A37" s="686"/>
      <c r="B37" s="250" t="s">
        <v>2052</v>
      </c>
      <c r="C37" s="181"/>
      <c r="D37" s="181"/>
      <c r="E37" s="181"/>
      <c r="AW37" s="177"/>
      <c r="BH37" s="180"/>
    </row>
    <row r="38" spans="1:63" x14ac:dyDescent="0.25">
      <c r="A38" s="145"/>
      <c r="B38" s="145" t="s">
        <v>2054</v>
      </c>
      <c r="F38" s="177"/>
      <c r="G38" s="177"/>
      <c r="V38" s="180"/>
      <c r="W38" s="180"/>
      <c r="AE38" s="180"/>
      <c r="AO38" s="172" t="s">
        <v>1501</v>
      </c>
      <c r="AQ38" s="172" t="s">
        <v>1501</v>
      </c>
      <c r="AR38" s="172" t="s">
        <v>1501</v>
      </c>
      <c r="AU38" s="172" t="s">
        <v>1502</v>
      </c>
      <c r="AW38" s="177"/>
      <c r="BH38" s="180"/>
    </row>
    <row r="39" spans="1:63" x14ac:dyDescent="0.25">
      <c r="A39" s="145"/>
      <c r="F39" s="177"/>
      <c r="G39" s="177"/>
      <c r="V39" s="180"/>
      <c r="W39" s="180"/>
      <c r="X39" s="180"/>
      <c r="AE39" s="180"/>
    </row>
    <row r="40" spans="1:63" x14ac:dyDescent="0.25">
      <c r="A40" s="145"/>
      <c r="G40" s="180"/>
      <c r="H40" s="180"/>
      <c r="X40" s="177">
        <f>X14+W14</f>
        <v>0.29124</v>
      </c>
      <c r="BH40" s="180"/>
    </row>
    <row r="41" spans="1:63" x14ac:dyDescent="0.25">
      <c r="A41" s="145"/>
      <c r="X41" s="172">
        <f>X40*1.1</f>
        <v>0.32036400000000004</v>
      </c>
      <c r="Z41" s="177"/>
    </row>
    <row r="42" spans="1:63" x14ac:dyDescent="0.25">
      <c r="A42" s="145"/>
      <c r="X42" s="180"/>
    </row>
    <row r="44" spans="1:63" x14ac:dyDescent="0.25"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</row>
  </sheetData>
  <sheetProtection password="D9D9" sheet="1" objects="1" scenarios="1"/>
  <mergeCells count="17">
    <mergeCell ref="D6:E6"/>
    <mergeCell ref="A1:BK1"/>
    <mergeCell ref="A33:BK33"/>
    <mergeCell ref="A34:BK34"/>
    <mergeCell ref="A35:BK35"/>
    <mergeCell ref="Y8:Y10"/>
    <mergeCell ref="Z8:Z10"/>
    <mergeCell ref="Y6:Z7"/>
    <mergeCell ref="A6:A10"/>
    <mergeCell ref="AB6:AV6"/>
    <mergeCell ref="AA6:AA10"/>
    <mergeCell ref="F6:F8"/>
    <mergeCell ref="G6:X7"/>
    <mergeCell ref="AW6:AW8"/>
    <mergeCell ref="AX6:BK7"/>
    <mergeCell ref="B6:B8"/>
    <mergeCell ref="C6:C7"/>
  </mergeCells>
  <pageMargins left="0.511811024" right="0.511811024" top="0.78740157499999996" bottom="0.78740157499999996" header="0.31496062000000002" footer="0.31496062000000002"/>
  <pageSetup paperSize="9" scale="62" orientation="landscape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view="pageBreakPreview" topLeftCell="A7" zoomScaleNormal="100" zoomScaleSheetLayoutView="100" workbookViewId="0">
      <selection activeCell="B10" sqref="B10 B7"/>
    </sheetView>
  </sheetViews>
  <sheetFormatPr defaultRowHeight="15" x14ac:dyDescent="0.25"/>
  <cols>
    <col min="1" max="1" width="35.7109375" style="488" customWidth="1"/>
    <col min="2" max="2" width="13.28515625" style="487" customWidth="1"/>
    <col min="3" max="3" width="15.5703125" style="484" customWidth="1"/>
    <col min="4" max="4" width="14.140625" style="484" customWidth="1"/>
    <col min="5" max="5" width="13.7109375" style="484" customWidth="1"/>
    <col min="6" max="6" width="15.5703125" style="485" customWidth="1"/>
    <col min="7" max="7" width="12.28515625" style="486" customWidth="1"/>
    <col min="8" max="8" width="10.5703125" style="486" bestFit="1" customWidth="1"/>
    <col min="9" max="10" width="9.140625" style="486"/>
    <col min="11" max="16384" width="9.140625" style="487"/>
  </cols>
  <sheetData>
    <row r="1" spans="1:10" x14ac:dyDescent="0.25">
      <c r="A1" s="1966" t="s">
        <v>1095</v>
      </c>
      <c r="B1" s="511" t="str">
        <f>'ALV PAVTO TERREO-OK'!I1</f>
        <v>PROJETO: FGTS - 94,50M2 - CONSELHO TUTELAR</v>
      </c>
      <c r="C1" s="511"/>
      <c r="D1" s="511"/>
      <c r="E1" s="512"/>
      <c r="F1" s="509"/>
      <c r="G1" s="509"/>
      <c r="H1" s="509"/>
      <c r="I1" s="509"/>
      <c r="J1" s="509"/>
    </row>
    <row r="2" spans="1:10" x14ac:dyDescent="0.25">
      <c r="A2" s="1967"/>
      <c r="B2" s="509" t="str">
        <f>'ALV PAVTO TERREO-OK'!I2</f>
        <v>LOTE PADRAO: 10X20M RECUO FRONTAL 5M</v>
      </c>
      <c r="C2" s="509"/>
      <c r="D2" s="509"/>
      <c r="E2" s="513"/>
      <c r="F2" s="509"/>
      <c r="G2" s="509"/>
      <c r="H2" s="509"/>
      <c r="I2" s="509"/>
      <c r="J2" s="509"/>
    </row>
    <row r="3" spans="1:10" x14ac:dyDescent="0.25">
      <c r="A3" s="1968"/>
      <c r="B3" s="510" t="str">
        <f>'ALV PAVTO TERREO-OK'!I3</f>
        <v>DATA: 19/03/14</v>
      </c>
      <c r="C3" s="510"/>
      <c r="D3" s="510"/>
      <c r="E3" s="514"/>
      <c r="F3" s="509"/>
      <c r="G3" s="509"/>
      <c r="H3" s="509"/>
      <c r="I3" s="509"/>
      <c r="J3" s="509"/>
    </row>
    <row r="4" spans="1:10" x14ac:dyDescent="0.25">
      <c r="A4" s="1969" t="s">
        <v>78</v>
      </c>
      <c r="B4" s="1972" t="s">
        <v>1096</v>
      </c>
      <c r="C4" s="1972"/>
      <c r="D4" s="1972"/>
      <c r="E4" s="1972"/>
    </row>
    <row r="5" spans="1:10" ht="15" customHeight="1" x14ac:dyDescent="0.25">
      <c r="A5" s="1970"/>
      <c r="B5" s="489" t="s">
        <v>1097</v>
      </c>
      <c r="C5" s="490" t="s">
        <v>653</v>
      </c>
      <c r="D5" s="490" t="s">
        <v>1098</v>
      </c>
      <c r="E5" s="491" t="s">
        <v>1099</v>
      </c>
    </row>
    <row r="6" spans="1:10" ht="18.75" customHeight="1" x14ac:dyDescent="0.25">
      <c r="A6" s="1970"/>
      <c r="B6" s="492" t="s">
        <v>1100</v>
      </c>
      <c r="C6" s="492" t="s">
        <v>1100</v>
      </c>
      <c r="D6" s="493" t="s">
        <v>1100</v>
      </c>
      <c r="E6" s="493" t="s">
        <v>1101</v>
      </c>
    </row>
    <row r="7" spans="1:10" ht="18.75" customHeight="1" x14ac:dyDescent="0.25">
      <c r="A7" s="1970"/>
      <c r="B7" s="494">
        <v>20</v>
      </c>
      <c r="C7" s="495" t="s">
        <v>1102</v>
      </c>
      <c r="D7" s="495" t="s">
        <v>1103</v>
      </c>
      <c r="E7" s="495" t="s">
        <v>1104</v>
      </c>
      <c r="H7" s="496"/>
    </row>
    <row r="8" spans="1:10" x14ac:dyDescent="0.25">
      <c r="A8" s="1971"/>
      <c r="B8" s="497">
        <v>1</v>
      </c>
      <c r="C8" s="498">
        <v>2</v>
      </c>
      <c r="D8" s="498">
        <v>2</v>
      </c>
      <c r="E8" s="498">
        <v>2</v>
      </c>
    </row>
    <row r="9" spans="1:10" x14ac:dyDescent="0.25">
      <c r="A9" s="499" t="s">
        <v>1105</v>
      </c>
      <c r="B9" s="500">
        <v>21</v>
      </c>
      <c r="C9" s="500">
        <f>B9</f>
        <v>21</v>
      </c>
      <c r="D9" s="501">
        <v>2</v>
      </c>
      <c r="E9" s="501" t="s">
        <v>512</v>
      </c>
      <c r="H9" s="496"/>
    </row>
    <row r="10" spans="1:10" x14ac:dyDescent="0.25">
      <c r="A10" s="499" t="s">
        <v>1106</v>
      </c>
      <c r="B10" s="645">
        <f>B9*B8</f>
        <v>21</v>
      </c>
      <c r="C10" s="502">
        <f>C9*C8</f>
        <v>42</v>
      </c>
      <c r="D10" s="645">
        <f>((10+20+20)-C9*0.2)*D9</f>
        <v>91.6</v>
      </c>
      <c r="E10" s="645">
        <f>(10+20+20)*E8-C10*0.2-D10*0.2</f>
        <v>73.28</v>
      </c>
      <c r="G10" s="503"/>
    </row>
    <row r="11" spans="1:10" x14ac:dyDescent="0.25">
      <c r="A11" s="499" t="s">
        <v>1107</v>
      </c>
      <c r="B11" s="646">
        <f>B10*(B7/100/2)^2*PI()</f>
        <v>0.65973445725385671</v>
      </c>
      <c r="C11" s="646">
        <f>C10*0.09*0.2</f>
        <v>0.75600000000000001</v>
      </c>
      <c r="D11" s="504">
        <f>0.0065875*D10</f>
        <v>0.60341499999999992</v>
      </c>
      <c r="E11" s="501" t="s">
        <v>512</v>
      </c>
    </row>
    <row r="12" spans="1:10" x14ac:dyDescent="0.25">
      <c r="A12" s="499" t="s">
        <v>1108</v>
      </c>
      <c r="B12" s="504" t="s">
        <v>512</v>
      </c>
      <c r="C12" s="504" t="s">
        <v>512</v>
      </c>
      <c r="D12" s="646">
        <f>D10/2*0.25*0.05</f>
        <v>0.57250000000000001</v>
      </c>
      <c r="E12" s="501" t="s">
        <v>512</v>
      </c>
    </row>
    <row r="13" spans="1:10" x14ac:dyDescent="0.25">
      <c r="A13" s="499" t="s">
        <v>1109</v>
      </c>
      <c r="B13" s="645">
        <f>4*0.9*0.245*B9</f>
        <v>18.521999999999998</v>
      </c>
      <c r="C13" s="645">
        <f>4*(2.9-0.9)*0.245*C9</f>
        <v>41.16</v>
      </c>
      <c r="D13" s="502">
        <f>2*0.245*(10+20+20)*D9</f>
        <v>49</v>
      </c>
      <c r="E13" s="501" t="s">
        <v>512</v>
      </c>
      <c r="G13" s="657"/>
    </row>
    <row r="14" spans="1:10" x14ac:dyDescent="0.25">
      <c r="A14" s="499" t="s">
        <v>1110</v>
      </c>
      <c r="B14" s="645">
        <f>5*0.47*0.109*B9</f>
        <v>5.3791499999999983</v>
      </c>
      <c r="C14" s="645">
        <f>10*0.47*0.109*C9</f>
        <v>10.758299999999997</v>
      </c>
      <c r="D14" s="501" t="s">
        <v>512</v>
      </c>
      <c r="E14" s="501" t="s">
        <v>512</v>
      </c>
      <c r="G14" s="505"/>
      <c r="H14" s="505"/>
    </row>
    <row r="15" spans="1:10" x14ac:dyDescent="0.25">
      <c r="A15" s="499" t="s">
        <v>1111</v>
      </c>
      <c r="B15" s="501" t="s">
        <v>512</v>
      </c>
      <c r="C15" s="645">
        <f>(0.2+0.1)*2*C10</f>
        <v>25.200000000000003</v>
      </c>
      <c r="D15" s="501" t="s">
        <v>512</v>
      </c>
      <c r="E15" s="501" t="s">
        <v>512</v>
      </c>
      <c r="G15" s="505"/>
      <c r="H15" s="505"/>
    </row>
    <row r="16" spans="1:10" x14ac:dyDescent="0.25">
      <c r="A16" s="499" t="s">
        <v>1112</v>
      </c>
      <c r="B16" s="504" t="s">
        <v>512</v>
      </c>
      <c r="C16" s="501" t="s">
        <v>512</v>
      </c>
      <c r="D16" s="645">
        <f>D10/D9*0.15*0.25</f>
        <v>1.7174999999999998</v>
      </c>
      <c r="E16" s="501" t="s">
        <v>512</v>
      </c>
      <c r="G16" s="505"/>
      <c r="H16" s="505"/>
    </row>
    <row r="17" spans="1:12" s="486" customFormat="1" x14ac:dyDescent="0.25">
      <c r="A17" s="499" t="s">
        <v>1113</v>
      </c>
      <c r="B17" s="501" t="s">
        <v>512</v>
      </c>
      <c r="C17" s="501" t="s">
        <v>512</v>
      </c>
      <c r="D17" s="646">
        <f>D16-0.09*0.19*D10/D9</f>
        <v>0.93431999999999982</v>
      </c>
      <c r="E17" s="501" t="s">
        <v>512</v>
      </c>
      <c r="F17" s="485"/>
      <c r="G17" s="505"/>
      <c r="H17" s="505"/>
      <c r="K17" s="487"/>
      <c r="L17" s="487"/>
    </row>
    <row r="18" spans="1:12" s="486" customFormat="1" x14ac:dyDescent="0.25">
      <c r="A18" s="499" t="s">
        <v>1114</v>
      </c>
      <c r="B18" s="501" t="s">
        <v>512</v>
      </c>
      <c r="C18" s="501" t="s">
        <v>512</v>
      </c>
      <c r="D18" s="502">
        <f>0.25*D10/D9</f>
        <v>11.45</v>
      </c>
      <c r="E18" s="501" t="s">
        <v>512</v>
      </c>
      <c r="F18" s="485"/>
      <c r="G18" s="505"/>
      <c r="H18" s="506"/>
      <c r="K18" s="487"/>
      <c r="L18" s="487"/>
    </row>
    <row r="19" spans="1:12" s="486" customFormat="1" x14ac:dyDescent="0.25">
      <c r="A19" s="499" t="s">
        <v>1115</v>
      </c>
      <c r="B19" s="501" t="s">
        <v>512</v>
      </c>
      <c r="C19" s="645">
        <f>(C10*0.2)*2</f>
        <v>16.8</v>
      </c>
      <c r="D19" s="647">
        <f>D10*0.2</f>
        <v>18.32</v>
      </c>
      <c r="E19" s="645">
        <f>E10</f>
        <v>73.28</v>
      </c>
      <c r="F19" s="485"/>
      <c r="K19" s="487"/>
      <c r="L19" s="487"/>
    </row>
    <row r="20" spans="1:12" s="486" customFormat="1" x14ac:dyDescent="0.25">
      <c r="A20" s="507" t="s">
        <v>916</v>
      </c>
      <c r="B20" s="501" t="s">
        <v>512</v>
      </c>
      <c r="C20" s="645">
        <f>C19</f>
        <v>16.8</v>
      </c>
      <c r="D20" s="645">
        <f>D10*0.2</f>
        <v>18.32</v>
      </c>
      <c r="E20" s="645">
        <f>E10</f>
        <v>73.28</v>
      </c>
      <c r="F20" s="485"/>
      <c r="G20" s="505"/>
      <c r="K20" s="487"/>
      <c r="L20" s="487"/>
    </row>
    <row r="21" spans="1:12" s="486" customFormat="1" x14ac:dyDescent="0.25">
      <c r="A21" s="507" t="s">
        <v>917</v>
      </c>
      <c r="B21" s="501" t="s">
        <v>512</v>
      </c>
      <c r="C21" s="645">
        <f>C19</f>
        <v>16.8</v>
      </c>
      <c r="D21" s="645">
        <f>D20</f>
        <v>18.32</v>
      </c>
      <c r="E21" s="645">
        <f>E10</f>
        <v>73.28</v>
      </c>
      <c r="F21" s="485"/>
      <c r="K21" s="487"/>
      <c r="L21" s="487"/>
    </row>
    <row r="22" spans="1:12" s="486" customFormat="1" x14ac:dyDescent="0.25">
      <c r="A22" s="507" t="s">
        <v>1882</v>
      </c>
      <c r="B22" s="501" t="s">
        <v>512</v>
      </c>
      <c r="C22" s="645">
        <f>C9*0.2</f>
        <v>4.2</v>
      </c>
      <c r="D22" s="645">
        <f>D10/D9</f>
        <v>45.8</v>
      </c>
      <c r="E22" s="501" t="s">
        <v>512</v>
      </c>
      <c r="F22" s="485"/>
      <c r="K22" s="487"/>
      <c r="L22" s="487"/>
    </row>
    <row r="23" spans="1:12" s="486" customFormat="1" x14ac:dyDescent="0.25">
      <c r="A23" s="507" t="s">
        <v>1116</v>
      </c>
      <c r="B23" s="501" t="s">
        <v>512</v>
      </c>
      <c r="C23" s="501" t="s">
        <v>512</v>
      </c>
      <c r="D23" s="645">
        <f>D10/2*(0.09+0.19*2)</f>
        <v>21.525999999999996</v>
      </c>
      <c r="E23" s="501" t="s">
        <v>512</v>
      </c>
      <c r="F23" s="485"/>
      <c r="K23" s="487"/>
      <c r="L23" s="487"/>
    </row>
    <row r="24" spans="1:12" s="486" customFormat="1" x14ac:dyDescent="0.25">
      <c r="A24" s="507" t="s">
        <v>1117</v>
      </c>
      <c r="B24" s="501" t="s">
        <v>512</v>
      </c>
      <c r="C24" s="501" t="s">
        <v>512</v>
      </c>
      <c r="D24" s="645">
        <f>D23</f>
        <v>21.525999999999996</v>
      </c>
      <c r="E24" s="501" t="s">
        <v>512</v>
      </c>
      <c r="F24" s="485"/>
      <c r="K24" s="487"/>
      <c r="L24" s="487"/>
    </row>
    <row r="26" spans="1:12" s="486" customFormat="1" x14ac:dyDescent="0.25">
      <c r="A26" s="488"/>
      <c r="B26" s="487"/>
      <c r="C26" s="484"/>
      <c r="D26" s="484"/>
      <c r="E26" s="484"/>
      <c r="F26" s="485"/>
      <c r="K26" s="487"/>
      <c r="L26" s="487"/>
    </row>
    <row r="27" spans="1:12" s="486" customFormat="1" x14ac:dyDescent="0.25">
      <c r="A27" s="488" t="s">
        <v>1118</v>
      </c>
      <c r="B27" s="487"/>
      <c r="C27" s="484"/>
      <c r="D27" s="484"/>
      <c r="E27" s="484"/>
      <c r="F27" s="485"/>
      <c r="K27" s="487"/>
      <c r="L27" s="487"/>
    </row>
    <row r="28" spans="1:12" s="486" customFormat="1" x14ac:dyDescent="0.25">
      <c r="A28" s="483" t="s">
        <v>1119</v>
      </c>
      <c r="B28" s="487"/>
      <c r="C28" s="484"/>
      <c r="D28" s="484"/>
      <c r="E28" s="484"/>
      <c r="F28" s="485"/>
      <c r="K28" s="487"/>
      <c r="L28" s="487"/>
    </row>
    <row r="30" spans="1:12" s="484" customFormat="1" x14ac:dyDescent="0.25">
      <c r="A30" s="488"/>
      <c r="B30" s="1965"/>
      <c r="C30" s="1965"/>
      <c r="D30" s="1965"/>
      <c r="E30" s="1965"/>
      <c r="F30" s="485"/>
      <c r="G30" s="486"/>
      <c r="H30" s="486"/>
      <c r="I30" s="486"/>
      <c r="J30" s="486"/>
      <c r="K30" s="487"/>
      <c r="L30" s="487"/>
    </row>
    <row r="31" spans="1:12" s="484" customFormat="1" x14ac:dyDescent="0.25">
      <c r="A31" s="488" t="s">
        <v>1120</v>
      </c>
      <c r="B31" s="487"/>
      <c r="F31" s="485"/>
      <c r="G31" s="486"/>
      <c r="H31" s="486"/>
      <c r="I31" s="486"/>
      <c r="J31" s="486"/>
      <c r="K31" s="487"/>
      <c r="L31" s="487"/>
    </row>
    <row r="33" spans="1:12" s="484" customFormat="1" x14ac:dyDescent="0.25">
      <c r="A33" s="488"/>
      <c r="B33" s="487"/>
      <c r="C33" s="485"/>
      <c r="D33" s="508"/>
      <c r="F33" s="485"/>
      <c r="G33" s="486"/>
      <c r="H33" s="486"/>
      <c r="I33" s="486"/>
      <c r="J33" s="486"/>
      <c r="K33" s="487"/>
      <c r="L33" s="487"/>
    </row>
  </sheetData>
  <sheetProtection password="A618" sheet="1" objects="1" scenarios="1"/>
  <mergeCells count="5">
    <mergeCell ref="B30:C30"/>
    <mergeCell ref="D30:E30"/>
    <mergeCell ref="A1:A3"/>
    <mergeCell ref="A4:A8"/>
    <mergeCell ref="B4:E4"/>
  </mergeCells>
  <pageMargins left="0.51181102362204722" right="0.51181102362204722" top="0.78740157480314965" bottom="0.78740157480314965" header="0.31496062992125984" footer="0.31496062992125984"/>
  <pageSetup paperSize="9" scale="5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17</vt:i4>
      </vt:variant>
    </vt:vector>
  </HeadingPairs>
  <TitlesOfParts>
    <vt:vector size="39" baseType="lpstr">
      <vt:lpstr>COMPOSIÇÃO 2016</vt:lpstr>
      <vt:lpstr>RESUMO</vt:lpstr>
      <vt:lpstr>ORÇAMENTO-CONS TUT</vt:lpstr>
      <vt:lpstr>CRONOGRAMA</vt:lpstr>
      <vt:lpstr>COMPOSICOES-OK</vt:lpstr>
      <vt:lpstr>ALV PAVTO TERREO-OK</vt:lpstr>
      <vt:lpstr>ALV PAVTO COBERTURA-OK</vt:lpstr>
      <vt:lpstr>ESQ PAVTO TERREO-OK</vt:lpstr>
      <vt:lpstr>REVEST INT PAVTO TERREO-OK</vt:lpstr>
      <vt:lpstr>REVEST INT PAVTO COBERTURA-OK</vt:lpstr>
      <vt:lpstr>REVEST EXT PAVTO TERREO-OK</vt:lpstr>
      <vt:lpstr>REVEST EXT PAVTO TERREO-COB-OK</vt:lpstr>
      <vt:lpstr>DIV PAVTO TERREO-OK</vt:lpstr>
      <vt:lpstr>PONTOS INST HIDRO-SANITARIA-OK</vt:lpstr>
      <vt:lpstr>INST HIDROSAN-OK</vt:lpstr>
      <vt:lpstr>PONTOS INST ELETRICA-OK</vt:lpstr>
      <vt:lpstr>QUANT INST ELETRICA-OK</vt:lpstr>
      <vt:lpstr>QUANT TELEF-OK</vt:lpstr>
      <vt:lpstr>ORC-TERRAP-R00</vt:lpstr>
      <vt:lpstr>RESUMO ORÇ</vt:lpstr>
      <vt:lpstr>FUNDAÇÃO-ESTRUT-OK</vt:lpstr>
      <vt:lpstr>MURO-OK</vt:lpstr>
      <vt:lpstr>'COMPOSICOES-OK'!Area_de_impressao</vt:lpstr>
      <vt:lpstr>CRONOGRAMA!Area_de_impressao</vt:lpstr>
      <vt:lpstr>'DIV PAVTO TERREO-OK'!Area_de_impressao</vt:lpstr>
      <vt:lpstr>'FUNDAÇÃO-ESTRUT-OK'!Area_de_impressao</vt:lpstr>
      <vt:lpstr>'INST HIDROSAN-OK'!Area_de_impressao</vt:lpstr>
      <vt:lpstr>'ORÇAMENTO-CONS TUT'!Area_de_impressao</vt:lpstr>
      <vt:lpstr>'ORC-TERRAP-R00'!Area_de_impressao</vt:lpstr>
      <vt:lpstr>'PONTOS INST ELETRICA-OK'!Area_de_impressao</vt:lpstr>
      <vt:lpstr>'PONTOS INST HIDRO-SANITARIA-OK'!Area_de_impressao</vt:lpstr>
      <vt:lpstr>'QUANT INST ELETRICA-OK'!Area_de_impressao</vt:lpstr>
      <vt:lpstr>'QUANT TELEF-OK'!Area_de_impressao</vt:lpstr>
      <vt:lpstr>RESUMO!Area_de_impressao</vt:lpstr>
      <vt:lpstr>'RESUMO ORÇ'!Area_de_impressao</vt:lpstr>
      <vt:lpstr>CRONOGRAMA!Titulos_de_impressao</vt:lpstr>
      <vt:lpstr>'ORÇAMENTO-CONS TUT'!Titulos_de_impressao</vt:lpstr>
      <vt:lpstr>'ORC-TERRAP-R00'!Titulos_de_impressao</vt:lpstr>
      <vt:lpstr>RESUMO!Titulos_de_impressao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Gabrielle Tiburcio Nunes</dc:creator>
  <cp:lastModifiedBy>Ramon Batista Pereira da Silva</cp:lastModifiedBy>
  <cp:lastPrinted>2016-04-29T18:11:42Z</cp:lastPrinted>
  <dcterms:created xsi:type="dcterms:W3CDTF">2013-05-10T19:20:58Z</dcterms:created>
  <dcterms:modified xsi:type="dcterms:W3CDTF">2016-05-13T19:26:25Z</dcterms:modified>
</cp:coreProperties>
</file>